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usinessScience\Allshare\CARe\Catriona\UCT\PhD publications\Birth intervals and contraceptive use\Replication files\Kenya\"/>
    </mc:Choice>
  </mc:AlternateContent>
  <bookViews>
    <workbookView xWindow="0" yWindow="0" windowWidth="16392" windowHeight="5448" activeTab="3"/>
  </bookViews>
  <sheets>
    <sheet name="KE_National" sheetId="1" r:id="rId1"/>
    <sheet name="KE_Parity" sheetId="2" r:id="rId2"/>
    <sheet name="KE_Urban_Rural" sheetId="3" r:id="rId3"/>
    <sheet name="KE_Contraception_Urban_Rura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308" i="4" l="1"/>
  <c r="AG308" i="4"/>
  <c r="AF308" i="4"/>
  <c r="AH307" i="4"/>
  <c r="AG307" i="4"/>
  <c r="AF307" i="4"/>
  <c r="AH306" i="4"/>
  <c r="AG306" i="4"/>
  <c r="AF306" i="4"/>
  <c r="AH305" i="4"/>
  <c r="AG305" i="4"/>
  <c r="AF305" i="4"/>
  <c r="AH304" i="4"/>
  <c r="AG304" i="4"/>
  <c r="AF304" i="4"/>
  <c r="AH303" i="4"/>
  <c r="AG303" i="4"/>
  <c r="AF303" i="4"/>
  <c r="AH302" i="4"/>
  <c r="AG302" i="4"/>
  <c r="AF302" i="4"/>
  <c r="AH301" i="4"/>
  <c r="AG301" i="4"/>
  <c r="AF301" i="4"/>
  <c r="AH300" i="4"/>
  <c r="AG300" i="4"/>
  <c r="AF300" i="4"/>
  <c r="AH299" i="4"/>
  <c r="AG299" i="4"/>
  <c r="AF299" i="4"/>
  <c r="AH298" i="4"/>
  <c r="AG298" i="4"/>
  <c r="AF298" i="4"/>
  <c r="AH297" i="4"/>
  <c r="AG297" i="4"/>
  <c r="AF297" i="4"/>
  <c r="AH296" i="4"/>
  <c r="AG296" i="4"/>
  <c r="AF296" i="4"/>
  <c r="AH295" i="4"/>
  <c r="AG295" i="4"/>
  <c r="AF295" i="4"/>
  <c r="AH294" i="4"/>
  <c r="AG294" i="4"/>
  <c r="AF294" i="4"/>
  <c r="AH293" i="4"/>
  <c r="AG293" i="4"/>
  <c r="AF293" i="4"/>
  <c r="BC292" i="4"/>
  <c r="BB292" i="4"/>
  <c r="BA292" i="4"/>
  <c r="AZ292" i="4"/>
  <c r="AY292" i="4"/>
  <c r="AX292" i="4"/>
  <c r="AW292" i="4"/>
  <c r="AV292" i="4"/>
  <c r="AU292" i="4"/>
  <c r="AT292" i="4"/>
  <c r="AS292" i="4"/>
  <c r="AR292" i="4"/>
  <c r="AQ292" i="4"/>
  <c r="AP292" i="4"/>
  <c r="AO292" i="4"/>
  <c r="AN292" i="4"/>
  <c r="AM292" i="4"/>
  <c r="AL292" i="4"/>
  <c r="AK292" i="4"/>
  <c r="AJ292" i="4"/>
  <c r="AI292" i="4"/>
  <c r="AH289" i="4"/>
  <c r="AG289" i="4"/>
  <c r="AH288" i="4"/>
  <c r="AG288" i="4"/>
  <c r="AH287" i="4"/>
  <c r="AG287" i="4"/>
  <c r="AG286" i="4"/>
  <c r="AG285" i="4"/>
  <c r="AR284" i="4"/>
  <c r="AQ284" i="4"/>
  <c r="AP284" i="4"/>
  <c r="AO284" i="4"/>
  <c r="AN284" i="4"/>
  <c r="AM284" i="4"/>
  <c r="AL284" i="4"/>
  <c r="AK284" i="4"/>
  <c r="AJ284" i="4"/>
  <c r="AI284" i="4"/>
  <c r="AH284" i="4"/>
  <c r="AE284" i="4"/>
  <c r="AF285" i="4" s="1"/>
  <c r="AI283" i="4"/>
  <c r="AJ283" i="4" s="1"/>
  <c r="AK283" i="4" s="1"/>
  <c r="AL283" i="4" s="1"/>
  <c r="AM283" i="4" s="1"/>
  <c r="AN283" i="4" s="1"/>
  <c r="AO283" i="4" s="1"/>
  <c r="AP283" i="4" s="1"/>
  <c r="AQ283" i="4" s="1"/>
  <c r="AR283" i="4" s="1"/>
  <c r="AE283" i="4"/>
  <c r="AF283" i="4" s="1"/>
  <c r="AH281" i="4"/>
  <c r="AG281" i="4"/>
  <c r="AF281" i="4"/>
  <c r="AH280" i="4"/>
  <c r="AG280" i="4"/>
  <c r="AF280" i="4"/>
  <c r="AH279" i="4"/>
  <c r="AG279" i="4"/>
  <c r="AF279" i="4"/>
  <c r="AH278" i="4"/>
  <c r="AG278" i="4"/>
  <c r="AF278" i="4"/>
  <c r="AH277" i="4"/>
  <c r="AG277" i="4"/>
  <c r="AF277" i="4"/>
  <c r="AH276" i="4"/>
  <c r="AG276" i="4"/>
  <c r="AF276" i="4"/>
  <c r="AH275" i="4"/>
  <c r="AG275" i="4"/>
  <c r="AF275" i="4"/>
  <c r="AH274" i="4"/>
  <c r="AG274" i="4"/>
  <c r="AF274" i="4"/>
  <c r="AH273" i="4"/>
  <c r="AG273" i="4"/>
  <c r="AF273" i="4"/>
  <c r="AH272" i="4"/>
  <c r="AG272" i="4"/>
  <c r="AF272" i="4"/>
  <c r="AH271" i="4"/>
  <c r="AG271" i="4"/>
  <c r="AF271" i="4"/>
  <c r="AH270" i="4"/>
  <c r="AG270" i="4"/>
  <c r="AF270" i="4"/>
  <c r="AH269" i="4"/>
  <c r="AG269" i="4"/>
  <c r="AF269" i="4"/>
  <c r="AH268" i="4"/>
  <c r="AG268" i="4"/>
  <c r="AF268" i="4"/>
  <c r="AH267" i="4"/>
  <c r="AG267" i="4"/>
  <c r="AF267" i="4"/>
  <c r="AH266" i="4"/>
  <c r="AG266" i="4"/>
  <c r="AF266" i="4"/>
  <c r="BC265" i="4"/>
  <c r="BB265" i="4"/>
  <c r="BA265" i="4"/>
  <c r="AZ265" i="4"/>
  <c r="AY265" i="4"/>
  <c r="AX265" i="4"/>
  <c r="AW265" i="4"/>
  <c r="AV265" i="4"/>
  <c r="AU265" i="4"/>
  <c r="AT265" i="4"/>
  <c r="AS265" i="4"/>
  <c r="AR265" i="4"/>
  <c r="AQ265" i="4"/>
  <c r="AP265" i="4"/>
  <c r="AO265" i="4"/>
  <c r="AN265" i="4"/>
  <c r="AM265" i="4"/>
  <c r="AL265" i="4"/>
  <c r="AK265" i="4"/>
  <c r="AJ265" i="4"/>
  <c r="AI265" i="4"/>
  <c r="AH262" i="4"/>
  <c r="AG262" i="4"/>
  <c r="AH261" i="4"/>
  <c r="AG261" i="4"/>
  <c r="AH260" i="4"/>
  <c r="AG260" i="4"/>
  <c r="AG259" i="4"/>
  <c r="AG258" i="4"/>
  <c r="AF258" i="4" s="1"/>
  <c r="AR257" i="4"/>
  <c r="AQ257" i="4"/>
  <c r="AP257" i="4"/>
  <c r="AO257" i="4"/>
  <c r="AN257" i="4"/>
  <c r="AM257" i="4"/>
  <c r="AL257" i="4"/>
  <c r="AK257" i="4"/>
  <c r="AJ257" i="4"/>
  <c r="AI257" i="4"/>
  <c r="AH257" i="4"/>
  <c r="AE257" i="4"/>
  <c r="AI256" i="4"/>
  <c r="AJ256" i="4" s="1"/>
  <c r="AK256" i="4" s="1"/>
  <c r="AL256" i="4" s="1"/>
  <c r="AM256" i="4" s="1"/>
  <c r="AN256" i="4" s="1"/>
  <c r="AO256" i="4" s="1"/>
  <c r="AP256" i="4" s="1"/>
  <c r="AQ256" i="4" s="1"/>
  <c r="AR256" i="4" s="1"/>
  <c r="AE256" i="4"/>
  <c r="AH254" i="4"/>
  <c r="AG254" i="4"/>
  <c r="AF254" i="4"/>
  <c r="AH253" i="4"/>
  <c r="AG253" i="4"/>
  <c r="AF253" i="4"/>
  <c r="AH252" i="4"/>
  <c r="AG252" i="4"/>
  <c r="AF252" i="4"/>
  <c r="AH251" i="4"/>
  <c r="AG251" i="4"/>
  <c r="AF251" i="4"/>
  <c r="AH250" i="4"/>
  <c r="AG250" i="4"/>
  <c r="AF250" i="4"/>
  <c r="AH249" i="4"/>
  <c r="AG249" i="4"/>
  <c r="AF249" i="4"/>
  <c r="AH248" i="4"/>
  <c r="AG248" i="4"/>
  <c r="AF248" i="4"/>
  <c r="AH247" i="4"/>
  <c r="AG247" i="4"/>
  <c r="AF247" i="4"/>
  <c r="AH246" i="4"/>
  <c r="AG246" i="4"/>
  <c r="AF246" i="4"/>
  <c r="AH245" i="4"/>
  <c r="AG245" i="4"/>
  <c r="AF245" i="4"/>
  <c r="AH244" i="4"/>
  <c r="AG244" i="4"/>
  <c r="AF244" i="4"/>
  <c r="AH243" i="4"/>
  <c r="AG243" i="4"/>
  <c r="AF243" i="4"/>
  <c r="AH242" i="4"/>
  <c r="AG242" i="4"/>
  <c r="AF242" i="4"/>
  <c r="AH241" i="4"/>
  <c r="AG241" i="4"/>
  <c r="AF241" i="4"/>
  <c r="AH240" i="4"/>
  <c r="AG240" i="4"/>
  <c r="AF240" i="4"/>
  <c r="AH239" i="4"/>
  <c r="AG239" i="4"/>
  <c r="AF239" i="4"/>
  <c r="BC238" i="4"/>
  <c r="BB238" i="4"/>
  <c r="BA238" i="4"/>
  <c r="AZ238" i="4"/>
  <c r="AY238" i="4"/>
  <c r="AX238" i="4"/>
  <c r="AW238" i="4"/>
  <c r="AV238" i="4"/>
  <c r="AU238" i="4"/>
  <c r="AT238" i="4"/>
  <c r="AS238" i="4"/>
  <c r="AR238" i="4"/>
  <c r="AQ238" i="4"/>
  <c r="AP238" i="4"/>
  <c r="AO238" i="4"/>
  <c r="AN238" i="4"/>
  <c r="AM238" i="4"/>
  <c r="AL238" i="4"/>
  <c r="AK238" i="4"/>
  <c r="AJ238" i="4"/>
  <c r="AI238" i="4"/>
  <c r="AH235" i="4"/>
  <c r="AG235" i="4"/>
  <c r="AH234" i="4"/>
  <c r="AG234" i="4"/>
  <c r="AH233" i="4"/>
  <c r="AG233" i="4"/>
  <c r="AG232" i="4"/>
  <c r="AG231" i="4"/>
  <c r="AF231" i="4" s="1"/>
  <c r="AR230" i="4"/>
  <c r="AQ230" i="4"/>
  <c r="AP230" i="4"/>
  <c r="AO230" i="4"/>
  <c r="AN230" i="4"/>
  <c r="AM230" i="4"/>
  <c r="AL230" i="4"/>
  <c r="AK230" i="4"/>
  <c r="AJ230" i="4"/>
  <c r="AI230" i="4"/>
  <c r="AH230" i="4"/>
  <c r="AE230" i="4"/>
  <c r="AI229" i="4"/>
  <c r="AJ229" i="4" s="1"/>
  <c r="AK229" i="4" s="1"/>
  <c r="AL229" i="4" s="1"/>
  <c r="AM229" i="4" s="1"/>
  <c r="AN229" i="4" s="1"/>
  <c r="AO229" i="4" s="1"/>
  <c r="AP229" i="4" s="1"/>
  <c r="AQ229" i="4" s="1"/>
  <c r="AR229" i="4" s="1"/>
  <c r="AE229" i="4"/>
  <c r="AH227" i="4"/>
  <c r="AG227" i="4"/>
  <c r="AF227" i="4"/>
  <c r="AH226" i="4"/>
  <c r="AG226" i="4"/>
  <c r="AF226" i="4"/>
  <c r="AH225" i="4"/>
  <c r="AG225" i="4"/>
  <c r="AF225" i="4"/>
  <c r="AH224" i="4"/>
  <c r="AG224" i="4"/>
  <c r="AF224" i="4"/>
  <c r="AH223" i="4"/>
  <c r="AG223" i="4"/>
  <c r="AF223" i="4"/>
  <c r="AH222" i="4"/>
  <c r="AG222" i="4"/>
  <c r="AF222" i="4"/>
  <c r="AH221" i="4"/>
  <c r="AG221" i="4"/>
  <c r="AF221" i="4"/>
  <c r="AH220" i="4"/>
  <c r="AG220" i="4"/>
  <c r="AF220" i="4"/>
  <c r="AH219" i="4"/>
  <c r="AG219" i="4"/>
  <c r="AF219" i="4"/>
  <c r="AH218" i="4"/>
  <c r="AG218" i="4"/>
  <c r="AF218" i="4"/>
  <c r="AH217" i="4"/>
  <c r="AG217" i="4"/>
  <c r="AF217" i="4"/>
  <c r="AH216" i="4"/>
  <c r="AG216" i="4"/>
  <c r="AF216" i="4"/>
  <c r="AH215" i="4"/>
  <c r="AG215" i="4"/>
  <c r="AF215" i="4"/>
  <c r="AH214" i="4"/>
  <c r="AG214" i="4"/>
  <c r="AF214" i="4"/>
  <c r="AH213" i="4"/>
  <c r="AG213" i="4"/>
  <c r="AF213" i="4"/>
  <c r="AH212" i="4"/>
  <c r="AG212" i="4"/>
  <c r="AF212" i="4"/>
  <c r="BC211" i="4"/>
  <c r="BB211" i="4"/>
  <c r="BA211" i="4"/>
  <c r="AZ211" i="4"/>
  <c r="AY211" i="4"/>
  <c r="AX211" i="4"/>
  <c r="AW211" i="4"/>
  <c r="AV211" i="4"/>
  <c r="AU211" i="4"/>
  <c r="AT211" i="4"/>
  <c r="AS211" i="4"/>
  <c r="AR211" i="4"/>
  <c r="AQ211" i="4"/>
  <c r="AP211" i="4"/>
  <c r="AO211" i="4"/>
  <c r="AN211" i="4"/>
  <c r="AM211" i="4"/>
  <c r="AL211" i="4"/>
  <c r="AK211" i="4"/>
  <c r="AJ211" i="4"/>
  <c r="AI211" i="4"/>
  <c r="AH208" i="4"/>
  <c r="AG208" i="4"/>
  <c r="AH207" i="4"/>
  <c r="AG207" i="4"/>
  <c r="AH206" i="4"/>
  <c r="AG206" i="4"/>
  <c r="AG205" i="4"/>
  <c r="AG204" i="4"/>
  <c r="AF204" i="4" s="1"/>
  <c r="AR203" i="4"/>
  <c r="AQ203" i="4"/>
  <c r="AP203" i="4"/>
  <c r="AO203" i="4"/>
  <c r="AN203" i="4"/>
  <c r="AM203" i="4"/>
  <c r="AL203" i="4"/>
  <c r="AK203" i="4"/>
  <c r="AJ203" i="4"/>
  <c r="AI203" i="4"/>
  <c r="AH203" i="4"/>
  <c r="AE203" i="4"/>
  <c r="AI202" i="4"/>
  <c r="AJ202" i="4" s="1"/>
  <c r="AK202" i="4" s="1"/>
  <c r="AL202" i="4" s="1"/>
  <c r="AM202" i="4" s="1"/>
  <c r="AE202" i="4"/>
  <c r="AH200" i="4"/>
  <c r="AG200" i="4"/>
  <c r="AF200" i="4"/>
  <c r="AH199" i="4"/>
  <c r="AG199" i="4"/>
  <c r="AF199" i="4"/>
  <c r="AH198" i="4"/>
  <c r="AG198" i="4"/>
  <c r="AF198" i="4"/>
  <c r="AH197" i="4"/>
  <c r="AG197" i="4"/>
  <c r="AF197" i="4"/>
  <c r="AH196" i="4"/>
  <c r="AG196" i="4"/>
  <c r="AF196" i="4"/>
  <c r="AH195" i="4"/>
  <c r="AG195" i="4"/>
  <c r="AF195" i="4"/>
  <c r="AH194" i="4"/>
  <c r="AG194" i="4"/>
  <c r="AF194" i="4"/>
  <c r="AH193" i="4"/>
  <c r="AG193" i="4"/>
  <c r="AF193" i="4"/>
  <c r="AH192" i="4"/>
  <c r="AG192" i="4"/>
  <c r="AF192" i="4"/>
  <c r="AH191" i="4"/>
  <c r="AG191" i="4"/>
  <c r="AF191" i="4"/>
  <c r="AH190" i="4"/>
  <c r="AG190" i="4"/>
  <c r="AF190" i="4"/>
  <c r="AH189" i="4"/>
  <c r="AG189" i="4"/>
  <c r="AF189" i="4"/>
  <c r="AH188" i="4"/>
  <c r="AG188" i="4"/>
  <c r="AF188" i="4"/>
  <c r="AH187" i="4"/>
  <c r="AG187" i="4"/>
  <c r="AF187" i="4"/>
  <c r="AH186" i="4"/>
  <c r="AG186" i="4"/>
  <c r="AF186" i="4"/>
  <c r="AH185" i="4"/>
  <c r="AG185" i="4"/>
  <c r="AF185" i="4"/>
  <c r="BC184" i="4"/>
  <c r="BB184" i="4"/>
  <c r="BA184" i="4"/>
  <c r="AZ184" i="4"/>
  <c r="AY184" i="4"/>
  <c r="AX184" i="4"/>
  <c r="AW184" i="4"/>
  <c r="AV184" i="4"/>
  <c r="AU184" i="4"/>
  <c r="AT184" i="4"/>
  <c r="AS184" i="4"/>
  <c r="AR184" i="4"/>
  <c r="AQ184" i="4"/>
  <c r="AP184" i="4"/>
  <c r="AO184" i="4"/>
  <c r="AN184" i="4"/>
  <c r="AM184" i="4"/>
  <c r="AL184" i="4"/>
  <c r="AK184" i="4"/>
  <c r="AJ184" i="4"/>
  <c r="AI184" i="4"/>
  <c r="AH181" i="4"/>
  <c r="AG181" i="4"/>
  <c r="AH180" i="4"/>
  <c r="AG180" i="4"/>
  <c r="AH179" i="4"/>
  <c r="AG179" i="4"/>
  <c r="AG178" i="4"/>
  <c r="AG177" i="4"/>
  <c r="AF177" i="4" s="1"/>
  <c r="AR176" i="4"/>
  <c r="AQ176" i="4"/>
  <c r="AP176" i="4"/>
  <c r="AO176" i="4"/>
  <c r="AN176" i="4"/>
  <c r="AM176" i="4"/>
  <c r="AL176" i="4"/>
  <c r="AK176" i="4"/>
  <c r="AJ176" i="4"/>
  <c r="AI176" i="4"/>
  <c r="AH176" i="4"/>
  <c r="AE176" i="4"/>
  <c r="AI175" i="4"/>
  <c r="AJ175" i="4" s="1"/>
  <c r="AK175" i="4" s="1"/>
  <c r="AL175" i="4" s="1"/>
  <c r="AM175" i="4" s="1"/>
  <c r="AN175" i="4" s="1"/>
  <c r="AO175" i="4" s="1"/>
  <c r="AP175" i="4" s="1"/>
  <c r="AQ175" i="4" s="1"/>
  <c r="AR175" i="4" s="1"/>
  <c r="AE175" i="4"/>
  <c r="AH173" i="4"/>
  <c r="AG173" i="4"/>
  <c r="AF173" i="4"/>
  <c r="AH172" i="4"/>
  <c r="AG172" i="4"/>
  <c r="AF172" i="4"/>
  <c r="AH171" i="4"/>
  <c r="AG171" i="4"/>
  <c r="AF171" i="4"/>
  <c r="AH170" i="4"/>
  <c r="AG170" i="4"/>
  <c r="AF170" i="4"/>
  <c r="AH169" i="4"/>
  <c r="AG169" i="4"/>
  <c r="AF169" i="4"/>
  <c r="AH168" i="4"/>
  <c r="AG168" i="4"/>
  <c r="AF168" i="4"/>
  <c r="AH167" i="4"/>
  <c r="AG167" i="4"/>
  <c r="AF167" i="4"/>
  <c r="AH166" i="4"/>
  <c r="AG166" i="4"/>
  <c r="AF166" i="4"/>
  <c r="AH165" i="4"/>
  <c r="AG165" i="4"/>
  <c r="AF165" i="4"/>
  <c r="AH164" i="4"/>
  <c r="AG164" i="4"/>
  <c r="AF164" i="4"/>
  <c r="AH163" i="4"/>
  <c r="AG163" i="4"/>
  <c r="AF163" i="4"/>
  <c r="AH162" i="4"/>
  <c r="AG162" i="4"/>
  <c r="AF162" i="4"/>
  <c r="AH161" i="4"/>
  <c r="AG161" i="4"/>
  <c r="AF161" i="4"/>
  <c r="AH160" i="4"/>
  <c r="AG160" i="4"/>
  <c r="AF160" i="4"/>
  <c r="AH159" i="4"/>
  <c r="AG159" i="4"/>
  <c r="AF159" i="4"/>
  <c r="AH158" i="4"/>
  <c r="AG158" i="4"/>
  <c r="AF158" i="4"/>
  <c r="BC157" i="4"/>
  <c r="BB157" i="4"/>
  <c r="BA157" i="4"/>
  <c r="AZ157" i="4"/>
  <c r="AY157" i="4"/>
  <c r="AX157" i="4"/>
  <c r="AW157" i="4"/>
  <c r="AV157" i="4"/>
  <c r="AU157" i="4"/>
  <c r="AT157" i="4"/>
  <c r="AS157" i="4"/>
  <c r="AR157" i="4"/>
  <c r="AQ157" i="4"/>
  <c r="AP157" i="4"/>
  <c r="AO157" i="4"/>
  <c r="AN157" i="4"/>
  <c r="AM157" i="4"/>
  <c r="AL157" i="4"/>
  <c r="AK157" i="4"/>
  <c r="AJ157" i="4"/>
  <c r="AI157" i="4"/>
  <c r="AH154" i="4"/>
  <c r="AG154" i="4"/>
  <c r="AH153" i="4"/>
  <c r="AG153" i="4"/>
  <c r="AH152" i="4"/>
  <c r="AG152" i="4"/>
  <c r="AG151" i="4"/>
  <c r="AG150" i="4"/>
  <c r="AR149" i="4"/>
  <c r="AQ149" i="4"/>
  <c r="AP149" i="4"/>
  <c r="AO149" i="4"/>
  <c r="AN149" i="4"/>
  <c r="AM149" i="4"/>
  <c r="AL149" i="4"/>
  <c r="AK149" i="4"/>
  <c r="AJ149" i="4"/>
  <c r="AI149" i="4"/>
  <c r="AH149" i="4"/>
  <c r="AE149" i="4"/>
  <c r="AF150" i="4" s="1"/>
  <c r="AI148" i="4"/>
  <c r="AJ148" i="4" s="1"/>
  <c r="AK148" i="4" s="1"/>
  <c r="AL148" i="4" s="1"/>
  <c r="AM148" i="4" s="1"/>
  <c r="AN148" i="4" s="1"/>
  <c r="AO148" i="4" s="1"/>
  <c r="AP148" i="4" s="1"/>
  <c r="AQ148" i="4" s="1"/>
  <c r="AR148" i="4" s="1"/>
  <c r="AE148" i="4"/>
  <c r="AF148" i="4" s="1"/>
  <c r="AH146" i="4"/>
  <c r="AG146" i="4"/>
  <c r="AF146" i="4"/>
  <c r="AH145" i="4"/>
  <c r="AG145" i="4"/>
  <c r="AF145" i="4"/>
  <c r="AH144" i="4"/>
  <c r="AG144" i="4"/>
  <c r="AF144" i="4"/>
  <c r="AH143" i="4"/>
  <c r="AG143" i="4"/>
  <c r="AF143" i="4"/>
  <c r="AH142" i="4"/>
  <c r="AG142" i="4"/>
  <c r="AF142" i="4"/>
  <c r="AH141" i="4"/>
  <c r="AG141" i="4"/>
  <c r="AF141" i="4"/>
  <c r="AH140" i="4"/>
  <c r="AG140" i="4"/>
  <c r="AF140" i="4"/>
  <c r="AH139" i="4"/>
  <c r="AG139" i="4"/>
  <c r="AF139" i="4"/>
  <c r="AH138" i="4"/>
  <c r="AG138" i="4"/>
  <c r="AF138" i="4"/>
  <c r="AH137" i="4"/>
  <c r="AG137" i="4"/>
  <c r="AF137" i="4"/>
  <c r="AH136" i="4"/>
  <c r="AG136" i="4"/>
  <c r="AF136" i="4"/>
  <c r="AH135" i="4"/>
  <c r="AG135" i="4"/>
  <c r="AF135" i="4"/>
  <c r="AH134" i="4"/>
  <c r="AG134" i="4"/>
  <c r="AF134" i="4"/>
  <c r="AH133" i="4"/>
  <c r="AG133" i="4"/>
  <c r="AF133" i="4"/>
  <c r="AH132" i="4"/>
  <c r="AG132" i="4"/>
  <c r="AF132" i="4"/>
  <c r="AH131" i="4"/>
  <c r="AG131" i="4"/>
  <c r="AF131" i="4"/>
  <c r="BC130" i="4"/>
  <c r="BB130" i="4"/>
  <c r="BA130" i="4"/>
  <c r="AZ130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27" i="4"/>
  <c r="AG127" i="4"/>
  <c r="AH126" i="4"/>
  <c r="AG126" i="4"/>
  <c r="AH125" i="4"/>
  <c r="AG125" i="4"/>
  <c r="AG124" i="4"/>
  <c r="AG123" i="4"/>
  <c r="AF123" i="4" s="1"/>
  <c r="AR122" i="4"/>
  <c r="AQ122" i="4"/>
  <c r="AP122" i="4"/>
  <c r="AO122" i="4"/>
  <c r="AN122" i="4"/>
  <c r="AM122" i="4"/>
  <c r="AL122" i="4"/>
  <c r="AK122" i="4"/>
  <c r="AJ122" i="4"/>
  <c r="AI122" i="4"/>
  <c r="AH122" i="4"/>
  <c r="AE122" i="4"/>
  <c r="AI121" i="4"/>
  <c r="AJ121" i="4" s="1"/>
  <c r="AK121" i="4" s="1"/>
  <c r="AL121" i="4" s="1"/>
  <c r="AM121" i="4" s="1"/>
  <c r="AN121" i="4" s="1"/>
  <c r="AO121" i="4" s="1"/>
  <c r="AP121" i="4" s="1"/>
  <c r="AQ121" i="4" s="1"/>
  <c r="AR121" i="4" s="1"/>
  <c r="AE121" i="4"/>
  <c r="AF121" i="4" s="1"/>
  <c r="AH119" i="4"/>
  <c r="AG119" i="4"/>
  <c r="AF119" i="4"/>
  <c r="AH118" i="4"/>
  <c r="AG118" i="4"/>
  <c r="AF118" i="4"/>
  <c r="AH117" i="4"/>
  <c r="AG117" i="4"/>
  <c r="AF117" i="4"/>
  <c r="AH116" i="4"/>
  <c r="AG116" i="4"/>
  <c r="AF116" i="4"/>
  <c r="AH115" i="4"/>
  <c r="AG115" i="4"/>
  <c r="AF115" i="4"/>
  <c r="AH114" i="4"/>
  <c r="AG114" i="4"/>
  <c r="AF114" i="4"/>
  <c r="AH113" i="4"/>
  <c r="AG113" i="4"/>
  <c r="AF113" i="4"/>
  <c r="AH112" i="4"/>
  <c r="AG112" i="4"/>
  <c r="AF112" i="4"/>
  <c r="AH111" i="4"/>
  <c r="AG111" i="4"/>
  <c r="AF111" i="4"/>
  <c r="AH110" i="4"/>
  <c r="AG110" i="4"/>
  <c r="AF110" i="4"/>
  <c r="AH109" i="4"/>
  <c r="AG109" i="4"/>
  <c r="AF109" i="4"/>
  <c r="AH108" i="4"/>
  <c r="AG108" i="4"/>
  <c r="AF108" i="4"/>
  <c r="AH107" i="4"/>
  <c r="AG107" i="4"/>
  <c r="AF107" i="4"/>
  <c r="AH106" i="4"/>
  <c r="AG106" i="4"/>
  <c r="AF106" i="4"/>
  <c r="AH105" i="4"/>
  <c r="AG105" i="4"/>
  <c r="AF105" i="4"/>
  <c r="AH104" i="4"/>
  <c r="AG104" i="4"/>
  <c r="AF104" i="4"/>
  <c r="BC103" i="4"/>
  <c r="BB103" i="4"/>
  <c r="BA103" i="4"/>
  <c r="AZ103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0" i="4"/>
  <c r="AG100" i="4"/>
  <c r="AH99" i="4"/>
  <c r="AG99" i="4"/>
  <c r="AH98" i="4"/>
  <c r="AG98" i="4"/>
  <c r="AG97" i="4"/>
  <c r="AG96" i="4"/>
  <c r="AF96" i="4" s="1"/>
  <c r="AR95" i="4"/>
  <c r="AQ95" i="4"/>
  <c r="AP95" i="4"/>
  <c r="AO95" i="4"/>
  <c r="AN95" i="4"/>
  <c r="AM95" i="4"/>
  <c r="AL95" i="4"/>
  <c r="AK95" i="4"/>
  <c r="AJ95" i="4"/>
  <c r="AI95" i="4"/>
  <c r="AH95" i="4"/>
  <c r="AE95" i="4"/>
  <c r="AI94" i="4"/>
  <c r="AJ94" i="4" s="1"/>
  <c r="AK94" i="4" s="1"/>
  <c r="AL94" i="4" s="1"/>
  <c r="AM94" i="4" s="1"/>
  <c r="AE94" i="4"/>
  <c r="AH92" i="4"/>
  <c r="AG92" i="4"/>
  <c r="AF92" i="4"/>
  <c r="AH91" i="4"/>
  <c r="AG91" i="4"/>
  <c r="AF91" i="4"/>
  <c r="AH90" i="4"/>
  <c r="AG90" i="4"/>
  <c r="AF90" i="4"/>
  <c r="AH89" i="4"/>
  <c r="AG89" i="4"/>
  <c r="AF89" i="4"/>
  <c r="AH88" i="4"/>
  <c r="AG88" i="4"/>
  <c r="AF88" i="4"/>
  <c r="AH87" i="4"/>
  <c r="AG87" i="4"/>
  <c r="AF87" i="4"/>
  <c r="AH86" i="4"/>
  <c r="AG86" i="4"/>
  <c r="AF86" i="4"/>
  <c r="AH85" i="4"/>
  <c r="AG85" i="4"/>
  <c r="AF85" i="4"/>
  <c r="AH84" i="4"/>
  <c r="AG84" i="4"/>
  <c r="AF84" i="4"/>
  <c r="AH83" i="4"/>
  <c r="AG83" i="4"/>
  <c r="AF83" i="4"/>
  <c r="AH82" i="4"/>
  <c r="AG82" i="4"/>
  <c r="AF82" i="4"/>
  <c r="AH81" i="4"/>
  <c r="AG81" i="4"/>
  <c r="AF81" i="4"/>
  <c r="AH80" i="4"/>
  <c r="AG80" i="4"/>
  <c r="AF80" i="4"/>
  <c r="AH79" i="4"/>
  <c r="AG79" i="4"/>
  <c r="AF79" i="4"/>
  <c r="AH78" i="4"/>
  <c r="AG78" i="4"/>
  <c r="AF78" i="4"/>
  <c r="AH77" i="4"/>
  <c r="AG77" i="4"/>
  <c r="AF77" i="4"/>
  <c r="BC76" i="4"/>
  <c r="BB76" i="4"/>
  <c r="BA76" i="4"/>
  <c r="AZ76" i="4"/>
  <c r="AY76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3" i="4"/>
  <c r="AG73" i="4"/>
  <c r="AH72" i="4"/>
  <c r="AG72" i="4"/>
  <c r="AH71" i="4"/>
  <c r="AG71" i="4"/>
  <c r="AG70" i="4"/>
  <c r="AG69" i="4"/>
  <c r="AF69" i="4" s="1"/>
  <c r="AR68" i="4"/>
  <c r="AQ68" i="4"/>
  <c r="AP68" i="4"/>
  <c r="AO68" i="4"/>
  <c r="AN68" i="4"/>
  <c r="AM68" i="4"/>
  <c r="AL68" i="4"/>
  <c r="AK68" i="4"/>
  <c r="AJ68" i="4"/>
  <c r="AI68" i="4"/>
  <c r="AH68" i="4"/>
  <c r="AE68" i="4"/>
  <c r="AI67" i="4"/>
  <c r="AJ67" i="4" s="1"/>
  <c r="AK67" i="4" s="1"/>
  <c r="AL67" i="4" s="1"/>
  <c r="AM67" i="4" s="1"/>
  <c r="AN67" i="4" s="1"/>
  <c r="AO67" i="4" s="1"/>
  <c r="AP67" i="4" s="1"/>
  <c r="AQ67" i="4" s="1"/>
  <c r="AR67" i="4" s="1"/>
  <c r="AE67" i="4"/>
  <c r="AH65" i="4"/>
  <c r="AG65" i="4"/>
  <c r="AF65" i="4"/>
  <c r="AH64" i="4"/>
  <c r="AG64" i="4"/>
  <c r="AF64" i="4"/>
  <c r="AH63" i="4"/>
  <c r="AG63" i="4"/>
  <c r="AF63" i="4"/>
  <c r="AH62" i="4"/>
  <c r="AG62" i="4"/>
  <c r="AF62" i="4"/>
  <c r="AH61" i="4"/>
  <c r="AG61" i="4"/>
  <c r="AF61" i="4"/>
  <c r="AH60" i="4"/>
  <c r="AG60" i="4"/>
  <c r="AF60" i="4"/>
  <c r="AH59" i="4"/>
  <c r="AG59" i="4"/>
  <c r="AF59" i="4"/>
  <c r="AH58" i="4"/>
  <c r="AG58" i="4"/>
  <c r="AF58" i="4"/>
  <c r="AH57" i="4"/>
  <c r="AG57" i="4"/>
  <c r="AF57" i="4"/>
  <c r="AH56" i="4"/>
  <c r="AG56" i="4"/>
  <c r="AF56" i="4"/>
  <c r="AH55" i="4"/>
  <c r="AG55" i="4"/>
  <c r="AF55" i="4"/>
  <c r="AH54" i="4"/>
  <c r="AG54" i="4"/>
  <c r="AF54" i="4"/>
  <c r="AH53" i="4"/>
  <c r="AG53" i="4"/>
  <c r="AF53" i="4"/>
  <c r="AH52" i="4"/>
  <c r="AG52" i="4"/>
  <c r="AF52" i="4"/>
  <c r="AH51" i="4"/>
  <c r="AG51" i="4"/>
  <c r="AF51" i="4"/>
  <c r="AH50" i="4"/>
  <c r="AG50" i="4"/>
  <c r="AF50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6" i="4"/>
  <c r="AG46" i="4"/>
  <c r="AH45" i="4"/>
  <c r="AG45" i="4"/>
  <c r="AH44" i="4"/>
  <c r="AG44" i="4"/>
  <c r="AG43" i="4"/>
  <c r="AG42" i="4"/>
  <c r="AF42" i="4" s="1"/>
  <c r="AR41" i="4"/>
  <c r="AQ41" i="4"/>
  <c r="AP41" i="4"/>
  <c r="AO41" i="4"/>
  <c r="AN41" i="4"/>
  <c r="AM41" i="4"/>
  <c r="AL41" i="4"/>
  <c r="AK41" i="4"/>
  <c r="AJ41" i="4"/>
  <c r="AI41" i="4"/>
  <c r="AH41" i="4"/>
  <c r="AE41" i="4"/>
  <c r="AI40" i="4"/>
  <c r="AJ40" i="4" s="1"/>
  <c r="AK40" i="4" s="1"/>
  <c r="AL40" i="4" s="1"/>
  <c r="AM40" i="4" s="1"/>
  <c r="AN40" i="4" s="1"/>
  <c r="AO40" i="4" s="1"/>
  <c r="AP40" i="4" s="1"/>
  <c r="AQ40" i="4" s="1"/>
  <c r="AR40" i="4" s="1"/>
  <c r="AE40" i="4"/>
  <c r="AH38" i="4"/>
  <c r="AG38" i="4"/>
  <c r="AF38" i="4"/>
  <c r="AH37" i="4"/>
  <c r="AG37" i="4"/>
  <c r="AF37" i="4"/>
  <c r="AH36" i="4"/>
  <c r="AG36" i="4"/>
  <c r="AF36" i="4"/>
  <c r="AH35" i="4"/>
  <c r="AG35" i="4"/>
  <c r="AF35" i="4"/>
  <c r="AH34" i="4"/>
  <c r="AG34" i="4"/>
  <c r="AF34" i="4"/>
  <c r="AH33" i="4"/>
  <c r="AG33" i="4"/>
  <c r="AF33" i="4"/>
  <c r="AH32" i="4"/>
  <c r="AG32" i="4"/>
  <c r="AF32" i="4"/>
  <c r="AH31" i="4"/>
  <c r="AG31" i="4"/>
  <c r="AF31" i="4"/>
  <c r="AH30" i="4"/>
  <c r="AG30" i="4"/>
  <c r="AF30" i="4"/>
  <c r="AH29" i="4"/>
  <c r="AG29" i="4"/>
  <c r="AF29" i="4"/>
  <c r="AH28" i="4"/>
  <c r="AG28" i="4"/>
  <c r="AF28" i="4"/>
  <c r="AH27" i="4"/>
  <c r="AG27" i="4"/>
  <c r="AF27" i="4"/>
  <c r="AH26" i="4"/>
  <c r="AG26" i="4"/>
  <c r="AF26" i="4"/>
  <c r="AH25" i="4"/>
  <c r="AG25" i="4"/>
  <c r="AF25" i="4"/>
  <c r="AH24" i="4"/>
  <c r="AG24" i="4"/>
  <c r="AF24" i="4"/>
  <c r="AH23" i="4"/>
  <c r="AG23" i="4"/>
  <c r="AF23" i="4"/>
  <c r="BC22" i="4"/>
  <c r="BB22" i="4"/>
  <c r="BA22" i="4"/>
  <c r="AZ22" i="4"/>
  <c r="AY22" i="4"/>
  <c r="AX22" i="4"/>
  <c r="AW22" i="4"/>
  <c r="AV22" i="4"/>
  <c r="AU22" i="4"/>
  <c r="AT22" i="4"/>
  <c r="AT35" i="4" s="1"/>
  <c r="AS22" i="4"/>
  <c r="AS35" i="4" s="1"/>
  <c r="AR22" i="4"/>
  <c r="AR35" i="4" s="1"/>
  <c r="AQ22" i="4"/>
  <c r="AP22" i="4"/>
  <c r="AP35" i="4" s="1"/>
  <c r="AO22" i="4"/>
  <c r="AO35" i="4" s="1"/>
  <c r="AN22" i="4"/>
  <c r="AN35" i="4" s="1"/>
  <c r="AM22" i="4"/>
  <c r="AL22" i="4"/>
  <c r="AL35" i="4" s="1"/>
  <c r="AK22" i="4"/>
  <c r="AK35" i="4" s="1"/>
  <c r="AJ22" i="4"/>
  <c r="AJ35" i="4" s="1"/>
  <c r="AI22" i="4"/>
  <c r="AH19" i="4"/>
  <c r="AG19" i="4"/>
  <c r="AH18" i="4"/>
  <c r="AG18" i="4"/>
  <c r="AH17" i="4"/>
  <c r="AG17" i="4"/>
  <c r="AG16" i="4"/>
  <c r="AG15" i="4"/>
  <c r="AR14" i="4"/>
  <c r="AQ14" i="4"/>
  <c r="AP14" i="4"/>
  <c r="AO14" i="4"/>
  <c r="AN14" i="4"/>
  <c r="AM14" i="4"/>
  <c r="AL14" i="4"/>
  <c r="AK14" i="4"/>
  <c r="AJ14" i="4"/>
  <c r="AI14" i="4"/>
  <c r="AH14" i="4"/>
  <c r="AE14" i="4"/>
  <c r="AF15" i="4" s="1"/>
  <c r="AI13" i="4"/>
  <c r="AJ13" i="4" s="1"/>
  <c r="AK13" i="4" s="1"/>
  <c r="AL13" i="4" s="1"/>
  <c r="AM13" i="4" s="1"/>
  <c r="AN13" i="4" s="1"/>
  <c r="AO13" i="4" s="1"/>
  <c r="AP13" i="4" s="1"/>
  <c r="AQ13" i="4" s="1"/>
  <c r="AR13" i="4" s="1"/>
  <c r="AE13" i="4"/>
  <c r="AH10" i="4"/>
  <c r="AG10" i="4"/>
  <c r="AE10" i="4"/>
  <c r="BA36" i="4" s="1"/>
  <c r="AG9" i="4"/>
  <c r="AE9" i="4"/>
  <c r="AW35" i="4" s="1"/>
  <c r="AF8" i="4"/>
  <c r="AE8" i="4"/>
  <c r="AF7" i="4"/>
  <c r="AE7" i="4"/>
  <c r="AJ6" i="4"/>
  <c r="AI6" i="4"/>
  <c r="AH6" i="4"/>
  <c r="AG6" i="4"/>
  <c r="AF6" i="4" s="1"/>
  <c r="AE6" i="4"/>
  <c r="AF5" i="4"/>
  <c r="AF2" i="4"/>
  <c r="AF1" i="4"/>
  <c r="W308" i="4"/>
  <c r="U308" i="4"/>
  <c r="O308" i="4"/>
  <c r="K308" i="4"/>
  <c r="I308" i="4"/>
  <c r="D308" i="4"/>
  <c r="Q308" i="4" s="1"/>
  <c r="C308" i="4"/>
  <c r="V307" i="4"/>
  <c r="U307" i="4"/>
  <c r="Q307" i="4"/>
  <c r="O307" i="4"/>
  <c r="J307" i="4"/>
  <c r="I307" i="4"/>
  <c r="F307" i="4"/>
  <c r="D307" i="4"/>
  <c r="C307" i="4"/>
  <c r="P307" i="4" s="1"/>
  <c r="U306" i="4"/>
  <c r="Q306" i="4"/>
  <c r="P306" i="4"/>
  <c r="O306" i="4"/>
  <c r="I306" i="4"/>
  <c r="D306" i="4"/>
  <c r="C306" i="4"/>
  <c r="U305" i="4"/>
  <c r="P305" i="4"/>
  <c r="O305" i="4"/>
  <c r="I305" i="4"/>
  <c r="D305" i="4"/>
  <c r="C305" i="4"/>
  <c r="W304" i="4"/>
  <c r="U304" i="4"/>
  <c r="S304" i="4"/>
  <c r="O304" i="4"/>
  <c r="K304" i="4"/>
  <c r="I304" i="4"/>
  <c r="G304" i="4"/>
  <c r="D304" i="4"/>
  <c r="Q304" i="4" s="1"/>
  <c r="C304" i="4"/>
  <c r="V303" i="4"/>
  <c r="U303" i="4"/>
  <c r="Q303" i="4"/>
  <c r="O303" i="4"/>
  <c r="J303" i="4"/>
  <c r="I303" i="4"/>
  <c r="D303" i="4"/>
  <c r="C303" i="4"/>
  <c r="P303" i="4" s="1"/>
  <c r="Y302" i="4"/>
  <c r="U302" i="4"/>
  <c r="Q302" i="4"/>
  <c r="P302" i="4"/>
  <c r="O302" i="4"/>
  <c r="I302" i="4"/>
  <c r="D302" i="4"/>
  <c r="C302" i="4"/>
  <c r="U301" i="4"/>
  <c r="P301" i="4"/>
  <c r="O301" i="4"/>
  <c r="I301" i="4"/>
  <c r="D301" i="4"/>
  <c r="C301" i="4"/>
  <c r="W300" i="4"/>
  <c r="U300" i="4"/>
  <c r="O300" i="4"/>
  <c r="K300" i="4"/>
  <c r="I300" i="4"/>
  <c r="D300" i="4"/>
  <c r="C300" i="4"/>
  <c r="V299" i="4"/>
  <c r="U299" i="4"/>
  <c r="O299" i="4"/>
  <c r="J299" i="4"/>
  <c r="I299" i="4"/>
  <c r="D299" i="4"/>
  <c r="Q299" i="4" s="1"/>
  <c r="C299" i="4"/>
  <c r="U298" i="4"/>
  <c r="Q298" i="4"/>
  <c r="O298" i="4"/>
  <c r="I298" i="4"/>
  <c r="D298" i="4"/>
  <c r="C298" i="4"/>
  <c r="P298" i="4" s="1"/>
  <c r="U297" i="4"/>
  <c r="P297" i="4"/>
  <c r="O297" i="4"/>
  <c r="I297" i="4"/>
  <c r="D297" i="4"/>
  <c r="T297" i="4" s="1"/>
  <c r="C297" i="4"/>
  <c r="W296" i="4"/>
  <c r="U296" i="4"/>
  <c r="Q296" i="4"/>
  <c r="O296" i="4"/>
  <c r="K296" i="4"/>
  <c r="I296" i="4"/>
  <c r="D296" i="4"/>
  <c r="Z296" i="4" s="1"/>
  <c r="C296" i="4"/>
  <c r="V295" i="4"/>
  <c r="U295" i="4"/>
  <c r="P295" i="4"/>
  <c r="O295" i="4"/>
  <c r="J295" i="4"/>
  <c r="I295" i="4"/>
  <c r="D295" i="4"/>
  <c r="Q295" i="4" s="1"/>
  <c r="C295" i="4"/>
  <c r="W294" i="4"/>
  <c r="U294" i="4"/>
  <c r="Q294" i="4"/>
  <c r="O294" i="4"/>
  <c r="K294" i="4"/>
  <c r="I294" i="4"/>
  <c r="D294" i="4"/>
  <c r="C294" i="4"/>
  <c r="U293" i="4"/>
  <c r="P293" i="4"/>
  <c r="O293" i="4"/>
  <c r="I293" i="4"/>
  <c r="D293" i="4"/>
  <c r="C293" i="4"/>
  <c r="V293" i="4" s="1"/>
  <c r="B284" i="4"/>
  <c r="L305" i="4" s="1"/>
  <c r="H283" i="4"/>
  <c r="I283" i="4" s="1"/>
  <c r="J283" i="4" s="1"/>
  <c r="G283" i="4"/>
  <c r="F283" i="4"/>
  <c r="V281" i="4"/>
  <c r="U281" i="4"/>
  <c r="Q281" i="4"/>
  <c r="P281" i="4"/>
  <c r="O281" i="4"/>
  <c r="J281" i="4"/>
  <c r="I281" i="4"/>
  <c r="D281" i="4"/>
  <c r="C281" i="4"/>
  <c r="U280" i="4"/>
  <c r="Q280" i="4"/>
  <c r="P280" i="4"/>
  <c r="O280" i="4"/>
  <c r="I280" i="4"/>
  <c r="D280" i="4"/>
  <c r="C280" i="4"/>
  <c r="X279" i="4"/>
  <c r="U279" i="4"/>
  <c r="P279" i="4"/>
  <c r="O279" i="4"/>
  <c r="I279" i="4"/>
  <c r="D279" i="4"/>
  <c r="C279" i="4"/>
  <c r="W278" i="4"/>
  <c r="U278" i="4"/>
  <c r="O278" i="4"/>
  <c r="K278" i="4"/>
  <c r="I278" i="4"/>
  <c r="D278" i="4"/>
  <c r="Q278" i="4" s="1"/>
  <c r="C278" i="4"/>
  <c r="Z277" i="4"/>
  <c r="V277" i="4"/>
  <c r="U277" i="4"/>
  <c r="Q277" i="4"/>
  <c r="O277" i="4"/>
  <c r="J277" i="4"/>
  <c r="I277" i="4"/>
  <c r="D277" i="4"/>
  <c r="C277" i="4"/>
  <c r="P277" i="4" s="1"/>
  <c r="U276" i="4"/>
  <c r="Q276" i="4"/>
  <c r="P276" i="4"/>
  <c r="O276" i="4"/>
  <c r="I276" i="4"/>
  <c r="D276" i="4"/>
  <c r="C276" i="4"/>
  <c r="X275" i="4"/>
  <c r="U275" i="4"/>
  <c r="O275" i="4"/>
  <c r="I275" i="4"/>
  <c r="D275" i="4"/>
  <c r="C275" i="4"/>
  <c r="W274" i="4"/>
  <c r="U274" i="4"/>
  <c r="O274" i="4"/>
  <c r="K274" i="4"/>
  <c r="I274" i="4"/>
  <c r="D274" i="4"/>
  <c r="Q274" i="4" s="1"/>
  <c r="C274" i="4"/>
  <c r="V274" i="4" s="1"/>
  <c r="V273" i="4"/>
  <c r="U273" i="4"/>
  <c r="O273" i="4"/>
  <c r="J273" i="4"/>
  <c r="I273" i="4"/>
  <c r="D273" i="4"/>
  <c r="C273" i="4"/>
  <c r="P273" i="4" s="1"/>
  <c r="Z272" i="4"/>
  <c r="V272" i="4"/>
  <c r="U272" i="4"/>
  <c r="R272" i="4"/>
  <c r="P272" i="4"/>
  <c r="O272" i="4"/>
  <c r="N272" i="4"/>
  <c r="J272" i="4"/>
  <c r="I272" i="4"/>
  <c r="F272" i="4"/>
  <c r="D272" i="4"/>
  <c r="Q272" i="4" s="1"/>
  <c r="C272" i="4"/>
  <c r="Y272" i="4" s="1"/>
  <c r="Y271" i="4"/>
  <c r="U271" i="4"/>
  <c r="Q271" i="4"/>
  <c r="O271" i="4"/>
  <c r="M271" i="4"/>
  <c r="I271" i="4"/>
  <c r="D271" i="4"/>
  <c r="T271" i="4" s="1"/>
  <c r="C271" i="4"/>
  <c r="P271" i="4" s="1"/>
  <c r="X270" i="4"/>
  <c r="U270" i="4"/>
  <c r="P270" i="4"/>
  <c r="O270" i="4"/>
  <c r="L270" i="4"/>
  <c r="I270" i="4"/>
  <c r="D270" i="4"/>
  <c r="C270" i="4"/>
  <c r="S270" i="4" s="1"/>
  <c r="W269" i="4"/>
  <c r="U269" i="4"/>
  <c r="Q269" i="4"/>
  <c r="O269" i="4"/>
  <c r="K269" i="4"/>
  <c r="I269" i="4"/>
  <c r="D269" i="4"/>
  <c r="T269" i="4" s="1"/>
  <c r="C269" i="4"/>
  <c r="Z268" i="4"/>
  <c r="V268" i="4"/>
  <c r="U268" i="4"/>
  <c r="R268" i="4"/>
  <c r="P268" i="4"/>
  <c r="O268" i="4"/>
  <c r="N268" i="4"/>
  <c r="J268" i="4"/>
  <c r="I268" i="4"/>
  <c r="F268" i="4"/>
  <c r="D268" i="4"/>
  <c r="Q268" i="4" s="1"/>
  <c r="C268" i="4"/>
  <c r="S268" i="4" s="1"/>
  <c r="Y267" i="4"/>
  <c r="U267" i="4"/>
  <c r="Q267" i="4"/>
  <c r="P267" i="4"/>
  <c r="O267" i="4"/>
  <c r="M267" i="4"/>
  <c r="I267" i="4"/>
  <c r="D267" i="4"/>
  <c r="T267" i="4" s="1"/>
  <c r="C267" i="4"/>
  <c r="S267" i="4" s="1"/>
  <c r="W266" i="4"/>
  <c r="U266" i="4"/>
  <c r="O266" i="4"/>
  <c r="K266" i="4"/>
  <c r="I266" i="4"/>
  <c r="D266" i="4"/>
  <c r="Q266" i="4" s="1"/>
  <c r="C266" i="4"/>
  <c r="S266" i="4" s="1"/>
  <c r="B257" i="4"/>
  <c r="G256" i="4"/>
  <c r="H256" i="4" s="1"/>
  <c r="I256" i="4" s="1"/>
  <c r="J256" i="4" s="1"/>
  <c r="F256" i="4"/>
  <c r="U254" i="4"/>
  <c r="Q254" i="4"/>
  <c r="P254" i="4"/>
  <c r="O254" i="4"/>
  <c r="M254" i="4"/>
  <c r="J254" i="4"/>
  <c r="I254" i="4"/>
  <c r="D254" i="4"/>
  <c r="T254" i="4" s="1"/>
  <c r="C254" i="4"/>
  <c r="U253" i="4"/>
  <c r="P253" i="4"/>
  <c r="O253" i="4"/>
  <c r="I253" i="4"/>
  <c r="D253" i="4"/>
  <c r="C253" i="4"/>
  <c r="G253" i="4" s="1"/>
  <c r="Z252" i="4"/>
  <c r="U252" i="4"/>
  <c r="Q252" i="4"/>
  <c r="P252" i="4"/>
  <c r="O252" i="4"/>
  <c r="M252" i="4"/>
  <c r="I252" i="4"/>
  <c r="D252" i="4"/>
  <c r="T252" i="4" s="1"/>
  <c r="C252" i="4"/>
  <c r="V252" i="4" s="1"/>
  <c r="X251" i="4"/>
  <c r="U251" i="4"/>
  <c r="P251" i="4"/>
  <c r="O251" i="4"/>
  <c r="L251" i="4"/>
  <c r="I251" i="4"/>
  <c r="H251" i="4"/>
  <c r="D251" i="4"/>
  <c r="T251" i="4" s="1"/>
  <c r="C251" i="4"/>
  <c r="S251" i="4" s="1"/>
  <c r="W250" i="4"/>
  <c r="U250" i="4"/>
  <c r="O250" i="4"/>
  <c r="K250" i="4"/>
  <c r="I250" i="4"/>
  <c r="D250" i="4"/>
  <c r="Q250" i="4" s="1"/>
  <c r="C250" i="4"/>
  <c r="Z249" i="4"/>
  <c r="V249" i="4"/>
  <c r="U249" i="4"/>
  <c r="R249" i="4"/>
  <c r="Q249" i="4"/>
  <c r="O249" i="4"/>
  <c r="N249" i="4"/>
  <c r="J249" i="4"/>
  <c r="I249" i="4"/>
  <c r="F249" i="4"/>
  <c r="D249" i="4"/>
  <c r="T249" i="4" s="1"/>
  <c r="C249" i="4"/>
  <c r="P249" i="4" s="1"/>
  <c r="Y248" i="4"/>
  <c r="U248" i="4"/>
  <c r="Q248" i="4"/>
  <c r="P248" i="4"/>
  <c r="O248" i="4"/>
  <c r="M248" i="4"/>
  <c r="I248" i="4"/>
  <c r="D248" i="4"/>
  <c r="T248" i="4" s="1"/>
  <c r="C248" i="4"/>
  <c r="S248" i="4" s="1"/>
  <c r="X247" i="4"/>
  <c r="U247" i="4"/>
  <c r="P247" i="4"/>
  <c r="O247" i="4"/>
  <c r="L247" i="4"/>
  <c r="I247" i="4"/>
  <c r="H247" i="4"/>
  <c r="D247" i="4"/>
  <c r="T247" i="4" s="1"/>
  <c r="C247" i="4"/>
  <c r="S247" i="4" s="1"/>
  <c r="W246" i="4"/>
  <c r="U246" i="4"/>
  <c r="O246" i="4"/>
  <c r="K246" i="4"/>
  <c r="I246" i="4"/>
  <c r="D246" i="4"/>
  <c r="Q246" i="4" s="1"/>
  <c r="C246" i="4"/>
  <c r="Z245" i="4"/>
  <c r="V245" i="4"/>
  <c r="U245" i="4"/>
  <c r="R245" i="4"/>
  <c r="Q245" i="4"/>
  <c r="O245" i="4"/>
  <c r="N245" i="4"/>
  <c r="J245" i="4"/>
  <c r="I245" i="4"/>
  <c r="F245" i="4"/>
  <c r="D245" i="4"/>
  <c r="T245" i="4" s="1"/>
  <c r="C245" i="4"/>
  <c r="P245" i="4" s="1"/>
  <c r="Y244" i="4"/>
  <c r="U244" i="4"/>
  <c r="Q244" i="4"/>
  <c r="P244" i="4"/>
  <c r="O244" i="4"/>
  <c r="M244" i="4"/>
  <c r="I244" i="4"/>
  <c r="D244" i="4"/>
  <c r="T244" i="4" s="1"/>
  <c r="C244" i="4"/>
  <c r="S244" i="4" s="1"/>
  <c r="X243" i="4"/>
  <c r="U243" i="4"/>
  <c r="P243" i="4"/>
  <c r="O243" i="4"/>
  <c r="L243" i="4"/>
  <c r="I243" i="4"/>
  <c r="H243" i="4"/>
  <c r="D243" i="4"/>
  <c r="T243" i="4" s="1"/>
  <c r="C243" i="4"/>
  <c r="S243" i="4" s="1"/>
  <c r="W242" i="4"/>
  <c r="U242" i="4"/>
  <c r="O242" i="4"/>
  <c r="K242" i="4"/>
  <c r="I242" i="4"/>
  <c r="D242" i="4"/>
  <c r="Q242" i="4" s="1"/>
  <c r="C242" i="4"/>
  <c r="Z241" i="4"/>
  <c r="V241" i="4"/>
  <c r="U241" i="4"/>
  <c r="R241" i="4"/>
  <c r="Q241" i="4"/>
  <c r="O241" i="4"/>
  <c r="N241" i="4"/>
  <c r="J241" i="4"/>
  <c r="I241" i="4"/>
  <c r="F241" i="4"/>
  <c r="D241" i="4"/>
  <c r="T241" i="4" s="1"/>
  <c r="C241" i="4"/>
  <c r="P241" i="4" s="1"/>
  <c r="Y240" i="4"/>
  <c r="X240" i="4"/>
  <c r="U240" i="4"/>
  <c r="Q240" i="4"/>
  <c r="P240" i="4"/>
  <c r="O240" i="4"/>
  <c r="M240" i="4"/>
  <c r="L240" i="4"/>
  <c r="I240" i="4"/>
  <c r="D240" i="4"/>
  <c r="T240" i="4" s="1"/>
  <c r="C240" i="4"/>
  <c r="S240" i="4" s="1"/>
  <c r="Z239" i="4"/>
  <c r="W239" i="4"/>
  <c r="U239" i="4"/>
  <c r="S239" i="4"/>
  <c r="R239" i="4"/>
  <c r="O239" i="4"/>
  <c r="N239" i="4"/>
  <c r="K239" i="4"/>
  <c r="I239" i="4"/>
  <c r="G239" i="4"/>
  <c r="F239" i="4"/>
  <c r="D239" i="4"/>
  <c r="Q239" i="4" s="1"/>
  <c r="C239" i="4"/>
  <c r="B230" i="4"/>
  <c r="O229" i="4"/>
  <c r="K229" i="4"/>
  <c r="L229" i="4" s="1"/>
  <c r="M229" i="4" s="1"/>
  <c r="N229" i="4" s="1"/>
  <c r="G229" i="4"/>
  <c r="H229" i="4" s="1"/>
  <c r="I229" i="4" s="1"/>
  <c r="J229" i="4" s="1"/>
  <c r="F229" i="4"/>
  <c r="U227" i="4"/>
  <c r="Q227" i="4"/>
  <c r="P227" i="4"/>
  <c r="O227" i="4"/>
  <c r="I227" i="4"/>
  <c r="D227" i="4"/>
  <c r="C227" i="4"/>
  <c r="X226" i="4"/>
  <c r="U226" i="4"/>
  <c r="P226" i="4"/>
  <c r="O226" i="4"/>
  <c r="I226" i="4"/>
  <c r="D226" i="4"/>
  <c r="C226" i="4"/>
  <c r="W225" i="4"/>
  <c r="U225" i="4"/>
  <c r="O225" i="4"/>
  <c r="K225" i="4"/>
  <c r="I225" i="4"/>
  <c r="D225" i="4"/>
  <c r="Q225" i="4" s="1"/>
  <c r="C225" i="4"/>
  <c r="Z224" i="4"/>
  <c r="V224" i="4"/>
  <c r="U224" i="4"/>
  <c r="Q224" i="4"/>
  <c r="O224" i="4"/>
  <c r="J224" i="4"/>
  <c r="I224" i="4"/>
  <c r="D224" i="4"/>
  <c r="C224" i="4"/>
  <c r="P224" i="4" s="1"/>
  <c r="U223" i="4"/>
  <c r="Q223" i="4"/>
  <c r="P223" i="4"/>
  <c r="O223" i="4"/>
  <c r="I223" i="4"/>
  <c r="D223" i="4"/>
  <c r="C223" i="4"/>
  <c r="X222" i="4"/>
  <c r="U222" i="4"/>
  <c r="P222" i="4"/>
  <c r="O222" i="4"/>
  <c r="I222" i="4"/>
  <c r="D222" i="4"/>
  <c r="C222" i="4"/>
  <c r="W221" i="4"/>
  <c r="U221" i="4"/>
  <c r="O221" i="4"/>
  <c r="K221" i="4"/>
  <c r="I221" i="4"/>
  <c r="D221" i="4"/>
  <c r="Q221" i="4" s="1"/>
  <c r="C221" i="4"/>
  <c r="Z220" i="4"/>
  <c r="V220" i="4"/>
  <c r="U220" i="4"/>
  <c r="Q220" i="4"/>
  <c r="O220" i="4"/>
  <c r="J220" i="4"/>
  <c r="I220" i="4"/>
  <c r="D220" i="4"/>
  <c r="C220" i="4"/>
  <c r="P220" i="4" s="1"/>
  <c r="X219" i="4"/>
  <c r="U219" i="4"/>
  <c r="P219" i="4"/>
  <c r="O219" i="4"/>
  <c r="I219" i="4"/>
  <c r="D219" i="4"/>
  <c r="C219" i="4"/>
  <c r="S219" i="4" s="1"/>
  <c r="W218" i="4"/>
  <c r="U218" i="4"/>
  <c r="O218" i="4"/>
  <c r="I218" i="4"/>
  <c r="D218" i="4"/>
  <c r="C218" i="4"/>
  <c r="U217" i="4"/>
  <c r="O217" i="4"/>
  <c r="K217" i="4"/>
  <c r="I217" i="4"/>
  <c r="D217" i="4"/>
  <c r="C217" i="4"/>
  <c r="Z216" i="4"/>
  <c r="V216" i="4"/>
  <c r="U216" i="4"/>
  <c r="R216" i="4"/>
  <c r="Q216" i="4"/>
  <c r="P216" i="4"/>
  <c r="O216" i="4"/>
  <c r="N216" i="4"/>
  <c r="J216" i="4"/>
  <c r="I216" i="4"/>
  <c r="F216" i="4"/>
  <c r="D216" i="4"/>
  <c r="T216" i="4" s="1"/>
  <c r="C216" i="4"/>
  <c r="S216" i="4" s="1"/>
  <c r="Y215" i="4"/>
  <c r="U215" i="4"/>
  <c r="Q215" i="4"/>
  <c r="P215" i="4"/>
  <c r="O215" i="4"/>
  <c r="M215" i="4"/>
  <c r="I215" i="4"/>
  <c r="D215" i="4"/>
  <c r="T215" i="4" s="1"/>
  <c r="C215" i="4"/>
  <c r="S215" i="4" s="1"/>
  <c r="X214" i="4"/>
  <c r="U214" i="4"/>
  <c r="T214" i="4"/>
  <c r="P214" i="4"/>
  <c r="O214" i="4"/>
  <c r="L214" i="4"/>
  <c r="I214" i="4"/>
  <c r="H214" i="4"/>
  <c r="D214" i="4"/>
  <c r="C214" i="4"/>
  <c r="S214" i="4" s="1"/>
  <c r="W213" i="4"/>
  <c r="U213" i="4"/>
  <c r="S213" i="4"/>
  <c r="Q213" i="4"/>
  <c r="O213" i="4"/>
  <c r="K213" i="4"/>
  <c r="I213" i="4"/>
  <c r="G213" i="4"/>
  <c r="D213" i="4"/>
  <c r="T213" i="4" s="1"/>
  <c r="C213" i="4"/>
  <c r="Y212" i="4"/>
  <c r="U212" i="4"/>
  <c r="Q212" i="4"/>
  <c r="P212" i="4"/>
  <c r="O212" i="4"/>
  <c r="M212" i="4"/>
  <c r="I212" i="4"/>
  <c r="D212" i="4"/>
  <c r="T212" i="4" s="1"/>
  <c r="C212" i="4"/>
  <c r="S212" i="4" s="1"/>
  <c r="I211" i="4"/>
  <c r="I238" i="4" s="1"/>
  <c r="I265" i="4" s="1"/>
  <c r="I292" i="4" s="1"/>
  <c r="B203" i="4"/>
  <c r="M227" i="4" s="1"/>
  <c r="I202" i="4"/>
  <c r="J202" i="4" s="1"/>
  <c r="K202" i="4" s="1"/>
  <c r="L202" i="4" s="1"/>
  <c r="M202" i="4" s="1"/>
  <c r="H202" i="4"/>
  <c r="G202" i="4"/>
  <c r="F202" i="4"/>
  <c r="W200" i="4"/>
  <c r="U200" i="4"/>
  <c r="S200" i="4"/>
  <c r="Q200" i="4"/>
  <c r="O200" i="4"/>
  <c r="K200" i="4"/>
  <c r="I200" i="4"/>
  <c r="G200" i="4"/>
  <c r="D200" i="4"/>
  <c r="T200" i="4" s="1"/>
  <c r="C200" i="4"/>
  <c r="Z199" i="4"/>
  <c r="V199" i="4"/>
  <c r="U199" i="4"/>
  <c r="R199" i="4"/>
  <c r="Q199" i="4"/>
  <c r="P199" i="4"/>
  <c r="O199" i="4"/>
  <c r="N199" i="4"/>
  <c r="J199" i="4"/>
  <c r="I199" i="4"/>
  <c r="F199" i="4"/>
  <c r="D199" i="4"/>
  <c r="T199" i="4" s="1"/>
  <c r="C199" i="4"/>
  <c r="S199" i="4" s="1"/>
  <c r="Y198" i="4"/>
  <c r="U198" i="4"/>
  <c r="Q198" i="4"/>
  <c r="P198" i="4"/>
  <c r="O198" i="4"/>
  <c r="M198" i="4"/>
  <c r="I198" i="4"/>
  <c r="D198" i="4"/>
  <c r="T198" i="4" s="1"/>
  <c r="C198" i="4"/>
  <c r="S198" i="4" s="1"/>
  <c r="X197" i="4"/>
  <c r="U197" i="4"/>
  <c r="P197" i="4"/>
  <c r="O197" i="4"/>
  <c r="L197" i="4"/>
  <c r="I197" i="4"/>
  <c r="H197" i="4"/>
  <c r="D197" i="4"/>
  <c r="C197" i="4"/>
  <c r="S197" i="4" s="1"/>
  <c r="W196" i="4"/>
  <c r="U196" i="4"/>
  <c r="S196" i="4"/>
  <c r="Q196" i="4"/>
  <c r="O196" i="4"/>
  <c r="K196" i="4"/>
  <c r="I196" i="4"/>
  <c r="D196" i="4"/>
  <c r="T196" i="4" s="1"/>
  <c r="C196" i="4"/>
  <c r="Z195" i="4"/>
  <c r="V195" i="4"/>
  <c r="U195" i="4"/>
  <c r="R195" i="4"/>
  <c r="Q195" i="4"/>
  <c r="P195" i="4"/>
  <c r="O195" i="4"/>
  <c r="N195" i="4"/>
  <c r="J195" i="4"/>
  <c r="I195" i="4"/>
  <c r="F195" i="4"/>
  <c r="D195" i="4"/>
  <c r="T195" i="4" s="1"/>
  <c r="C195" i="4"/>
  <c r="S195" i="4" s="1"/>
  <c r="Y194" i="4"/>
  <c r="U194" i="4"/>
  <c r="Q194" i="4"/>
  <c r="P194" i="4"/>
  <c r="O194" i="4"/>
  <c r="M194" i="4"/>
  <c r="L194" i="4"/>
  <c r="I194" i="4"/>
  <c r="D194" i="4"/>
  <c r="T194" i="4" s="1"/>
  <c r="C194" i="4"/>
  <c r="S194" i="4" s="1"/>
  <c r="X193" i="4"/>
  <c r="W193" i="4"/>
  <c r="U193" i="4"/>
  <c r="T193" i="4"/>
  <c r="P193" i="4"/>
  <c r="O193" i="4"/>
  <c r="L193" i="4"/>
  <c r="I193" i="4"/>
  <c r="D193" i="4"/>
  <c r="C193" i="4"/>
  <c r="Z192" i="4"/>
  <c r="W192" i="4"/>
  <c r="V192" i="4"/>
  <c r="U192" i="4"/>
  <c r="R192" i="4"/>
  <c r="O192" i="4"/>
  <c r="N192" i="4"/>
  <c r="K192" i="4"/>
  <c r="I192" i="4"/>
  <c r="F192" i="4"/>
  <c r="D192" i="4"/>
  <c r="Q192" i="4" s="1"/>
  <c r="C192" i="4"/>
  <c r="Z191" i="4"/>
  <c r="Y191" i="4"/>
  <c r="V191" i="4"/>
  <c r="U191" i="4"/>
  <c r="R191" i="4"/>
  <c r="Q191" i="4"/>
  <c r="O191" i="4"/>
  <c r="N191" i="4"/>
  <c r="M191" i="4"/>
  <c r="J191" i="4"/>
  <c r="I191" i="4"/>
  <c r="F191" i="4"/>
  <c r="D191" i="4"/>
  <c r="T191" i="4" s="1"/>
  <c r="C191" i="4"/>
  <c r="P191" i="4" s="1"/>
  <c r="Y190" i="4"/>
  <c r="X190" i="4"/>
  <c r="U190" i="4"/>
  <c r="T190" i="4"/>
  <c r="P190" i="4"/>
  <c r="O190" i="4"/>
  <c r="M190" i="4"/>
  <c r="L190" i="4"/>
  <c r="I190" i="4"/>
  <c r="D190" i="4"/>
  <c r="C190" i="4"/>
  <c r="S190" i="4" s="1"/>
  <c r="X189" i="4"/>
  <c r="W189" i="4"/>
  <c r="U189" i="4"/>
  <c r="T189" i="4"/>
  <c r="O189" i="4"/>
  <c r="L189" i="4"/>
  <c r="I189" i="4"/>
  <c r="D189" i="4"/>
  <c r="C189" i="4"/>
  <c r="Z188" i="4"/>
  <c r="W188" i="4"/>
  <c r="U188" i="4"/>
  <c r="R188" i="4"/>
  <c r="O188" i="4"/>
  <c r="N188" i="4"/>
  <c r="K188" i="4"/>
  <c r="I188" i="4"/>
  <c r="F188" i="4"/>
  <c r="D188" i="4"/>
  <c r="Q188" i="4" s="1"/>
  <c r="C188" i="4"/>
  <c r="Z187" i="4"/>
  <c r="Y187" i="4"/>
  <c r="V187" i="4"/>
  <c r="U187" i="4"/>
  <c r="R187" i="4"/>
  <c r="Q187" i="4"/>
  <c r="O187" i="4"/>
  <c r="N187" i="4"/>
  <c r="M187" i="4"/>
  <c r="J187" i="4"/>
  <c r="I187" i="4"/>
  <c r="F187" i="4"/>
  <c r="D187" i="4"/>
  <c r="T187" i="4" s="1"/>
  <c r="C187" i="4"/>
  <c r="P187" i="4" s="1"/>
  <c r="Y186" i="4"/>
  <c r="X186" i="4"/>
  <c r="U186" i="4"/>
  <c r="T186" i="4"/>
  <c r="P186" i="4"/>
  <c r="O186" i="4"/>
  <c r="M186" i="4"/>
  <c r="L186" i="4"/>
  <c r="I186" i="4"/>
  <c r="D186" i="4"/>
  <c r="C186" i="4"/>
  <c r="S186" i="4" s="1"/>
  <c r="Z185" i="4"/>
  <c r="W185" i="4"/>
  <c r="V185" i="4"/>
  <c r="U185" i="4"/>
  <c r="R185" i="4"/>
  <c r="O185" i="4"/>
  <c r="N185" i="4"/>
  <c r="K185" i="4"/>
  <c r="I185" i="4"/>
  <c r="F185" i="4"/>
  <c r="D185" i="4"/>
  <c r="Q185" i="4" s="1"/>
  <c r="C185" i="4"/>
  <c r="B176" i="4"/>
  <c r="Z200" i="4" s="1"/>
  <c r="J175" i="4"/>
  <c r="F175" i="4"/>
  <c r="G175" i="4" s="1"/>
  <c r="H175" i="4" s="1"/>
  <c r="I175" i="4" s="1"/>
  <c r="V173" i="4"/>
  <c r="U173" i="4"/>
  <c r="P173" i="4"/>
  <c r="O173" i="4"/>
  <c r="J173" i="4"/>
  <c r="I173" i="4"/>
  <c r="D173" i="4"/>
  <c r="C173" i="4"/>
  <c r="W172" i="4"/>
  <c r="U172" i="4"/>
  <c r="Q172" i="4"/>
  <c r="O172" i="4"/>
  <c r="K172" i="4"/>
  <c r="I172" i="4"/>
  <c r="D172" i="4"/>
  <c r="C172" i="4"/>
  <c r="V171" i="4"/>
  <c r="U171" i="4"/>
  <c r="P171" i="4"/>
  <c r="O171" i="4"/>
  <c r="J171" i="4"/>
  <c r="I171" i="4"/>
  <c r="D171" i="4"/>
  <c r="Q171" i="4" s="1"/>
  <c r="C171" i="4"/>
  <c r="W170" i="4"/>
  <c r="U170" i="4"/>
  <c r="Q170" i="4"/>
  <c r="O170" i="4"/>
  <c r="K170" i="4"/>
  <c r="I170" i="4"/>
  <c r="D170" i="4"/>
  <c r="C170" i="4"/>
  <c r="P170" i="4" s="1"/>
  <c r="V169" i="4"/>
  <c r="U169" i="4"/>
  <c r="P169" i="4"/>
  <c r="O169" i="4"/>
  <c r="J169" i="4"/>
  <c r="I169" i="4"/>
  <c r="D169" i="4"/>
  <c r="C169" i="4"/>
  <c r="W168" i="4"/>
  <c r="U168" i="4"/>
  <c r="Q168" i="4"/>
  <c r="O168" i="4"/>
  <c r="K168" i="4"/>
  <c r="I168" i="4"/>
  <c r="D168" i="4"/>
  <c r="C168" i="4"/>
  <c r="V167" i="4"/>
  <c r="U167" i="4"/>
  <c r="P167" i="4"/>
  <c r="O167" i="4"/>
  <c r="J167" i="4"/>
  <c r="I167" i="4"/>
  <c r="D167" i="4"/>
  <c r="Q167" i="4" s="1"/>
  <c r="C167" i="4"/>
  <c r="W166" i="4"/>
  <c r="U166" i="4"/>
  <c r="Q166" i="4"/>
  <c r="O166" i="4"/>
  <c r="K166" i="4"/>
  <c r="I166" i="4"/>
  <c r="D166" i="4"/>
  <c r="C166" i="4"/>
  <c r="P166" i="4" s="1"/>
  <c r="V165" i="4"/>
  <c r="U165" i="4"/>
  <c r="P165" i="4"/>
  <c r="O165" i="4"/>
  <c r="J165" i="4"/>
  <c r="I165" i="4"/>
  <c r="D165" i="4"/>
  <c r="C165" i="4"/>
  <c r="W164" i="4"/>
  <c r="U164" i="4"/>
  <c r="Q164" i="4"/>
  <c r="O164" i="4"/>
  <c r="K164" i="4"/>
  <c r="I164" i="4"/>
  <c r="D164" i="4"/>
  <c r="C164" i="4"/>
  <c r="V163" i="4"/>
  <c r="U163" i="4"/>
  <c r="P163" i="4"/>
  <c r="O163" i="4"/>
  <c r="J163" i="4"/>
  <c r="I163" i="4"/>
  <c r="D163" i="4"/>
  <c r="C163" i="4"/>
  <c r="W162" i="4"/>
  <c r="U162" i="4"/>
  <c r="Q162" i="4"/>
  <c r="O162" i="4"/>
  <c r="K162" i="4"/>
  <c r="I162" i="4"/>
  <c r="D162" i="4"/>
  <c r="C162" i="4"/>
  <c r="V161" i="4"/>
  <c r="U161" i="4"/>
  <c r="P161" i="4"/>
  <c r="O161" i="4"/>
  <c r="J161" i="4"/>
  <c r="I161" i="4"/>
  <c r="D161" i="4"/>
  <c r="C161" i="4"/>
  <c r="W160" i="4"/>
  <c r="U160" i="4"/>
  <c r="Q160" i="4"/>
  <c r="O160" i="4"/>
  <c r="K160" i="4"/>
  <c r="I160" i="4"/>
  <c r="D160" i="4"/>
  <c r="C160" i="4"/>
  <c r="V159" i="4"/>
  <c r="U159" i="4"/>
  <c r="P159" i="4"/>
  <c r="O159" i="4"/>
  <c r="J159" i="4"/>
  <c r="I159" i="4"/>
  <c r="D159" i="4"/>
  <c r="C159" i="4"/>
  <c r="V158" i="4"/>
  <c r="U158" i="4"/>
  <c r="P158" i="4"/>
  <c r="O158" i="4"/>
  <c r="J158" i="4"/>
  <c r="I158" i="4"/>
  <c r="D158" i="4"/>
  <c r="C158" i="4"/>
  <c r="B149" i="4"/>
  <c r="N163" i="4" s="1"/>
  <c r="H148" i="4"/>
  <c r="I148" i="4" s="1"/>
  <c r="J148" i="4" s="1"/>
  <c r="F148" i="4"/>
  <c r="G148" i="4" s="1"/>
  <c r="Z146" i="4"/>
  <c r="V146" i="4"/>
  <c r="U146" i="4"/>
  <c r="T146" i="4"/>
  <c r="P146" i="4"/>
  <c r="O146" i="4"/>
  <c r="N146" i="4"/>
  <c r="J146" i="4"/>
  <c r="I146" i="4"/>
  <c r="H146" i="4"/>
  <c r="D146" i="4"/>
  <c r="C146" i="4"/>
  <c r="W145" i="4"/>
  <c r="U145" i="4"/>
  <c r="Q145" i="4"/>
  <c r="O145" i="4"/>
  <c r="M145" i="4"/>
  <c r="K145" i="4"/>
  <c r="I145" i="4"/>
  <c r="D145" i="4"/>
  <c r="C145" i="4"/>
  <c r="G145" i="4" s="1"/>
  <c r="Z144" i="4"/>
  <c r="V144" i="4"/>
  <c r="U144" i="4"/>
  <c r="T144" i="4"/>
  <c r="P144" i="4"/>
  <c r="O144" i="4"/>
  <c r="N144" i="4"/>
  <c r="J144" i="4"/>
  <c r="I144" i="4"/>
  <c r="H144" i="4"/>
  <c r="D144" i="4"/>
  <c r="C144" i="4"/>
  <c r="W143" i="4"/>
  <c r="U143" i="4"/>
  <c r="Q143" i="4"/>
  <c r="O143" i="4"/>
  <c r="M143" i="4"/>
  <c r="K143" i="4"/>
  <c r="I143" i="4"/>
  <c r="D143" i="4"/>
  <c r="C143" i="4"/>
  <c r="G143" i="4" s="1"/>
  <c r="Z142" i="4"/>
  <c r="V142" i="4"/>
  <c r="U142" i="4"/>
  <c r="T142" i="4"/>
  <c r="P142" i="4"/>
  <c r="O142" i="4"/>
  <c r="N142" i="4"/>
  <c r="J142" i="4"/>
  <c r="I142" i="4"/>
  <c r="H142" i="4"/>
  <c r="D142" i="4"/>
  <c r="C142" i="4"/>
  <c r="U141" i="4"/>
  <c r="Q141" i="4"/>
  <c r="O141" i="4"/>
  <c r="M141" i="4"/>
  <c r="K141" i="4"/>
  <c r="I141" i="4"/>
  <c r="D141" i="4"/>
  <c r="W141" i="4" s="1"/>
  <c r="C141" i="4"/>
  <c r="V141" i="4" s="1"/>
  <c r="X140" i="4"/>
  <c r="V140" i="4"/>
  <c r="U140" i="4"/>
  <c r="P140" i="4"/>
  <c r="O140" i="4"/>
  <c r="L140" i="4"/>
  <c r="J140" i="4"/>
  <c r="I140" i="4"/>
  <c r="D140" i="4"/>
  <c r="T140" i="4" s="1"/>
  <c r="C140" i="4"/>
  <c r="S140" i="4" s="1"/>
  <c r="W139" i="4"/>
  <c r="U139" i="4"/>
  <c r="Q139" i="4"/>
  <c r="O139" i="4"/>
  <c r="K139" i="4"/>
  <c r="I139" i="4"/>
  <c r="G139" i="4"/>
  <c r="D139" i="4"/>
  <c r="Z139" i="4" s="1"/>
  <c r="C139" i="4"/>
  <c r="S139" i="4" s="1"/>
  <c r="Z138" i="4"/>
  <c r="V138" i="4"/>
  <c r="U138" i="4"/>
  <c r="R138" i="4"/>
  <c r="P138" i="4"/>
  <c r="O138" i="4"/>
  <c r="N138" i="4"/>
  <c r="J138" i="4"/>
  <c r="I138" i="4"/>
  <c r="F138" i="4"/>
  <c r="D138" i="4"/>
  <c r="Q138" i="4" s="1"/>
  <c r="C138" i="4"/>
  <c r="Y138" i="4" s="1"/>
  <c r="Y137" i="4"/>
  <c r="W137" i="4"/>
  <c r="U137" i="4"/>
  <c r="Q137" i="4"/>
  <c r="O137" i="4"/>
  <c r="M137" i="4"/>
  <c r="K137" i="4"/>
  <c r="I137" i="4"/>
  <c r="D137" i="4"/>
  <c r="T137" i="4" s="1"/>
  <c r="C137" i="4"/>
  <c r="P137" i="4" s="1"/>
  <c r="X136" i="4"/>
  <c r="V136" i="4"/>
  <c r="U136" i="4"/>
  <c r="P136" i="4"/>
  <c r="O136" i="4"/>
  <c r="L136" i="4"/>
  <c r="J136" i="4"/>
  <c r="I136" i="4"/>
  <c r="D136" i="4"/>
  <c r="T136" i="4" s="1"/>
  <c r="C136" i="4"/>
  <c r="S136" i="4" s="1"/>
  <c r="W135" i="4"/>
  <c r="U135" i="4"/>
  <c r="Q135" i="4"/>
  <c r="O135" i="4"/>
  <c r="K135" i="4"/>
  <c r="I135" i="4"/>
  <c r="G135" i="4"/>
  <c r="D135" i="4"/>
  <c r="Z135" i="4" s="1"/>
  <c r="C135" i="4"/>
  <c r="S135" i="4" s="1"/>
  <c r="Z134" i="4"/>
  <c r="V134" i="4"/>
  <c r="U134" i="4"/>
  <c r="R134" i="4"/>
  <c r="P134" i="4"/>
  <c r="O134" i="4"/>
  <c r="N134" i="4"/>
  <c r="J134" i="4"/>
  <c r="I134" i="4"/>
  <c r="F134" i="4"/>
  <c r="D134" i="4"/>
  <c r="Q134" i="4" s="1"/>
  <c r="C134" i="4"/>
  <c r="Y134" i="4" s="1"/>
  <c r="Y133" i="4"/>
  <c r="W133" i="4"/>
  <c r="U133" i="4"/>
  <c r="Q133" i="4"/>
  <c r="O133" i="4"/>
  <c r="M133" i="4"/>
  <c r="K133" i="4"/>
  <c r="I133" i="4"/>
  <c r="D133" i="4"/>
  <c r="T133" i="4" s="1"/>
  <c r="C133" i="4"/>
  <c r="P133" i="4" s="1"/>
  <c r="X132" i="4"/>
  <c r="V132" i="4"/>
  <c r="U132" i="4"/>
  <c r="P132" i="4"/>
  <c r="O132" i="4"/>
  <c r="L132" i="4"/>
  <c r="J132" i="4"/>
  <c r="I132" i="4"/>
  <c r="D132" i="4"/>
  <c r="T132" i="4" s="1"/>
  <c r="C132" i="4"/>
  <c r="S132" i="4" s="1"/>
  <c r="Z131" i="4"/>
  <c r="V131" i="4"/>
  <c r="U131" i="4"/>
  <c r="R131" i="4"/>
  <c r="P131" i="4"/>
  <c r="O131" i="4"/>
  <c r="N131" i="4"/>
  <c r="J131" i="4"/>
  <c r="I131" i="4"/>
  <c r="F131" i="4"/>
  <c r="D131" i="4"/>
  <c r="Q131" i="4" s="1"/>
  <c r="C131" i="4"/>
  <c r="Y131" i="4" s="1"/>
  <c r="B122" i="4"/>
  <c r="R141" i="4" s="1"/>
  <c r="J121" i="4"/>
  <c r="F121" i="4"/>
  <c r="G121" i="4" s="1"/>
  <c r="H121" i="4" s="1"/>
  <c r="I121" i="4" s="1"/>
  <c r="V119" i="4"/>
  <c r="U119" i="4"/>
  <c r="P119" i="4"/>
  <c r="O119" i="4"/>
  <c r="J119" i="4"/>
  <c r="I119" i="4"/>
  <c r="D119" i="4"/>
  <c r="C119" i="4"/>
  <c r="W118" i="4"/>
  <c r="U118" i="4"/>
  <c r="Q118" i="4"/>
  <c r="O118" i="4"/>
  <c r="K118" i="4"/>
  <c r="I118" i="4"/>
  <c r="D118" i="4"/>
  <c r="C118" i="4"/>
  <c r="V117" i="4"/>
  <c r="U117" i="4"/>
  <c r="P117" i="4"/>
  <c r="O117" i="4"/>
  <c r="J117" i="4"/>
  <c r="I117" i="4"/>
  <c r="D117" i="4"/>
  <c r="Q117" i="4" s="1"/>
  <c r="C117" i="4"/>
  <c r="W116" i="4"/>
  <c r="U116" i="4"/>
  <c r="Q116" i="4"/>
  <c r="O116" i="4"/>
  <c r="K116" i="4"/>
  <c r="I116" i="4"/>
  <c r="D116" i="4"/>
  <c r="C116" i="4"/>
  <c r="P116" i="4" s="1"/>
  <c r="V115" i="4"/>
  <c r="U115" i="4"/>
  <c r="P115" i="4"/>
  <c r="O115" i="4"/>
  <c r="J115" i="4"/>
  <c r="I115" i="4"/>
  <c r="D115" i="4"/>
  <c r="C115" i="4"/>
  <c r="W114" i="4"/>
  <c r="U114" i="4"/>
  <c r="Q114" i="4"/>
  <c r="O114" i="4"/>
  <c r="K114" i="4"/>
  <c r="I114" i="4"/>
  <c r="D114" i="4"/>
  <c r="C114" i="4"/>
  <c r="V113" i="4"/>
  <c r="U113" i="4"/>
  <c r="P113" i="4"/>
  <c r="O113" i="4"/>
  <c r="J113" i="4"/>
  <c r="I113" i="4"/>
  <c r="D113" i="4"/>
  <c r="Q113" i="4" s="1"/>
  <c r="C113" i="4"/>
  <c r="W112" i="4"/>
  <c r="U112" i="4"/>
  <c r="Q112" i="4"/>
  <c r="O112" i="4"/>
  <c r="K112" i="4"/>
  <c r="I112" i="4"/>
  <c r="D112" i="4"/>
  <c r="C112" i="4"/>
  <c r="P112" i="4" s="1"/>
  <c r="V111" i="4"/>
  <c r="U111" i="4"/>
  <c r="P111" i="4"/>
  <c r="O111" i="4"/>
  <c r="J111" i="4"/>
  <c r="I111" i="4"/>
  <c r="D111" i="4"/>
  <c r="C111" i="4"/>
  <c r="W110" i="4"/>
  <c r="U110" i="4"/>
  <c r="Q110" i="4"/>
  <c r="O110" i="4"/>
  <c r="K110" i="4"/>
  <c r="I110" i="4"/>
  <c r="D110" i="4"/>
  <c r="C110" i="4"/>
  <c r="V109" i="4"/>
  <c r="U109" i="4"/>
  <c r="P109" i="4"/>
  <c r="O109" i="4"/>
  <c r="J109" i="4"/>
  <c r="I109" i="4"/>
  <c r="D109" i="4"/>
  <c r="Q109" i="4" s="1"/>
  <c r="C109" i="4"/>
  <c r="W108" i="4"/>
  <c r="U108" i="4"/>
  <c r="Q108" i="4"/>
  <c r="O108" i="4"/>
  <c r="K108" i="4"/>
  <c r="I108" i="4"/>
  <c r="D108" i="4"/>
  <c r="C108" i="4"/>
  <c r="P108" i="4" s="1"/>
  <c r="V107" i="4"/>
  <c r="U107" i="4"/>
  <c r="P107" i="4"/>
  <c r="O107" i="4"/>
  <c r="J107" i="4"/>
  <c r="I107" i="4"/>
  <c r="D107" i="4"/>
  <c r="C107" i="4"/>
  <c r="W106" i="4"/>
  <c r="U106" i="4"/>
  <c r="Q106" i="4"/>
  <c r="O106" i="4"/>
  <c r="K106" i="4"/>
  <c r="I106" i="4"/>
  <c r="D106" i="4"/>
  <c r="C106" i="4"/>
  <c r="V105" i="4"/>
  <c r="U105" i="4"/>
  <c r="P105" i="4"/>
  <c r="O105" i="4"/>
  <c r="J105" i="4"/>
  <c r="I105" i="4"/>
  <c r="D105" i="4"/>
  <c r="Q105" i="4" s="1"/>
  <c r="C105" i="4"/>
  <c r="V104" i="4"/>
  <c r="U104" i="4"/>
  <c r="P104" i="4"/>
  <c r="O104" i="4"/>
  <c r="J104" i="4"/>
  <c r="I104" i="4"/>
  <c r="D104" i="4"/>
  <c r="C104" i="4"/>
  <c r="B95" i="4"/>
  <c r="L119" i="4" s="1"/>
  <c r="H94" i="4"/>
  <c r="I94" i="4" s="1"/>
  <c r="J94" i="4" s="1"/>
  <c r="F94" i="4"/>
  <c r="G94" i="4" s="1"/>
  <c r="V92" i="4"/>
  <c r="U92" i="4"/>
  <c r="R92" i="4"/>
  <c r="P92" i="4"/>
  <c r="O92" i="4"/>
  <c r="J92" i="4"/>
  <c r="I92" i="4"/>
  <c r="D92" i="4"/>
  <c r="Q92" i="4" s="1"/>
  <c r="C92" i="4"/>
  <c r="Y92" i="4" s="1"/>
  <c r="W91" i="4"/>
  <c r="U91" i="4"/>
  <c r="Q91" i="4"/>
  <c r="O91" i="4"/>
  <c r="K91" i="4"/>
  <c r="I91" i="4"/>
  <c r="D91" i="4"/>
  <c r="C91" i="4"/>
  <c r="P91" i="4" s="1"/>
  <c r="V90" i="4"/>
  <c r="U90" i="4"/>
  <c r="P90" i="4"/>
  <c r="O90" i="4"/>
  <c r="L90" i="4"/>
  <c r="J90" i="4"/>
  <c r="I90" i="4"/>
  <c r="D90" i="4"/>
  <c r="H90" i="4" s="1"/>
  <c r="C90" i="4"/>
  <c r="W89" i="4"/>
  <c r="U89" i="4"/>
  <c r="S89" i="4"/>
  <c r="Q89" i="4"/>
  <c r="O89" i="4"/>
  <c r="K89" i="4"/>
  <c r="I89" i="4"/>
  <c r="G89" i="4"/>
  <c r="D89" i="4"/>
  <c r="Z89" i="4" s="1"/>
  <c r="C89" i="4"/>
  <c r="X88" i="4"/>
  <c r="V88" i="4"/>
  <c r="U88" i="4"/>
  <c r="R88" i="4"/>
  <c r="P88" i="4"/>
  <c r="O88" i="4"/>
  <c r="L88" i="4"/>
  <c r="J88" i="4"/>
  <c r="I88" i="4"/>
  <c r="F88" i="4"/>
  <c r="D88" i="4"/>
  <c r="C88" i="4"/>
  <c r="Y88" i="4" s="1"/>
  <c r="W87" i="4"/>
  <c r="U87" i="4"/>
  <c r="S87" i="4"/>
  <c r="Q87" i="4"/>
  <c r="O87" i="4"/>
  <c r="K87" i="4"/>
  <c r="I87" i="4"/>
  <c r="G87" i="4"/>
  <c r="D87" i="4"/>
  <c r="T87" i="4" s="1"/>
  <c r="C87" i="4"/>
  <c r="X86" i="4"/>
  <c r="V86" i="4"/>
  <c r="U86" i="4"/>
  <c r="R86" i="4"/>
  <c r="P86" i="4"/>
  <c r="O86" i="4"/>
  <c r="L86" i="4"/>
  <c r="J86" i="4"/>
  <c r="I86" i="4"/>
  <c r="F86" i="4"/>
  <c r="D86" i="4"/>
  <c r="C86" i="4"/>
  <c r="S86" i="4" s="1"/>
  <c r="W85" i="4"/>
  <c r="U85" i="4"/>
  <c r="S85" i="4"/>
  <c r="Q85" i="4"/>
  <c r="O85" i="4"/>
  <c r="K85" i="4"/>
  <c r="I85" i="4"/>
  <c r="G85" i="4"/>
  <c r="D85" i="4"/>
  <c r="Z85" i="4" s="1"/>
  <c r="C85" i="4"/>
  <c r="X84" i="4"/>
  <c r="V84" i="4"/>
  <c r="U84" i="4"/>
  <c r="R84" i="4"/>
  <c r="P84" i="4"/>
  <c r="O84" i="4"/>
  <c r="L84" i="4"/>
  <c r="J84" i="4"/>
  <c r="I84" i="4"/>
  <c r="F84" i="4"/>
  <c r="D84" i="4"/>
  <c r="C84" i="4"/>
  <c r="Y84" i="4" s="1"/>
  <c r="W83" i="4"/>
  <c r="U83" i="4"/>
  <c r="S83" i="4"/>
  <c r="Q83" i="4"/>
  <c r="O83" i="4"/>
  <c r="K83" i="4"/>
  <c r="I83" i="4"/>
  <c r="G83" i="4"/>
  <c r="D83" i="4"/>
  <c r="T83" i="4" s="1"/>
  <c r="C83" i="4"/>
  <c r="X82" i="4"/>
  <c r="V82" i="4"/>
  <c r="U82" i="4"/>
  <c r="R82" i="4"/>
  <c r="P82" i="4"/>
  <c r="O82" i="4"/>
  <c r="L82" i="4"/>
  <c r="J82" i="4"/>
  <c r="I82" i="4"/>
  <c r="F82" i="4"/>
  <c r="D82" i="4"/>
  <c r="C82" i="4"/>
  <c r="S82" i="4" s="1"/>
  <c r="W81" i="4"/>
  <c r="U81" i="4"/>
  <c r="S81" i="4"/>
  <c r="Q81" i="4"/>
  <c r="O81" i="4"/>
  <c r="K81" i="4"/>
  <c r="I81" i="4"/>
  <c r="G81" i="4"/>
  <c r="D81" i="4"/>
  <c r="Z81" i="4" s="1"/>
  <c r="C81" i="4"/>
  <c r="X80" i="4"/>
  <c r="V80" i="4"/>
  <c r="U80" i="4"/>
  <c r="R80" i="4"/>
  <c r="P80" i="4"/>
  <c r="O80" i="4"/>
  <c r="L80" i="4"/>
  <c r="J80" i="4"/>
  <c r="I80" i="4"/>
  <c r="F80" i="4"/>
  <c r="D80" i="4"/>
  <c r="C80" i="4"/>
  <c r="Y80" i="4" s="1"/>
  <c r="W79" i="4"/>
  <c r="U79" i="4"/>
  <c r="S79" i="4"/>
  <c r="Q79" i="4"/>
  <c r="O79" i="4"/>
  <c r="K79" i="4"/>
  <c r="I79" i="4"/>
  <c r="G79" i="4"/>
  <c r="D79" i="4"/>
  <c r="T79" i="4" s="1"/>
  <c r="C79" i="4"/>
  <c r="X78" i="4"/>
  <c r="V78" i="4"/>
  <c r="U78" i="4"/>
  <c r="R78" i="4"/>
  <c r="P78" i="4"/>
  <c r="O78" i="4"/>
  <c r="L78" i="4"/>
  <c r="J78" i="4"/>
  <c r="I78" i="4"/>
  <c r="F78" i="4"/>
  <c r="D78" i="4"/>
  <c r="C78" i="4"/>
  <c r="S78" i="4" s="1"/>
  <c r="X77" i="4"/>
  <c r="V77" i="4"/>
  <c r="U77" i="4"/>
  <c r="R77" i="4"/>
  <c r="P77" i="4"/>
  <c r="O77" i="4"/>
  <c r="L77" i="4"/>
  <c r="J77" i="4"/>
  <c r="I77" i="4"/>
  <c r="F77" i="4"/>
  <c r="D77" i="4"/>
  <c r="C77" i="4"/>
  <c r="V76" i="4"/>
  <c r="V103" i="4" s="1"/>
  <c r="V130" i="4" s="1"/>
  <c r="V157" i="4" s="1"/>
  <c r="V184" i="4" s="1"/>
  <c r="V211" i="4" s="1"/>
  <c r="V238" i="4" s="1"/>
  <c r="V265" i="4" s="1"/>
  <c r="V292" i="4" s="1"/>
  <c r="N76" i="4"/>
  <c r="N103" i="4" s="1"/>
  <c r="N130" i="4" s="1"/>
  <c r="N157" i="4" s="1"/>
  <c r="N184" i="4" s="1"/>
  <c r="N211" i="4" s="1"/>
  <c r="N238" i="4" s="1"/>
  <c r="N265" i="4" s="1"/>
  <c r="N292" i="4" s="1"/>
  <c r="F76" i="4"/>
  <c r="F103" i="4" s="1"/>
  <c r="F130" i="4" s="1"/>
  <c r="F157" i="4" s="1"/>
  <c r="F184" i="4" s="1"/>
  <c r="F211" i="4" s="1"/>
  <c r="F238" i="4" s="1"/>
  <c r="F265" i="4" s="1"/>
  <c r="F292" i="4" s="1"/>
  <c r="E71" i="4"/>
  <c r="E98" i="4" s="1"/>
  <c r="C98" i="4" s="1"/>
  <c r="N68" i="4"/>
  <c r="N95" i="4" s="1"/>
  <c r="N122" i="4" s="1"/>
  <c r="N149" i="4" s="1"/>
  <c r="N176" i="4" s="1"/>
  <c r="N203" i="4" s="1"/>
  <c r="N230" i="4" s="1"/>
  <c r="N257" i="4" s="1"/>
  <c r="N284" i="4" s="1"/>
  <c r="F68" i="4"/>
  <c r="F95" i="4" s="1"/>
  <c r="F122" i="4" s="1"/>
  <c r="F149" i="4" s="1"/>
  <c r="F176" i="4" s="1"/>
  <c r="F203" i="4" s="1"/>
  <c r="F230" i="4" s="1"/>
  <c r="F257" i="4" s="1"/>
  <c r="F284" i="4" s="1"/>
  <c r="B68" i="4"/>
  <c r="F92" i="4" s="1"/>
  <c r="F67" i="4"/>
  <c r="G67" i="4" s="1"/>
  <c r="H67" i="4" s="1"/>
  <c r="I67" i="4" s="1"/>
  <c r="J67" i="4" s="1"/>
  <c r="V65" i="4"/>
  <c r="U65" i="4"/>
  <c r="P65" i="4"/>
  <c r="O65" i="4"/>
  <c r="J65" i="4"/>
  <c r="I65" i="4"/>
  <c r="E65" i="4"/>
  <c r="E92" i="4" s="1"/>
  <c r="E119" i="4" s="1"/>
  <c r="E146" i="4" s="1"/>
  <c r="E173" i="4" s="1"/>
  <c r="E200" i="4" s="1"/>
  <c r="E227" i="4" s="1"/>
  <c r="E254" i="4" s="1"/>
  <c r="E281" i="4" s="1"/>
  <c r="E308" i="4" s="1"/>
  <c r="D65" i="4"/>
  <c r="C65" i="4"/>
  <c r="W64" i="4"/>
  <c r="U64" i="4"/>
  <c r="Q64" i="4"/>
  <c r="O64" i="4"/>
  <c r="K64" i="4"/>
  <c r="I64" i="4"/>
  <c r="E64" i="4"/>
  <c r="E91" i="4" s="1"/>
  <c r="E118" i="4" s="1"/>
  <c r="E145" i="4" s="1"/>
  <c r="E172" i="4" s="1"/>
  <c r="E199" i="4" s="1"/>
  <c r="E226" i="4" s="1"/>
  <c r="E253" i="4" s="1"/>
  <c r="E280" i="4" s="1"/>
  <c r="E307" i="4" s="1"/>
  <c r="D64" i="4"/>
  <c r="Z64" i="4" s="1"/>
  <c r="C64" i="4"/>
  <c r="V64" i="4" s="1"/>
  <c r="V63" i="4"/>
  <c r="U63" i="4"/>
  <c r="P63" i="4"/>
  <c r="O63" i="4"/>
  <c r="J63" i="4"/>
  <c r="I63" i="4"/>
  <c r="E63" i="4"/>
  <c r="E90" i="4" s="1"/>
  <c r="E117" i="4" s="1"/>
  <c r="E144" i="4" s="1"/>
  <c r="E171" i="4" s="1"/>
  <c r="E198" i="4" s="1"/>
  <c r="E225" i="4" s="1"/>
  <c r="E252" i="4" s="1"/>
  <c r="E279" i="4" s="1"/>
  <c r="E306" i="4" s="1"/>
  <c r="D63" i="4"/>
  <c r="Q63" i="4" s="1"/>
  <c r="C63" i="4"/>
  <c r="Y63" i="4" s="1"/>
  <c r="W62" i="4"/>
  <c r="U62" i="4"/>
  <c r="Q62" i="4"/>
  <c r="O62" i="4"/>
  <c r="K62" i="4"/>
  <c r="I62" i="4"/>
  <c r="E62" i="4"/>
  <c r="E89" i="4" s="1"/>
  <c r="E116" i="4" s="1"/>
  <c r="E143" i="4" s="1"/>
  <c r="E170" i="4" s="1"/>
  <c r="E197" i="4" s="1"/>
  <c r="E224" i="4" s="1"/>
  <c r="E251" i="4" s="1"/>
  <c r="E278" i="4" s="1"/>
  <c r="E305" i="4" s="1"/>
  <c r="D62" i="4"/>
  <c r="T62" i="4" s="1"/>
  <c r="C62" i="4"/>
  <c r="P62" i="4" s="1"/>
  <c r="V61" i="4"/>
  <c r="U61" i="4"/>
  <c r="P61" i="4"/>
  <c r="O61" i="4"/>
  <c r="J61" i="4"/>
  <c r="I61" i="4"/>
  <c r="E61" i="4"/>
  <c r="E88" i="4" s="1"/>
  <c r="E115" i="4" s="1"/>
  <c r="E142" i="4" s="1"/>
  <c r="E169" i="4" s="1"/>
  <c r="E196" i="4" s="1"/>
  <c r="E223" i="4" s="1"/>
  <c r="E250" i="4" s="1"/>
  <c r="E277" i="4" s="1"/>
  <c r="E304" i="4" s="1"/>
  <c r="D61" i="4"/>
  <c r="W61" i="4" s="1"/>
  <c r="C61" i="4"/>
  <c r="S61" i="4" s="1"/>
  <c r="W60" i="4"/>
  <c r="U60" i="4"/>
  <c r="Q60" i="4"/>
  <c r="O60" i="4"/>
  <c r="K60" i="4"/>
  <c r="I60" i="4"/>
  <c r="E60" i="4"/>
  <c r="E87" i="4" s="1"/>
  <c r="E114" i="4" s="1"/>
  <c r="E141" i="4" s="1"/>
  <c r="E168" i="4" s="1"/>
  <c r="E195" i="4" s="1"/>
  <c r="E222" i="4" s="1"/>
  <c r="E249" i="4" s="1"/>
  <c r="E276" i="4" s="1"/>
  <c r="E303" i="4" s="1"/>
  <c r="D60" i="4"/>
  <c r="Z60" i="4" s="1"/>
  <c r="C60" i="4"/>
  <c r="V60" i="4" s="1"/>
  <c r="V59" i="4"/>
  <c r="U59" i="4"/>
  <c r="P59" i="4"/>
  <c r="O59" i="4"/>
  <c r="J59" i="4"/>
  <c r="I59" i="4"/>
  <c r="E59" i="4"/>
  <c r="E86" i="4" s="1"/>
  <c r="E113" i="4" s="1"/>
  <c r="E140" i="4" s="1"/>
  <c r="E167" i="4" s="1"/>
  <c r="E194" i="4" s="1"/>
  <c r="E221" i="4" s="1"/>
  <c r="E248" i="4" s="1"/>
  <c r="E275" i="4" s="1"/>
  <c r="E302" i="4" s="1"/>
  <c r="D59" i="4"/>
  <c r="Q59" i="4" s="1"/>
  <c r="C59" i="4"/>
  <c r="Y59" i="4" s="1"/>
  <c r="W58" i="4"/>
  <c r="U58" i="4"/>
  <c r="Q58" i="4"/>
  <c r="O58" i="4"/>
  <c r="K58" i="4"/>
  <c r="I58" i="4"/>
  <c r="E58" i="4"/>
  <c r="E85" i="4" s="1"/>
  <c r="E112" i="4" s="1"/>
  <c r="E139" i="4" s="1"/>
  <c r="E166" i="4" s="1"/>
  <c r="E193" i="4" s="1"/>
  <c r="E220" i="4" s="1"/>
  <c r="E247" i="4" s="1"/>
  <c r="E274" i="4" s="1"/>
  <c r="E301" i="4" s="1"/>
  <c r="D58" i="4"/>
  <c r="T58" i="4" s="1"/>
  <c r="C58" i="4"/>
  <c r="P58" i="4" s="1"/>
  <c r="V57" i="4"/>
  <c r="U57" i="4"/>
  <c r="P57" i="4"/>
  <c r="O57" i="4"/>
  <c r="J57" i="4"/>
  <c r="I57" i="4"/>
  <c r="E57" i="4"/>
  <c r="E84" i="4" s="1"/>
  <c r="E111" i="4" s="1"/>
  <c r="E138" i="4" s="1"/>
  <c r="E165" i="4" s="1"/>
  <c r="E192" i="4" s="1"/>
  <c r="E219" i="4" s="1"/>
  <c r="E246" i="4" s="1"/>
  <c r="E273" i="4" s="1"/>
  <c r="E300" i="4" s="1"/>
  <c r="D57" i="4"/>
  <c r="W57" i="4" s="1"/>
  <c r="C57" i="4"/>
  <c r="S57" i="4" s="1"/>
  <c r="W56" i="4"/>
  <c r="U56" i="4"/>
  <c r="Q56" i="4"/>
  <c r="O56" i="4"/>
  <c r="K56" i="4"/>
  <c r="I56" i="4"/>
  <c r="E56" i="4"/>
  <c r="E83" i="4" s="1"/>
  <c r="E110" i="4" s="1"/>
  <c r="E137" i="4" s="1"/>
  <c r="E164" i="4" s="1"/>
  <c r="E191" i="4" s="1"/>
  <c r="E218" i="4" s="1"/>
  <c r="E245" i="4" s="1"/>
  <c r="E272" i="4" s="1"/>
  <c r="E299" i="4" s="1"/>
  <c r="D56" i="4"/>
  <c r="Z56" i="4" s="1"/>
  <c r="C56" i="4"/>
  <c r="V56" i="4" s="1"/>
  <c r="V55" i="4"/>
  <c r="U55" i="4"/>
  <c r="P55" i="4"/>
  <c r="O55" i="4"/>
  <c r="J55" i="4"/>
  <c r="I55" i="4"/>
  <c r="E55" i="4"/>
  <c r="E82" i="4" s="1"/>
  <c r="E109" i="4" s="1"/>
  <c r="E136" i="4" s="1"/>
  <c r="E163" i="4" s="1"/>
  <c r="E190" i="4" s="1"/>
  <c r="E217" i="4" s="1"/>
  <c r="E244" i="4" s="1"/>
  <c r="E271" i="4" s="1"/>
  <c r="E298" i="4" s="1"/>
  <c r="D55" i="4"/>
  <c r="Q55" i="4" s="1"/>
  <c r="C55" i="4"/>
  <c r="Y55" i="4" s="1"/>
  <c r="W54" i="4"/>
  <c r="U54" i="4"/>
  <c r="Q54" i="4"/>
  <c r="O54" i="4"/>
  <c r="K54" i="4"/>
  <c r="I54" i="4"/>
  <c r="E54" i="4"/>
  <c r="E81" i="4" s="1"/>
  <c r="E108" i="4" s="1"/>
  <c r="E135" i="4" s="1"/>
  <c r="E162" i="4" s="1"/>
  <c r="E189" i="4" s="1"/>
  <c r="E216" i="4" s="1"/>
  <c r="E243" i="4" s="1"/>
  <c r="E270" i="4" s="1"/>
  <c r="E297" i="4" s="1"/>
  <c r="D54" i="4"/>
  <c r="T54" i="4" s="1"/>
  <c r="C54" i="4"/>
  <c r="P54" i="4" s="1"/>
  <c r="V53" i="4"/>
  <c r="U53" i="4"/>
  <c r="P53" i="4"/>
  <c r="O53" i="4"/>
  <c r="J53" i="4"/>
  <c r="I53" i="4"/>
  <c r="E53" i="4"/>
  <c r="E80" i="4" s="1"/>
  <c r="E107" i="4" s="1"/>
  <c r="E134" i="4" s="1"/>
  <c r="E161" i="4" s="1"/>
  <c r="E188" i="4" s="1"/>
  <c r="E215" i="4" s="1"/>
  <c r="E242" i="4" s="1"/>
  <c r="E269" i="4" s="1"/>
  <c r="E296" i="4" s="1"/>
  <c r="D53" i="4"/>
  <c r="W53" i="4" s="1"/>
  <c r="C53" i="4"/>
  <c r="S53" i="4" s="1"/>
  <c r="W52" i="4"/>
  <c r="U52" i="4"/>
  <c r="Q52" i="4"/>
  <c r="O52" i="4"/>
  <c r="K52" i="4"/>
  <c r="I52" i="4"/>
  <c r="E52" i="4"/>
  <c r="E79" i="4" s="1"/>
  <c r="E106" i="4" s="1"/>
  <c r="E133" i="4" s="1"/>
  <c r="E160" i="4" s="1"/>
  <c r="E187" i="4" s="1"/>
  <c r="E214" i="4" s="1"/>
  <c r="E241" i="4" s="1"/>
  <c r="E268" i="4" s="1"/>
  <c r="E295" i="4" s="1"/>
  <c r="D52" i="4"/>
  <c r="Z52" i="4" s="1"/>
  <c r="C52" i="4"/>
  <c r="V52" i="4" s="1"/>
  <c r="V51" i="4"/>
  <c r="U51" i="4"/>
  <c r="P51" i="4"/>
  <c r="O51" i="4"/>
  <c r="J51" i="4"/>
  <c r="I51" i="4"/>
  <c r="E51" i="4"/>
  <c r="E78" i="4" s="1"/>
  <c r="E105" i="4" s="1"/>
  <c r="E132" i="4" s="1"/>
  <c r="E159" i="4" s="1"/>
  <c r="E186" i="4" s="1"/>
  <c r="E213" i="4" s="1"/>
  <c r="E240" i="4" s="1"/>
  <c r="E267" i="4" s="1"/>
  <c r="E294" i="4" s="1"/>
  <c r="D51" i="4"/>
  <c r="Q51" i="4" s="1"/>
  <c r="C51" i="4"/>
  <c r="Y51" i="4" s="1"/>
  <c r="V50" i="4"/>
  <c r="U50" i="4"/>
  <c r="P50" i="4"/>
  <c r="O50" i="4"/>
  <c r="J50" i="4"/>
  <c r="I50" i="4"/>
  <c r="E50" i="4"/>
  <c r="E77" i="4" s="1"/>
  <c r="E104" i="4" s="1"/>
  <c r="E131" i="4" s="1"/>
  <c r="E158" i="4" s="1"/>
  <c r="E185" i="4" s="1"/>
  <c r="E212" i="4" s="1"/>
  <c r="E239" i="4" s="1"/>
  <c r="E266" i="4" s="1"/>
  <c r="E293" i="4" s="1"/>
  <c r="D50" i="4"/>
  <c r="W50" i="4" s="1"/>
  <c r="C50" i="4"/>
  <c r="S50" i="4" s="1"/>
  <c r="Z49" i="4"/>
  <c r="Z76" i="4" s="1"/>
  <c r="Z103" i="4" s="1"/>
  <c r="Z130" i="4" s="1"/>
  <c r="Z157" i="4" s="1"/>
  <c r="Z184" i="4" s="1"/>
  <c r="Z211" i="4" s="1"/>
  <c r="Z238" i="4" s="1"/>
  <c r="Z265" i="4" s="1"/>
  <c r="Z292" i="4" s="1"/>
  <c r="Y49" i="4"/>
  <c r="Y76" i="4" s="1"/>
  <c r="Y103" i="4" s="1"/>
  <c r="Y130" i="4" s="1"/>
  <c r="Y157" i="4" s="1"/>
  <c r="Y184" i="4" s="1"/>
  <c r="Y211" i="4" s="1"/>
  <c r="Y238" i="4" s="1"/>
  <c r="Y265" i="4" s="1"/>
  <c r="Y292" i="4" s="1"/>
  <c r="X49" i="4"/>
  <c r="X76" i="4" s="1"/>
  <c r="X103" i="4" s="1"/>
  <c r="X130" i="4" s="1"/>
  <c r="X157" i="4" s="1"/>
  <c r="X184" i="4" s="1"/>
  <c r="X211" i="4" s="1"/>
  <c r="X238" i="4" s="1"/>
  <c r="X265" i="4" s="1"/>
  <c r="X292" i="4" s="1"/>
  <c r="W49" i="4"/>
  <c r="W76" i="4" s="1"/>
  <c r="W103" i="4" s="1"/>
  <c r="W130" i="4" s="1"/>
  <c r="W157" i="4" s="1"/>
  <c r="W184" i="4" s="1"/>
  <c r="W211" i="4" s="1"/>
  <c r="W238" i="4" s="1"/>
  <c r="W265" i="4" s="1"/>
  <c r="W292" i="4" s="1"/>
  <c r="V49" i="4"/>
  <c r="U49" i="4"/>
  <c r="U76" i="4" s="1"/>
  <c r="U103" i="4" s="1"/>
  <c r="U130" i="4" s="1"/>
  <c r="U157" i="4" s="1"/>
  <c r="U184" i="4" s="1"/>
  <c r="U211" i="4" s="1"/>
  <c r="U238" i="4" s="1"/>
  <c r="U265" i="4" s="1"/>
  <c r="U292" i="4" s="1"/>
  <c r="T49" i="4"/>
  <c r="T76" i="4" s="1"/>
  <c r="T103" i="4" s="1"/>
  <c r="T130" i="4" s="1"/>
  <c r="T157" i="4" s="1"/>
  <c r="T184" i="4" s="1"/>
  <c r="T211" i="4" s="1"/>
  <c r="T238" i="4" s="1"/>
  <c r="T265" i="4" s="1"/>
  <c r="T292" i="4" s="1"/>
  <c r="S49" i="4"/>
  <c r="S76" i="4" s="1"/>
  <c r="S103" i="4" s="1"/>
  <c r="S130" i="4" s="1"/>
  <c r="S157" i="4" s="1"/>
  <c r="S184" i="4" s="1"/>
  <c r="S211" i="4" s="1"/>
  <c r="S238" i="4" s="1"/>
  <c r="S265" i="4" s="1"/>
  <c r="S292" i="4" s="1"/>
  <c r="R49" i="4"/>
  <c r="R76" i="4" s="1"/>
  <c r="R103" i="4" s="1"/>
  <c r="R130" i="4" s="1"/>
  <c r="R157" i="4" s="1"/>
  <c r="R184" i="4" s="1"/>
  <c r="R211" i="4" s="1"/>
  <c r="R238" i="4" s="1"/>
  <c r="R265" i="4" s="1"/>
  <c r="R292" i="4" s="1"/>
  <c r="Q49" i="4"/>
  <c r="Q76" i="4" s="1"/>
  <c r="Q103" i="4" s="1"/>
  <c r="Q130" i="4" s="1"/>
  <c r="Q157" i="4" s="1"/>
  <c r="Q184" i="4" s="1"/>
  <c r="Q211" i="4" s="1"/>
  <c r="Q238" i="4" s="1"/>
  <c r="Q265" i="4" s="1"/>
  <c r="Q292" i="4" s="1"/>
  <c r="P49" i="4"/>
  <c r="P76" i="4" s="1"/>
  <c r="P103" i="4" s="1"/>
  <c r="P130" i="4" s="1"/>
  <c r="P157" i="4" s="1"/>
  <c r="P184" i="4" s="1"/>
  <c r="P211" i="4" s="1"/>
  <c r="P238" i="4" s="1"/>
  <c r="P265" i="4" s="1"/>
  <c r="P292" i="4" s="1"/>
  <c r="O49" i="4"/>
  <c r="O76" i="4" s="1"/>
  <c r="O103" i="4" s="1"/>
  <c r="O130" i="4" s="1"/>
  <c r="O157" i="4" s="1"/>
  <c r="O184" i="4" s="1"/>
  <c r="O211" i="4" s="1"/>
  <c r="O238" i="4" s="1"/>
  <c r="O265" i="4" s="1"/>
  <c r="O292" i="4" s="1"/>
  <c r="N49" i="4"/>
  <c r="M49" i="4"/>
  <c r="M76" i="4" s="1"/>
  <c r="M103" i="4" s="1"/>
  <c r="M130" i="4" s="1"/>
  <c r="M157" i="4" s="1"/>
  <c r="M184" i="4" s="1"/>
  <c r="M211" i="4" s="1"/>
  <c r="M238" i="4" s="1"/>
  <c r="M265" i="4" s="1"/>
  <c r="M292" i="4" s="1"/>
  <c r="L49" i="4"/>
  <c r="L76" i="4" s="1"/>
  <c r="L103" i="4" s="1"/>
  <c r="L130" i="4" s="1"/>
  <c r="L157" i="4" s="1"/>
  <c r="L184" i="4" s="1"/>
  <c r="L211" i="4" s="1"/>
  <c r="L238" i="4" s="1"/>
  <c r="L265" i="4" s="1"/>
  <c r="L292" i="4" s="1"/>
  <c r="K49" i="4"/>
  <c r="K76" i="4" s="1"/>
  <c r="K103" i="4" s="1"/>
  <c r="K130" i="4" s="1"/>
  <c r="K157" i="4" s="1"/>
  <c r="K184" i="4" s="1"/>
  <c r="K211" i="4" s="1"/>
  <c r="K238" i="4" s="1"/>
  <c r="K265" i="4" s="1"/>
  <c r="K292" i="4" s="1"/>
  <c r="J49" i="4"/>
  <c r="J76" i="4" s="1"/>
  <c r="J103" i="4" s="1"/>
  <c r="J130" i="4" s="1"/>
  <c r="J157" i="4" s="1"/>
  <c r="J184" i="4" s="1"/>
  <c r="J211" i="4" s="1"/>
  <c r="J238" i="4" s="1"/>
  <c r="J265" i="4" s="1"/>
  <c r="J292" i="4" s="1"/>
  <c r="I49" i="4"/>
  <c r="I76" i="4" s="1"/>
  <c r="I103" i="4" s="1"/>
  <c r="I130" i="4" s="1"/>
  <c r="I157" i="4" s="1"/>
  <c r="I184" i="4" s="1"/>
  <c r="H49" i="4"/>
  <c r="H76" i="4" s="1"/>
  <c r="H103" i="4" s="1"/>
  <c r="H130" i="4" s="1"/>
  <c r="H157" i="4" s="1"/>
  <c r="H184" i="4" s="1"/>
  <c r="H211" i="4" s="1"/>
  <c r="H238" i="4" s="1"/>
  <c r="H265" i="4" s="1"/>
  <c r="H292" i="4" s="1"/>
  <c r="G49" i="4"/>
  <c r="G76" i="4" s="1"/>
  <c r="G103" i="4" s="1"/>
  <c r="G130" i="4" s="1"/>
  <c r="G157" i="4" s="1"/>
  <c r="G184" i="4" s="1"/>
  <c r="G211" i="4" s="1"/>
  <c r="G238" i="4" s="1"/>
  <c r="G265" i="4" s="1"/>
  <c r="G292" i="4" s="1"/>
  <c r="F49" i="4"/>
  <c r="E46" i="4"/>
  <c r="E73" i="4" s="1"/>
  <c r="E100" i="4" s="1"/>
  <c r="E127" i="4" s="1"/>
  <c r="E154" i="4" s="1"/>
  <c r="E181" i="4" s="1"/>
  <c r="E208" i="4" s="1"/>
  <c r="E235" i="4" s="1"/>
  <c r="E262" i="4" s="1"/>
  <c r="E289" i="4" s="1"/>
  <c r="D46" i="4"/>
  <c r="D73" i="4" s="1"/>
  <c r="D100" i="4" s="1"/>
  <c r="E45" i="4"/>
  <c r="E72" i="4" s="1"/>
  <c r="E99" i="4" s="1"/>
  <c r="E126" i="4" s="1"/>
  <c r="E153" i="4" s="1"/>
  <c r="E180" i="4" s="1"/>
  <c r="E207" i="4" s="1"/>
  <c r="E234" i="4" s="1"/>
  <c r="E261" i="4" s="1"/>
  <c r="E288" i="4" s="1"/>
  <c r="D45" i="4"/>
  <c r="C45" i="4" s="1"/>
  <c r="E44" i="4"/>
  <c r="D44" i="4"/>
  <c r="D71" i="4" s="1"/>
  <c r="D98" i="4" s="1"/>
  <c r="D125" i="4" s="1"/>
  <c r="D43" i="4"/>
  <c r="D70" i="4" s="1"/>
  <c r="D97" i="4" s="1"/>
  <c r="D42" i="4"/>
  <c r="D69" i="4" s="1"/>
  <c r="D96" i="4" s="1"/>
  <c r="D123" i="4" s="1"/>
  <c r="O41" i="4"/>
  <c r="O68" i="4" s="1"/>
  <c r="O95" i="4" s="1"/>
  <c r="O122" i="4" s="1"/>
  <c r="O149" i="4" s="1"/>
  <c r="O176" i="4" s="1"/>
  <c r="O203" i="4" s="1"/>
  <c r="O230" i="4" s="1"/>
  <c r="O257" i="4" s="1"/>
  <c r="O284" i="4" s="1"/>
  <c r="N41" i="4"/>
  <c r="M41" i="4"/>
  <c r="M68" i="4" s="1"/>
  <c r="M95" i="4" s="1"/>
  <c r="M122" i="4" s="1"/>
  <c r="M149" i="4" s="1"/>
  <c r="M176" i="4" s="1"/>
  <c r="M203" i="4" s="1"/>
  <c r="M230" i="4" s="1"/>
  <c r="M257" i="4" s="1"/>
  <c r="M284" i="4" s="1"/>
  <c r="L41" i="4"/>
  <c r="L68" i="4" s="1"/>
  <c r="L95" i="4" s="1"/>
  <c r="L122" i="4" s="1"/>
  <c r="L149" i="4" s="1"/>
  <c r="L176" i="4" s="1"/>
  <c r="L203" i="4" s="1"/>
  <c r="L230" i="4" s="1"/>
  <c r="L257" i="4" s="1"/>
  <c r="L284" i="4" s="1"/>
  <c r="K41" i="4"/>
  <c r="K68" i="4" s="1"/>
  <c r="K95" i="4" s="1"/>
  <c r="K122" i="4" s="1"/>
  <c r="K149" i="4" s="1"/>
  <c r="K176" i="4" s="1"/>
  <c r="K203" i="4" s="1"/>
  <c r="K230" i="4" s="1"/>
  <c r="K257" i="4" s="1"/>
  <c r="K284" i="4" s="1"/>
  <c r="J41" i="4"/>
  <c r="J68" i="4" s="1"/>
  <c r="J95" i="4" s="1"/>
  <c r="J122" i="4" s="1"/>
  <c r="J149" i="4" s="1"/>
  <c r="J176" i="4" s="1"/>
  <c r="J203" i="4" s="1"/>
  <c r="J230" i="4" s="1"/>
  <c r="J257" i="4" s="1"/>
  <c r="J284" i="4" s="1"/>
  <c r="I41" i="4"/>
  <c r="I68" i="4" s="1"/>
  <c r="I95" i="4" s="1"/>
  <c r="I122" i="4" s="1"/>
  <c r="I149" i="4" s="1"/>
  <c r="I176" i="4" s="1"/>
  <c r="I203" i="4" s="1"/>
  <c r="I230" i="4" s="1"/>
  <c r="I257" i="4" s="1"/>
  <c r="I284" i="4" s="1"/>
  <c r="H41" i="4"/>
  <c r="H68" i="4" s="1"/>
  <c r="H95" i="4" s="1"/>
  <c r="H122" i="4" s="1"/>
  <c r="H149" i="4" s="1"/>
  <c r="H176" i="4" s="1"/>
  <c r="H203" i="4" s="1"/>
  <c r="H230" i="4" s="1"/>
  <c r="H257" i="4" s="1"/>
  <c r="H284" i="4" s="1"/>
  <c r="G41" i="4"/>
  <c r="G68" i="4" s="1"/>
  <c r="G95" i="4" s="1"/>
  <c r="G122" i="4" s="1"/>
  <c r="G149" i="4" s="1"/>
  <c r="G176" i="4" s="1"/>
  <c r="G203" i="4" s="1"/>
  <c r="G230" i="4" s="1"/>
  <c r="G257" i="4" s="1"/>
  <c r="G284" i="4" s="1"/>
  <c r="F41" i="4"/>
  <c r="E41" i="4"/>
  <c r="E68" i="4" s="1"/>
  <c r="E95" i="4" s="1"/>
  <c r="E122" i="4" s="1"/>
  <c r="E149" i="4" s="1"/>
  <c r="E176" i="4" s="1"/>
  <c r="E203" i="4" s="1"/>
  <c r="E230" i="4" s="1"/>
  <c r="E257" i="4" s="1"/>
  <c r="E284" i="4" s="1"/>
  <c r="B41" i="4"/>
  <c r="R64" i="4" s="1"/>
  <c r="F40" i="4"/>
  <c r="G40" i="4" s="1"/>
  <c r="H40" i="4" s="1"/>
  <c r="I40" i="4" s="1"/>
  <c r="J40" i="4" s="1"/>
  <c r="Z38" i="4"/>
  <c r="W38" i="4"/>
  <c r="V38" i="4"/>
  <c r="U38" i="4"/>
  <c r="R38" i="4"/>
  <c r="O38" i="4"/>
  <c r="N38" i="4"/>
  <c r="K38" i="4"/>
  <c r="J38" i="4"/>
  <c r="I38" i="4"/>
  <c r="F38" i="4"/>
  <c r="D38" i="4"/>
  <c r="Q38" i="4" s="1"/>
  <c r="C38" i="4"/>
  <c r="Y38" i="4" s="1"/>
  <c r="X37" i="4"/>
  <c r="U37" i="4"/>
  <c r="T37" i="4"/>
  <c r="O37" i="4"/>
  <c r="L37" i="4"/>
  <c r="I37" i="4"/>
  <c r="H37" i="4"/>
  <c r="D37" i="4"/>
  <c r="W37" i="4" s="1"/>
  <c r="C37" i="4"/>
  <c r="S37" i="4" s="1"/>
  <c r="Z36" i="4"/>
  <c r="W36" i="4"/>
  <c r="V36" i="4"/>
  <c r="U36" i="4"/>
  <c r="R36" i="4"/>
  <c r="O36" i="4"/>
  <c r="N36" i="4"/>
  <c r="K36" i="4"/>
  <c r="J36" i="4"/>
  <c r="I36" i="4"/>
  <c r="F36" i="4"/>
  <c r="D36" i="4"/>
  <c r="Q36" i="4" s="1"/>
  <c r="C36" i="4"/>
  <c r="Y36" i="4" s="1"/>
  <c r="X35" i="4"/>
  <c r="U35" i="4"/>
  <c r="T35" i="4"/>
  <c r="O35" i="4"/>
  <c r="L35" i="4"/>
  <c r="I35" i="4"/>
  <c r="H35" i="4"/>
  <c r="D35" i="4"/>
  <c r="W35" i="4" s="1"/>
  <c r="C35" i="4"/>
  <c r="S35" i="4" s="1"/>
  <c r="Z34" i="4"/>
  <c r="W34" i="4"/>
  <c r="V34" i="4"/>
  <c r="U34" i="4"/>
  <c r="R34" i="4"/>
  <c r="O34" i="4"/>
  <c r="N34" i="4"/>
  <c r="K34" i="4"/>
  <c r="J34" i="4"/>
  <c r="I34" i="4"/>
  <c r="F34" i="4"/>
  <c r="D34" i="4"/>
  <c r="Q34" i="4" s="1"/>
  <c r="C34" i="4"/>
  <c r="Y34" i="4" s="1"/>
  <c r="X33" i="4"/>
  <c r="U33" i="4"/>
  <c r="T33" i="4"/>
  <c r="O33" i="4"/>
  <c r="L33" i="4"/>
  <c r="I33" i="4"/>
  <c r="H33" i="4"/>
  <c r="D33" i="4"/>
  <c r="W33" i="4" s="1"/>
  <c r="C33" i="4"/>
  <c r="S33" i="4" s="1"/>
  <c r="Z32" i="4"/>
  <c r="V32" i="4"/>
  <c r="U32" i="4"/>
  <c r="R32" i="4"/>
  <c r="O32" i="4"/>
  <c r="N32" i="4"/>
  <c r="K32" i="4"/>
  <c r="J32" i="4"/>
  <c r="I32" i="4"/>
  <c r="F32" i="4"/>
  <c r="D32" i="4"/>
  <c r="Q32" i="4" s="1"/>
  <c r="C32" i="4"/>
  <c r="Y32" i="4" s="1"/>
  <c r="X31" i="4"/>
  <c r="U31" i="4"/>
  <c r="T31" i="4"/>
  <c r="O31" i="4"/>
  <c r="L31" i="4"/>
  <c r="I31" i="4"/>
  <c r="H31" i="4"/>
  <c r="D31" i="4"/>
  <c r="W31" i="4" s="1"/>
  <c r="C31" i="4"/>
  <c r="S31" i="4" s="1"/>
  <c r="Z30" i="4"/>
  <c r="V30" i="4"/>
  <c r="U30" i="4"/>
  <c r="R30" i="4"/>
  <c r="O30" i="4"/>
  <c r="N30" i="4"/>
  <c r="K30" i="4"/>
  <c r="J30" i="4"/>
  <c r="I30" i="4"/>
  <c r="F30" i="4"/>
  <c r="D30" i="4"/>
  <c r="Q30" i="4" s="1"/>
  <c r="C30" i="4"/>
  <c r="Y30" i="4" s="1"/>
  <c r="X29" i="4"/>
  <c r="U29" i="4"/>
  <c r="T29" i="4"/>
  <c r="O29" i="4"/>
  <c r="L29" i="4"/>
  <c r="I29" i="4"/>
  <c r="H29" i="4"/>
  <c r="D29" i="4"/>
  <c r="W29" i="4" s="1"/>
  <c r="C29" i="4"/>
  <c r="S29" i="4" s="1"/>
  <c r="Z28" i="4"/>
  <c r="V28" i="4"/>
  <c r="U28" i="4"/>
  <c r="R28" i="4"/>
  <c r="O28" i="4"/>
  <c r="N28" i="4"/>
  <c r="J28" i="4"/>
  <c r="I28" i="4"/>
  <c r="F28" i="4"/>
  <c r="D28" i="4"/>
  <c r="Q28" i="4" s="1"/>
  <c r="C28" i="4"/>
  <c r="Y28" i="4" s="1"/>
  <c r="X27" i="4"/>
  <c r="U27" i="4"/>
  <c r="T27" i="4"/>
  <c r="O27" i="4"/>
  <c r="L27" i="4"/>
  <c r="I27" i="4"/>
  <c r="H27" i="4"/>
  <c r="D27" i="4"/>
  <c r="W27" i="4" s="1"/>
  <c r="C27" i="4"/>
  <c r="S27" i="4" s="1"/>
  <c r="Z26" i="4"/>
  <c r="V26" i="4"/>
  <c r="U26" i="4"/>
  <c r="R26" i="4"/>
  <c r="O26" i="4"/>
  <c r="N26" i="4"/>
  <c r="J26" i="4"/>
  <c r="I26" i="4"/>
  <c r="F26" i="4"/>
  <c r="D26" i="4"/>
  <c r="Q26" i="4" s="1"/>
  <c r="C26" i="4"/>
  <c r="Y26" i="4" s="1"/>
  <c r="X25" i="4"/>
  <c r="U25" i="4"/>
  <c r="T25" i="4"/>
  <c r="O25" i="4"/>
  <c r="L25" i="4"/>
  <c r="I25" i="4"/>
  <c r="H25" i="4"/>
  <c r="D25" i="4"/>
  <c r="W25" i="4" s="1"/>
  <c r="C25" i="4"/>
  <c r="S25" i="4" s="1"/>
  <c r="Z24" i="4"/>
  <c r="V24" i="4"/>
  <c r="U24" i="4"/>
  <c r="R24" i="4"/>
  <c r="O24" i="4"/>
  <c r="N24" i="4"/>
  <c r="J24" i="4"/>
  <c r="I24" i="4"/>
  <c r="F24" i="4"/>
  <c r="D24" i="4"/>
  <c r="Q24" i="4" s="1"/>
  <c r="C24" i="4"/>
  <c r="Y24" i="4" s="1"/>
  <c r="W23" i="4"/>
  <c r="U23" i="4"/>
  <c r="S23" i="4"/>
  <c r="O23" i="4"/>
  <c r="K23" i="4"/>
  <c r="I23" i="4"/>
  <c r="G23" i="4"/>
  <c r="D23" i="4"/>
  <c r="Z23" i="4" s="1"/>
  <c r="C23" i="4"/>
  <c r="V23" i="4" s="1"/>
  <c r="C16" i="4"/>
  <c r="B14" i="4"/>
  <c r="R23" i="4" s="1"/>
  <c r="F13" i="4"/>
  <c r="G13" i="4" s="1"/>
  <c r="H13" i="4" s="1"/>
  <c r="I13" i="4" s="1"/>
  <c r="J13" i="4" s="1"/>
  <c r="C10" i="4"/>
  <c r="C9" i="4"/>
  <c r="C11" i="4" s="1"/>
  <c r="C6" i="4"/>
  <c r="K284" i="3"/>
  <c r="I284" i="3"/>
  <c r="G284" i="3"/>
  <c r="D284" i="3"/>
  <c r="H284" i="3" s="1"/>
  <c r="C284" i="3"/>
  <c r="N283" i="3"/>
  <c r="J283" i="3"/>
  <c r="I283" i="3"/>
  <c r="F283" i="3"/>
  <c r="D283" i="3"/>
  <c r="H283" i="3" s="1"/>
  <c r="C283" i="3"/>
  <c r="G283" i="3" s="1"/>
  <c r="M282" i="3"/>
  <c r="I282" i="3"/>
  <c r="D282" i="3"/>
  <c r="H282" i="3" s="1"/>
  <c r="C282" i="3"/>
  <c r="G282" i="3" s="1"/>
  <c r="L281" i="3"/>
  <c r="I281" i="3"/>
  <c r="H281" i="3"/>
  <c r="D281" i="3"/>
  <c r="C281" i="3"/>
  <c r="G281" i="3" s="1"/>
  <c r="K280" i="3"/>
  <c r="I280" i="3"/>
  <c r="G280" i="3"/>
  <c r="D280" i="3"/>
  <c r="H280" i="3" s="1"/>
  <c r="C280" i="3"/>
  <c r="N279" i="3"/>
  <c r="J279" i="3"/>
  <c r="I279" i="3"/>
  <c r="F279" i="3"/>
  <c r="D279" i="3"/>
  <c r="H279" i="3" s="1"/>
  <c r="C279" i="3"/>
  <c r="G279" i="3" s="1"/>
  <c r="M278" i="3"/>
  <c r="I278" i="3"/>
  <c r="D278" i="3"/>
  <c r="H278" i="3" s="1"/>
  <c r="C278" i="3"/>
  <c r="G278" i="3" s="1"/>
  <c r="L277" i="3"/>
  <c r="I277" i="3"/>
  <c r="H277" i="3"/>
  <c r="D277" i="3"/>
  <c r="C277" i="3"/>
  <c r="G277" i="3" s="1"/>
  <c r="K276" i="3"/>
  <c r="I276" i="3"/>
  <c r="G276" i="3"/>
  <c r="D276" i="3"/>
  <c r="N276" i="3" s="1"/>
  <c r="C276" i="3"/>
  <c r="N275" i="3"/>
  <c r="J275" i="3"/>
  <c r="I275" i="3"/>
  <c r="F275" i="3"/>
  <c r="D275" i="3"/>
  <c r="H275" i="3" s="1"/>
  <c r="C275" i="3"/>
  <c r="M275" i="3" s="1"/>
  <c r="M274" i="3"/>
  <c r="I274" i="3"/>
  <c r="D274" i="3"/>
  <c r="H274" i="3" s="1"/>
  <c r="C274" i="3"/>
  <c r="G274" i="3" s="1"/>
  <c r="L273" i="3"/>
  <c r="I273" i="3"/>
  <c r="H273" i="3"/>
  <c r="D273" i="3"/>
  <c r="C273" i="3"/>
  <c r="G273" i="3" s="1"/>
  <c r="K272" i="3"/>
  <c r="I272" i="3"/>
  <c r="G272" i="3"/>
  <c r="D272" i="3"/>
  <c r="N272" i="3" s="1"/>
  <c r="C272" i="3"/>
  <c r="N271" i="3"/>
  <c r="J271" i="3"/>
  <c r="I271" i="3"/>
  <c r="F271" i="3"/>
  <c r="D271" i="3"/>
  <c r="H271" i="3" s="1"/>
  <c r="C271" i="3"/>
  <c r="M271" i="3" s="1"/>
  <c r="M270" i="3"/>
  <c r="I270" i="3"/>
  <c r="D270" i="3"/>
  <c r="H270" i="3" s="1"/>
  <c r="C270" i="3"/>
  <c r="G270" i="3" s="1"/>
  <c r="K269" i="3"/>
  <c r="I269" i="3"/>
  <c r="D269" i="3"/>
  <c r="N269" i="3" s="1"/>
  <c r="C269" i="3"/>
  <c r="B262" i="3"/>
  <c r="N284" i="3" s="1"/>
  <c r="I261" i="3"/>
  <c r="J261" i="3" s="1"/>
  <c r="K261" i="3" s="1"/>
  <c r="L261" i="3" s="1"/>
  <c r="M261" i="3" s="1"/>
  <c r="N261" i="3" s="1"/>
  <c r="O261" i="3" s="1"/>
  <c r="F261" i="3"/>
  <c r="G261" i="3" s="1"/>
  <c r="H261" i="3" s="1"/>
  <c r="K259" i="3"/>
  <c r="I259" i="3"/>
  <c r="D259" i="3"/>
  <c r="C259" i="3"/>
  <c r="J258" i="3"/>
  <c r="I258" i="3"/>
  <c r="D258" i="3"/>
  <c r="C258" i="3"/>
  <c r="I257" i="3"/>
  <c r="D257" i="3"/>
  <c r="C257" i="3"/>
  <c r="I256" i="3"/>
  <c r="D256" i="3"/>
  <c r="C256" i="3"/>
  <c r="K255" i="3"/>
  <c r="I255" i="3"/>
  <c r="D255" i="3"/>
  <c r="C255" i="3"/>
  <c r="J254" i="3"/>
  <c r="I254" i="3"/>
  <c r="D254" i="3"/>
  <c r="C254" i="3"/>
  <c r="I253" i="3"/>
  <c r="D253" i="3"/>
  <c r="C253" i="3"/>
  <c r="I252" i="3"/>
  <c r="D252" i="3"/>
  <c r="C252" i="3"/>
  <c r="K251" i="3"/>
  <c r="I251" i="3"/>
  <c r="D251" i="3"/>
  <c r="C251" i="3"/>
  <c r="M250" i="3"/>
  <c r="K250" i="3"/>
  <c r="I250" i="3"/>
  <c r="D250" i="3"/>
  <c r="C250" i="3"/>
  <c r="J249" i="3"/>
  <c r="I249" i="3"/>
  <c r="D249" i="3"/>
  <c r="C249" i="3"/>
  <c r="G249" i="3" s="1"/>
  <c r="K248" i="3"/>
  <c r="I248" i="3"/>
  <c r="D248" i="3"/>
  <c r="C248" i="3"/>
  <c r="J247" i="3"/>
  <c r="I247" i="3"/>
  <c r="D247" i="3"/>
  <c r="C247" i="3"/>
  <c r="K246" i="3"/>
  <c r="I246" i="3"/>
  <c r="D246" i="3"/>
  <c r="C246" i="3"/>
  <c r="J245" i="3"/>
  <c r="I245" i="3"/>
  <c r="D245" i="3"/>
  <c r="C245" i="3"/>
  <c r="J244" i="3"/>
  <c r="I244" i="3"/>
  <c r="D244" i="3"/>
  <c r="C244" i="3"/>
  <c r="B237" i="3"/>
  <c r="G255" i="3" s="1"/>
  <c r="H236" i="3"/>
  <c r="I236" i="3" s="1"/>
  <c r="J236" i="3" s="1"/>
  <c r="F236" i="3"/>
  <c r="G236" i="3" s="1"/>
  <c r="J234" i="3"/>
  <c r="I234" i="3"/>
  <c r="F234" i="3"/>
  <c r="D234" i="3"/>
  <c r="C234" i="3"/>
  <c r="M233" i="3"/>
  <c r="K233" i="3"/>
  <c r="I233" i="3"/>
  <c r="D233" i="3"/>
  <c r="H233" i="3" s="1"/>
  <c r="C233" i="3"/>
  <c r="J232" i="3"/>
  <c r="I232" i="3"/>
  <c r="D232" i="3"/>
  <c r="C232" i="3"/>
  <c r="G232" i="3" s="1"/>
  <c r="K231" i="3"/>
  <c r="I231" i="3"/>
  <c r="G231" i="3"/>
  <c r="D231" i="3"/>
  <c r="C231" i="3"/>
  <c r="J230" i="3"/>
  <c r="I230" i="3"/>
  <c r="D230" i="3"/>
  <c r="C230" i="3"/>
  <c r="M230" i="3" s="1"/>
  <c r="K229" i="3"/>
  <c r="I229" i="3"/>
  <c r="D229" i="3"/>
  <c r="C229" i="3"/>
  <c r="J228" i="3"/>
  <c r="I228" i="3"/>
  <c r="H228" i="3"/>
  <c r="D228" i="3"/>
  <c r="C228" i="3"/>
  <c r="K227" i="3"/>
  <c r="I227" i="3"/>
  <c r="D227" i="3"/>
  <c r="C227" i="3"/>
  <c r="J226" i="3"/>
  <c r="I226" i="3"/>
  <c r="F226" i="3"/>
  <c r="D226" i="3"/>
  <c r="C226" i="3"/>
  <c r="M225" i="3"/>
  <c r="K225" i="3"/>
  <c r="I225" i="3"/>
  <c r="D225" i="3"/>
  <c r="H225" i="3" s="1"/>
  <c r="C225" i="3"/>
  <c r="J224" i="3"/>
  <c r="I224" i="3"/>
  <c r="D224" i="3"/>
  <c r="C224" i="3"/>
  <c r="G224" i="3" s="1"/>
  <c r="K223" i="3"/>
  <c r="I223" i="3"/>
  <c r="G223" i="3"/>
  <c r="D223" i="3"/>
  <c r="C223" i="3"/>
  <c r="J222" i="3"/>
  <c r="I222" i="3"/>
  <c r="D222" i="3"/>
  <c r="C222" i="3"/>
  <c r="M222" i="3" s="1"/>
  <c r="K221" i="3"/>
  <c r="I221" i="3"/>
  <c r="D221" i="3"/>
  <c r="C221" i="3"/>
  <c r="J220" i="3"/>
  <c r="I220" i="3"/>
  <c r="H220" i="3"/>
  <c r="D220" i="3"/>
  <c r="C220" i="3"/>
  <c r="J219" i="3"/>
  <c r="I219" i="3"/>
  <c r="D219" i="3"/>
  <c r="C219" i="3"/>
  <c r="M219" i="3" s="1"/>
  <c r="B212" i="3"/>
  <c r="L232" i="3" s="1"/>
  <c r="H211" i="3"/>
  <c r="I211" i="3" s="1"/>
  <c r="J211" i="3" s="1"/>
  <c r="F211" i="3"/>
  <c r="G211" i="3" s="1"/>
  <c r="J209" i="3"/>
  <c r="I209" i="3"/>
  <c r="D209" i="3"/>
  <c r="C209" i="3"/>
  <c r="M208" i="3"/>
  <c r="K208" i="3"/>
  <c r="I208" i="3"/>
  <c r="D208" i="3"/>
  <c r="C208" i="3"/>
  <c r="J208" i="3" s="1"/>
  <c r="N207" i="3"/>
  <c r="J207" i="3"/>
  <c r="I207" i="3"/>
  <c r="H207" i="3"/>
  <c r="D207" i="3"/>
  <c r="K207" i="3" s="1"/>
  <c r="C207" i="3"/>
  <c r="K206" i="3"/>
  <c r="I206" i="3"/>
  <c r="D206" i="3"/>
  <c r="C206" i="3"/>
  <c r="J205" i="3"/>
  <c r="I205" i="3"/>
  <c r="D205" i="3"/>
  <c r="C205" i="3"/>
  <c r="M204" i="3"/>
  <c r="K204" i="3"/>
  <c r="I204" i="3"/>
  <c r="D204" i="3"/>
  <c r="C204" i="3"/>
  <c r="J204" i="3" s="1"/>
  <c r="N203" i="3"/>
  <c r="J203" i="3"/>
  <c r="I203" i="3"/>
  <c r="H203" i="3"/>
  <c r="D203" i="3"/>
  <c r="K203" i="3" s="1"/>
  <c r="C203" i="3"/>
  <c r="K202" i="3"/>
  <c r="I202" i="3"/>
  <c r="D202" i="3"/>
  <c r="C202" i="3"/>
  <c r="J201" i="3"/>
  <c r="I201" i="3"/>
  <c r="D201" i="3"/>
  <c r="C201" i="3"/>
  <c r="L200" i="3"/>
  <c r="J200" i="3"/>
  <c r="I200" i="3"/>
  <c r="F200" i="3"/>
  <c r="D200" i="3"/>
  <c r="N200" i="3" s="1"/>
  <c r="C200" i="3"/>
  <c r="M200" i="3" s="1"/>
  <c r="M199" i="3"/>
  <c r="K199" i="3"/>
  <c r="I199" i="3"/>
  <c r="D199" i="3"/>
  <c r="H199" i="3" s="1"/>
  <c r="C199" i="3"/>
  <c r="G199" i="3" s="1"/>
  <c r="L198" i="3"/>
  <c r="J198" i="3"/>
  <c r="I198" i="3"/>
  <c r="F198" i="3"/>
  <c r="D198" i="3"/>
  <c r="C198" i="3"/>
  <c r="G198" i="3" s="1"/>
  <c r="K197" i="3"/>
  <c r="I197" i="3"/>
  <c r="G197" i="3"/>
  <c r="D197" i="3"/>
  <c r="N197" i="3" s="1"/>
  <c r="C197" i="3"/>
  <c r="N196" i="3"/>
  <c r="L196" i="3"/>
  <c r="J196" i="3"/>
  <c r="I196" i="3"/>
  <c r="F196" i="3"/>
  <c r="D196" i="3"/>
  <c r="H196" i="3" s="1"/>
  <c r="C196" i="3"/>
  <c r="M196" i="3" s="1"/>
  <c r="M195" i="3"/>
  <c r="K195" i="3"/>
  <c r="I195" i="3"/>
  <c r="D195" i="3"/>
  <c r="H195" i="3" s="1"/>
  <c r="C195" i="3"/>
  <c r="G195" i="3" s="1"/>
  <c r="K194" i="3"/>
  <c r="I194" i="3"/>
  <c r="G194" i="3"/>
  <c r="D194" i="3"/>
  <c r="N194" i="3" s="1"/>
  <c r="C194" i="3"/>
  <c r="B187" i="3"/>
  <c r="L209" i="3" s="1"/>
  <c r="G186" i="3"/>
  <c r="H186" i="3" s="1"/>
  <c r="I186" i="3" s="1"/>
  <c r="J186" i="3" s="1"/>
  <c r="K186" i="3" s="1"/>
  <c r="L186" i="3" s="1"/>
  <c r="M186" i="3" s="1"/>
  <c r="N186" i="3" s="1"/>
  <c r="O186" i="3" s="1"/>
  <c r="F186" i="3"/>
  <c r="K184" i="3"/>
  <c r="I184" i="3"/>
  <c r="G184" i="3"/>
  <c r="D184" i="3"/>
  <c r="H184" i="3" s="1"/>
  <c r="C184" i="3"/>
  <c r="N183" i="3"/>
  <c r="J183" i="3"/>
  <c r="I183" i="3"/>
  <c r="F183" i="3"/>
  <c r="D183" i="3"/>
  <c r="H183" i="3" s="1"/>
  <c r="C183" i="3"/>
  <c r="G183" i="3" s="1"/>
  <c r="M182" i="3"/>
  <c r="K182" i="3"/>
  <c r="I182" i="3"/>
  <c r="D182" i="3"/>
  <c r="H182" i="3" s="1"/>
  <c r="C182" i="3"/>
  <c r="G182" i="3" s="1"/>
  <c r="L181" i="3"/>
  <c r="J181" i="3"/>
  <c r="I181" i="3"/>
  <c r="H181" i="3"/>
  <c r="F181" i="3"/>
  <c r="D181" i="3"/>
  <c r="C181" i="3"/>
  <c r="G181" i="3" s="1"/>
  <c r="K180" i="3"/>
  <c r="I180" i="3"/>
  <c r="D180" i="3"/>
  <c r="N180" i="3" s="1"/>
  <c r="C180" i="3"/>
  <c r="G180" i="3" s="1"/>
  <c r="N179" i="3"/>
  <c r="L179" i="3"/>
  <c r="J179" i="3"/>
  <c r="I179" i="3"/>
  <c r="F179" i="3"/>
  <c r="D179" i="3"/>
  <c r="H179" i="3" s="1"/>
  <c r="C179" i="3"/>
  <c r="M179" i="3" s="1"/>
  <c r="M178" i="3"/>
  <c r="K178" i="3"/>
  <c r="I178" i="3"/>
  <c r="D178" i="3"/>
  <c r="H178" i="3" s="1"/>
  <c r="C178" i="3"/>
  <c r="G178" i="3" s="1"/>
  <c r="L177" i="3"/>
  <c r="J177" i="3"/>
  <c r="I177" i="3"/>
  <c r="H177" i="3"/>
  <c r="F177" i="3"/>
  <c r="D177" i="3"/>
  <c r="C177" i="3"/>
  <c r="G177" i="3" s="1"/>
  <c r="K176" i="3"/>
  <c r="I176" i="3"/>
  <c r="D176" i="3"/>
  <c r="N176" i="3" s="1"/>
  <c r="C176" i="3"/>
  <c r="G176" i="3" s="1"/>
  <c r="N175" i="3"/>
  <c r="L175" i="3"/>
  <c r="J175" i="3"/>
  <c r="I175" i="3"/>
  <c r="F175" i="3"/>
  <c r="D175" i="3"/>
  <c r="H175" i="3" s="1"/>
  <c r="C175" i="3"/>
  <c r="M175" i="3" s="1"/>
  <c r="M174" i="3"/>
  <c r="K174" i="3"/>
  <c r="I174" i="3"/>
  <c r="D174" i="3"/>
  <c r="H174" i="3" s="1"/>
  <c r="C174" i="3"/>
  <c r="G174" i="3" s="1"/>
  <c r="L173" i="3"/>
  <c r="J173" i="3"/>
  <c r="I173" i="3"/>
  <c r="H173" i="3"/>
  <c r="F173" i="3"/>
  <c r="D173" i="3"/>
  <c r="C173" i="3"/>
  <c r="G173" i="3" s="1"/>
  <c r="K172" i="3"/>
  <c r="I172" i="3"/>
  <c r="D172" i="3"/>
  <c r="N172" i="3" s="1"/>
  <c r="C172" i="3"/>
  <c r="G172" i="3" s="1"/>
  <c r="N171" i="3"/>
  <c r="L171" i="3"/>
  <c r="J171" i="3"/>
  <c r="I171" i="3"/>
  <c r="H171" i="3"/>
  <c r="F171" i="3"/>
  <c r="D171" i="3"/>
  <c r="K171" i="3" s="1"/>
  <c r="C171" i="3"/>
  <c r="M171" i="3" s="1"/>
  <c r="K170" i="3"/>
  <c r="I170" i="3"/>
  <c r="D170" i="3"/>
  <c r="H170" i="3" s="1"/>
  <c r="C170" i="3"/>
  <c r="K169" i="3"/>
  <c r="I169" i="3"/>
  <c r="D169" i="3"/>
  <c r="N169" i="3" s="1"/>
  <c r="C169" i="3"/>
  <c r="B162" i="3"/>
  <c r="N184" i="3" s="1"/>
  <c r="G161" i="3"/>
  <c r="H161" i="3" s="1"/>
  <c r="I161" i="3" s="1"/>
  <c r="J161" i="3" s="1"/>
  <c r="F161" i="3"/>
  <c r="K159" i="3"/>
  <c r="I159" i="3"/>
  <c r="G159" i="3"/>
  <c r="D159" i="3"/>
  <c r="C159" i="3"/>
  <c r="J159" i="3" s="1"/>
  <c r="J158" i="3"/>
  <c r="I158" i="3"/>
  <c r="D158" i="3"/>
  <c r="K158" i="3" s="1"/>
  <c r="C158" i="3"/>
  <c r="G158" i="3" s="1"/>
  <c r="K157" i="3"/>
  <c r="I157" i="3"/>
  <c r="D157" i="3"/>
  <c r="H157" i="3" s="1"/>
  <c r="C157" i="3"/>
  <c r="J157" i="3" s="1"/>
  <c r="L156" i="3"/>
  <c r="J156" i="3"/>
  <c r="I156" i="3"/>
  <c r="F156" i="3"/>
  <c r="D156" i="3"/>
  <c r="K156" i="3" s="1"/>
  <c r="C156" i="3"/>
  <c r="K155" i="3"/>
  <c r="I155" i="3"/>
  <c r="G155" i="3"/>
  <c r="D155" i="3"/>
  <c r="C155" i="3"/>
  <c r="J155" i="3" s="1"/>
  <c r="J154" i="3"/>
  <c r="I154" i="3"/>
  <c r="D154" i="3"/>
  <c r="K154" i="3" s="1"/>
  <c r="C154" i="3"/>
  <c r="M154" i="3" s="1"/>
  <c r="K153" i="3"/>
  <c r="I153" i="3"/>
  <c r="D153" i="3"/>
  <c r="H153" i="3" s="1"/>
  <c r="C153" i="3"/>
  <c r="J153" i="3" s="1"/>
  <c r="L152" i="3"/>
  <c r="J152" i="3"/>
  <c r="I152" i="3"/>
  <c r="F152" i="3"/>
  <c r="D152" i="3"/>
  <c r="K152" i="3" s="1"/>
  <c r="C152" i="3"/>
  <c r="K151" i="3"/>
  <c r="I151" i="3"/>
  <c r="G151" i="3"/>
  <c r="D151" i="3"/>
  <c r="C151" i="3"/>
  <c r="J151" i="3" s="1"/>
  <c r="J150" i="3"/>
  <c r="I150" i="3"/>
  <c r="D150" i="3"/>
  <c r="K150" i="3" s="1"/>
  <c r="C150" i="3"/>
  <c r="M150" i="3" s="1"/>
  <c r="K149" i="3"/>
  <c r="I149" i="3"/>
  <c r="F149" i="3"/>
  <c r="D149" i="3"/>
  <c r="C149" i="3"/>
  <c r="J149" i="3" s="1"/>
  <c r="M148" i="3"/>
  <c r="K148" i="3"/>
  <c r="I148" i="3"/>
  <c r="D148" i="3"/>
  <c r="H148" i="3" s="1"/>
  <c r="C148" i="3"/>
  <c r="G148" i="3" s="1"/>
  <c r="L147" i="3"/>
  <c r="J147" i="3"/>
  <c r="I147" i="3"/>
  <c r="H147" i="3"/>
  <c r="D147" i="3"/>
  <c r="C147" i="3"/>
  <c r="G147" i="3" s="1"/>
  <c r="K146" i="3"/>
  <c r="I146" i="3"/>
  <c r="D146" i="3"/>
  <c r="N146" i="3" s="1"/>
  <c r="C146" i="3"/>
  <c r="N145" i="3"/>
  <c r="J145" i="3"/>
  <c r="I145" i="3"/>
  <c r="F145" i="3"/>
  <c r="D145" i="3"/>
  <c r="H145" i="3" s="1"/>
  <c r="C145" i="3"/>
  <c r="M145" i="3" s="1"/>
  <c r="L144" i="3"/>
  <c r="J144" i="3"/>
  <c r="I144" i="3"/>
  <c r="D144" i="3"/>
  <c r="H144" i="3" s="1"/>
  <c r="C144" i="3"/>
  <c r="G144" i="3" s="1"/>
  <c r="B137" i="3"/>
  <c r="F148" i="3" s="1"/>
  <c r="F136" i="3"/>
  <c r="G136" i="3" s="1"/>
  <c r="H136" i="3" s="1"/>
  <c r="I136" i="3" s="1"/>
  <c r="J136" i="3" s="1"/>
  <c r="L134" i="3"/>
  <c r="J134" i="3"/>
  <c r="I134" i="3"/>
  <c r="D134" i="3"/>
  <c r="C134" i="3"/>
  <c r="G134" i="3" s="1"/>
  <c r="K133" i="3"/>
  <c r="I133" i="3"/>
  <c r="D133" i="3"/>
  <c r="N133" i="3" s="1"/>
  <c r="C133" i="3"/>
  <c r="G133" i="3" s="1"/>
  <c r="N132" i="3"/>
  <c r="J132" i="3"/>
  <c r="I132" i="3"/>
  <c r="F132" i="3"/>
  <c r="D132" i="3"/>
  <c r="H132" i="3" s="1"/>
  <c r="C132" i="3"/>
  <c r="M132" i="3" s="1"/>
  <c r="M131" i="3"/>
  <c r="K131" i="3"/>
  <c r="I131" i="3"/>
  <c r="D131" i="3"/>
  <c r="H131" i="3" s="1"/>
  <c r="C131" i="3"/>
  <c r="G131" i="3" s="1"/>
  <c r="L130" i="3"/>
  <c r="J130" i="3"/>
  <c r="I130" i="3"/>
  <c r="D130" i="3"/>
  <c r="H130" i="3" s="1"/>
  <c r="C130" i="3"/>
  <c r="G130" i="3" s="1"/>
  <c r="K129" i="3"/>
  <c r="I129" i="3"/>
  <c r="D129" i="3"/>
  <c r="N129" i="3" s="1"/>
  <c r="C129" i="3"/>
  <c r="N128" i="3"/>
  <c r="J128" i="3"/>
  <c r="I128" i="3"/>
  <c r="F128" i="3"/>
  <c r="D128" i="3"/>
  <c r="H128" i="3" s="1"/>
  <c r="C128" i="3"/>
  <c r="M128" i="3" s="1"/>
  <c r="M127" i="3"/>
  <c r="K127" i="3"/>
  <c r="I127" i="3"/>
  <c r="D127" i="3"/>
  <c r="H127" i="3" s="1"/>
  <c r="C127" i="3"/>
  <c r="G127" i="3" s="1"/>
  <c r="L126" i="3"/>
  <c r="J126" i="3"/>
  <c r="I126" i="3"/>
  <c r="D126" i="3"/>
  <c r="C126" i="3"/>
  <c r="G126" i="3" s="1"/>
  <c r="K125" i="3"/>
  <c r="I125" i="3"/>
  <c r="D125" i="3"/>
  <c r="N125" i="3" s="1"/>
  <c r="C125" i="3"/>
  <c r="G125" i="3" s="1"/>
  <c r="N124" i="3"/>
  <c r="J124" i="3"/>
  <c r="I124" i="3"/>
  <c r="F124" i="3"/>
  <c r="D124" i="3"/>
  <c r="H124" i="3" s="1"/>
  <c r="C124" i="3"/>
  <c r="M124" i="3" s="1"/>
  <c r="M123" i="3"/>
  <c r="K123" i="3"/>
  <c r="I123" i="3"/>
  <c r="D123" i="3"/>
  <c r="H123" i="3" s="1"/>
  <c r="C123" i="3"/>
  <c r="G123" i="3" s="1"/>
  <c r="L122" i="3"/>
  <c r="J122" i="3"/>
  <c r="I122" i="3"/>
  <c r="D122" i="3"/>
  <c r="C122" i="3"/>
  <c r="G122" i="3" s="1"/>
  <c r="K121" i="3"/>
  <c r="I121" i="3"/>
  <c r="D121" i="3"/>
  <c r="N121" i="3" s="1"/>
  <c r="C121" i="3"/>
  <c r="N120" i="3"/>
  <c r="J120" i="3"/>
  <c r="I120" i="3"/>
  <c r="F120" i="3"/>
  <c r="D120" i="3"/>
  <c r="H120" i="3" s="1"/>
  <c r="C120" i="3"/>
  <c r="M120" i="3" s="1"/>
  <c r="L119" i="3"/>
  <c r="J119" i="3"/>
  <c r="I119" i="3"/>
  <c r="H119" i="3"/>
  <c r="D119" i="3"/>
  <c r="C119" i="3"/>
  <c r="G119" i="3" s="1"/>
  <c r="B112" i="3"/>
  <c r="F133" i="3" s="1"/>
  <c r="J111" i="3"/>
  <c r="F111" i="3"/>
  <c r="G111" i="3" s="1"/>
  <c r="H111" i="3" s="1"/>
  <c r="I111" i="3" s="1"/>
  <c r="J109" i="3"/>
  <c r="I109" i="3"/>
  <c r="H109" i="3"/>
  <c r="D109" i="3"/>
  <c r="C109" i="3"/>
  <c r="M108" i="3"/>
  <c r="K108" i="3"/>
  <c r="I108" i="3"/>
  <c r="D108" i="3"/>
  <c r="C108" i="3"/>
  <c r="J108" i="3" s="1"/>
  <c r="N107" i="3"/>
  <c r="J107" i="3"/>
  <c r="I107" i="3"/>
  <c r="H107" i="3"/>
  <c r="D107" i="3"/>
  <c r="K107" i="3" s="1"/>
  <c r="C107" i="3"/>
  <c r="K106" i="3"/>
  <c r="I106" i="3"/>
  <c r="D106" i="3"/>
  <c r="C106" i="3"/>
  <c r="J106" i="3" s="1"/>
  <c r="J105" i="3"/>
  <c r="I105" i="3"/>
  <c r="D105" i="3"/>
  <c r="K105" i="3" s="1"/>
  <c r="C105" i="3"/>
  <c r="M104" i="3"/>
  <c r="K104" i="3"/>
  <c r="I104" i="3"/>
  <c r="D104" i="3"/>
  <c r="C104" i="3"/>
  <c r="J104" i="3" s="1"/>
  <c r="N103" i="3"/>
  <c r="J103" i="3"/>
  <c r="I103" i="3"/>
  <c r="H103" i="3"/>
  <c r="D103" i="3"/>
  <c r="K103" i="3" s="1"/>
  <c r="C103" i="3"/>
  <c r="K102" i="3"/>
  <c r="I102" i="3"/>
  <c r="D102" i="3"/>
  <c r="C102" i="3"/>
  <c r="J102" i="3" s="1"/>
  <c r="J101" i="3"/>
  <c r="I101" i="3"/>
  <c r="D101" i="3"/>
  <c r="K101" i="3" s="1"/>
  <c r="C101" i="3"/>
  <c r="M100" i="3"/>
  <c r="K100" i="3"/>
  <c r="I100" i="3"/>
  <c r="D100" i="3"/>
  <c r="C100" i="3"/>
  <c r="J100" i="3" s="1"/>
  <c r="N99" i="3"/>
  <c r="J99" i="3"/>
  <c r="I99" i="3"/>
  <c r="H99" i="3"/>
  <c r="D99" i="3"/>
  <c r="K99" i="3" s="1"/>
  <c r="C99" i="3"/>
  <c r="K98" i="3"/>
  <c r="I98" i="3"/>
  <c r="D98" i="3"/>
  <c r="C98" i="3"/>
  <c r="J98" i="3" s="1"/>
  <c r="J97" i="3"/>
  <c r="I97" i="3"/>
  <c r="D97" i="3"/>
  <c r="K97" i="3" s="1"/>
  <c r="C97" i="3"/>
  <c r="M96" i="3"/>
  <c r="K96" i="3"/>
  <c r="I96" i="3"/>
  <c r="D96" i="3"/>
  <c r="C96" i="3"/>
  <c r="J96" i="3" s="1"/>
  <c r="N95" i="3"/>
  <c r="J95" i="3"/>
  <c r="I95" i="3"/>
  <c r="H95" i="3"/>
  <c r="D95" i="3"/>
  <c r="K95" i="3" s="1"/>
  <c r="C95" i="3"/>
  <c r="L94" i="3"/>
  <c r="J94" i="3"/>
  <c r="I94" i="3"/>
  <c r="F94" i="3"/>
  <c r="D94" i="3"/>
  <c r="K94" i="3" s="1"/>
  <c r="C94" i="3"/>
  <c r="G94" i="3" s="1"/>
  <c r="B87" i="3"/>
  <c r="F86" i="3"/>
  <c r="G86" i="3" s="1"/>
  <c r="H86" i="3" s="1"/>
  <c r="I86" i="3" s="1"/>
  <c r="J86" i="3" s="1"/>
  <c r="K84" i="3"/>
  <c r="I84" i="3"/>
  <c r="D84" i="3"/>
  <c r="N84" i="3" s="1"/>
  <c r="C84" i="3"/>
  <c r="J84" i="3" s="1"/>
  <c r="N83" i="3"/>
  <c r="J83" i="3"/>
  <c r="I83" i="3"/>
  <c r="F83" i="3"/>
  <c r="D83" i="3"/>
  <c r="H83" i="3" s="1"/>
  <c r="C83" i="3"/>
  <c r="M83" i="3" s="1"/>
  <c r="M82" i="3"/>
  <c r="K82" i="3"/>
  <c r="I82" i="3"/>
  <c r="D82" i="3"/>
  <c r="H82" i="3" s="1"/>
  <c r="C82" i="3"/>
  <c r="G82" i="3" s="1"/>
  <c r="L81" i="3"/>
  <c r="J81" i="3"/>
  <c r="I81" i="3"/>
  <c r="D81" i="3"/>
  <c r="K81" i="3" s="1"/>
  <c r="C81" i="3"/>
  <c r="G81" i="3" s="1"/>
  <c r="K80" i="3"/>
  <c r="I80" i="3"/>
  <c r="D80" i="3"/>
  <c r="N80" i="3" s="1"/>
  <c r="C80" i="3"/>
  <c r="J80" i="3" s="1"/>
  <c r="N79" i="3"/>
  <c r="L79" i="3"/>
  <c r="J79" i="3"/>
  <c r="I79" i="3"/>
  <c r="F79" i="3"/>
  <c r="D79" i="3"/>
  <c r="H79" i="3" s="1"/>
  <c r="C79" i="3"/>
  <c r="M79" i="3" s="1"/>
  <c r="M78" i="3"/>
  <c r="K78" i="3"/>
  <c r="I78" i="3"/>
  <c r="D78" i="3"/>
  <c r="H78" i="3" s="1"/>
  <c r="C78" i="3"/>
  <c r="G78" i="3" s="1"/>
  <c r="L77" i="3"/>
  <c r="J77" i="3"/>
  <c r="I77" i="3"/>
  <c r="F77" i="3"/>
  <c r="D77" i="3"/>
  <c r="K77" i="3" s="1"/>
  <c r="C77" i="3"/>
  <c r="G77" i="3" s="1"/>
  <c r="K76" i="3"/>
  <c r="I76" i="3"/>
  <c r="D76" i="3"/>
  <c r="N76" i="3" s="1"/>
  <c r="C76" i="3"/>
  <c r="J76" i="3" s="1"/>
  <c r="N75" i="3"/>
  <c r="L75" i="3"/>
  <c r="J75" i="3"/>
  <c r="I75" i="3"/>
  <c r="F75" i="3"/>
  <c r="D75" i="3"/>
  <c r="H75" i="3" s="1"/>
  <c r="C75" i="3"/>
  <c r="M75" i="3" s="1"/>
  <c r="M74" i="3"/>
  <c r="K74" i="3"/>
  <c r="I74" i="3"/>
  <c r="D74" i="3"/>
  <c r="H74" i="3" s="1"/>
  <c r="C74" i="3"/>
  <c r="G74" i="3" s="1"/>
  <c r="L73" i="3"/>
  <c r="J73" i="3"/>
  <c r="I73" i="3"/>
  <c r="F73" i="3"/>
  <c r="D73" i="3"/>
  <c r="K73" i="3" s="1"/>
  <c r="C73" i="3"/>
  <c r="G73" i="3" s="1"/>
  <c r="K72" i="3"/>
  <c r="I72" i="3"/>
  <c r="D72" i="3"/>
  <c r="N72" i="3" s="1"/>
  <c r="C72" i="3"/>
  <c r="J72" i="3" s="1"/>
  <c r="N71" i="3"/>
  <c r="L71" i="3"/>
  <c r="J71" i="3"/>
  <c r="I71" i="3"/>
  <c r="F71" i="3"/>
  <c r="D71" i="3"/>
  <c r="H71" i="3" s="1"/>
  <c r="C71" i="3"/>
  <c r="M71" i="3" s="1"/>
  <c r="M70" i="3"/>
  <c r="K70" i="3"/>
  <c r="I70" i="3"/>
  <c r="D70" i="3"/>
  <c r="H70" i="3" s="1"/>
  <c r="C70" i="3"/>
  <c r="G70" i="3" s="1"/>
  <c r="K69" i="3"/>
  <c r="I69" i="3"/>
  <c r="D69" i="3"/>
  <c r="N69" i="3" s="1"/>
  <c r="C69" i="3"/>
  <c r="J69" i="3" s="1"/>
  <c r="B62" i="3"/>
  <c r="F84" i="3" s="1"/>
  <c r="G61" i="3"/>
  <c r="H61" i="3" s="1"/>
  <c r="I61" i="3" s="1"/>
  <c r="J61" i="3" s="1"/>
  <c r="F61" i="3"/>
  <c r="K59" i="3"/>
  <c r="I59" i="3"/>
  <c r="E59" i="3"/>
  <c r="E84" i="3" s="1"/>
  <c r="E109" i="3" s="1"/>
  <c r="E134" i="3" s="1"/>
  <c r="E159" i="3" s="1"/>
  <c r="E184" i="3" s="1"/>
  <c r="E209" i="3" s="1"/>
  <c r="E234" i="3" s="1"/>
  <c r="E259" i="3" s="1"/>
  <c r="E284" i="3" s="1"/>
  <c r="D59" i="3"/>
  <c r="N59" i="3" s="1"/>
  <c r="C59" i="3"/>
  <c r="J59" i="3" s="1"/>
  <c r="N58" i="3"/>
  <c r="L58" i="3"/>
  <c r="J58" i="3"/>
  <c r="I58" i="3"/>
  <c r="F58" i="3"/>
  <c r="E58" i="3"/>
  <c r="E83" i="3" s="1"/>
  <c r="E108" i="3" s="1"/>
  <c r="E133" i="3" s="1"/>
  <c r="E158" i="3" s="1"/>
  <c r="E183" i="3" s="1"/>
  <c r="E208" i="3" s="1"/>
  <c r="E233" i="3" s="1"/>
  <c r="E258" i="3" s="1"/>
  <c r="E283" i="3" s="1"/>
  <c r="D58" i="3"/>
  <c r="H58" i="3" s="1"/>
  <c r="C58" i="3"/>
  <c r="G58" i="3" s="1"/>
  <c r="M57" i="3"/>
  <c r="K57" i="3"/>
  <c r="I57" i="3"/>
  <c r="E57" i="3"/>
  <c r="E82" i="3" s="1"/>
  <c r="E107" i="3" s="1"/>
  <c r="E132" i="3" s="1"/>
  <c r="E157" i="3" s="1"/>
  <c r="E182" i="3" s="1"/>
  <c r="E207" i="3" s="1"/>
  <c r="E232" i="3" s="1"/>
  <c r="E257" i="3" s="1"/>
  <c r="E282" i="3" s="1"/>
  <c r="D57" i="3"/>
  <c r="H57" i="3" s="1"/>
  <c r="C57" i="3"/>
  <c r="G57" i="3" s="1"/>
  <c r="L56" i="3"/>
  <c r="J56" i="3"/>
  <c r="I56" i="3"/>
  <c r="F56" i="3"/>
  <c r="E56" i="3"/>
  <c r="E81" i="3" s="1"/>
  <c r="E106" i="3" s="1"/>
  <c r="E131" i="3" s="1"/>
  <c r="E156" i="3" s="1"/>
  <c r="E181" i="3" s="1"/>
  <c r="E206" i="3" s="1"/>
  <c r="E231" i="3" s="1"/>
  <c r="E256" i="3" s="1"/>
  <c r="E281" i="3" s="1"/>
  <c r="D56" i="3"/>
  <c r="K56" i="3" s="1"/>
  <c r="C56" i="3"/>
  <c r="G56" i="3" s="1"/>
  <c r="K55" i="3"/>
  <c r="I55" i="3"/>
  <c r="E55" i="3"/>
  <c r="E80" i="3" s="1"/>
  <c r="E105" i="3" s="1"/>
  <c r="E130" i="3" s="1"/>
  <c r="E155" i="3" s="1"/>
  <c r="E180" i="3" s="1"/>
  <c r="E205" i="3" s="1"/>
  <c r="E230" i="3" s="1"/>
  <c r="E255" i="3" s="1"/>
  <c r="E280" i="3" s="1"/>
  <c r="D55" i="3"/>
  <c r="H55" i="3" s="1"/>
  <c r="C55" i="3"/>
  <c r="J55" i="3" s="1"/>
  <c r="N54" i="3"/>
  <c r="L54" i="3"/>
  <c r="J54" i="3"/>
  <c r="I54" i="3"/>
  <c r="F54" i="3"/>
  <c r="E54" i="3"/>
  <c r="E79" i="3" s="1"/>
  <c r="E104" i="3" s="1"/>
  <c r="E129" i="3" s="1"/>
  <c r="E154" i="3" s="1"/>
  <c r="E179" i="3" s="1"/>
  <c r="E204" i="3" s="1"/>
  <c r="E229" i="3" s="1"/>
  <c r="E254" i="3" s="1"/>
  <c r="E279" i="3" s="1"/>
  <c r="D54" i="3"/>
  <c r="H54" i="3" s="1"/>
  <c r="C54" i="3"/>
  <c r="G54" i="3" s="1"/>
  <c r="M53" i="3"/>
  <c r="K53" i="3"/>
  <c r="I53" i="3"/>
  <c r="E53" i="3"/>
  <c r="E78" i="3" s="1"/>
  <c r="E103" i="3" s="1"/>
  <c r="E128" i="3" s="1"/>
  <c r="E153" i="3" s="1"/>
  <c r="E178" i="3" s="1"/>
  <c r="E203" i="3" s="1"/>
  <c r="E228" i="3" s="1"/>
  <c r="E253" i="3" s="1"/>
  <c r="E278" i="3" s="1"/>
  <c r="D53" i="3"/>
  <c r="H53" i="3" s="1"/>
  <c r="C53" i="3"/>
  <c r="G53" i="3" s="1"/>
  <c r="L52" i="3"/>
  <c r="J52" i="3"/>
  <c r="I52" i="3"/>
  <c r="F52" i="3"/>
  <c r="E52" i="3"/>
  <c r="E77" i="3" s="1"/>
  <c r="E102" i="3" s="1"/>
  <c r="E127" i="3" s="1"/>
  <c r="E152" i="3" s="1"/>
  <c r="E177" i="3" s="1"/>
  <c r="E202" i="3" s="1"/>
  <c r="E227" i="3" s="1"/>
  <c r="E252" i="3" s="1"/>
  <c r="E277" i="3" s="1"/>
  <c r="D52" i="3"/>
  <c r="K52" i="3" s="1"/>
  <c r="C52" i="3"/>
  <c r="G52" i="3" s="1"/>
  <c r="K51" i="3"/>
  <c r="I51" i="3"/>
  <c r="E51" i="3"/>
  <c r="E76" i="3" s="1"/>
  <c r="E101" i="3" s="1"/>
  <c r="E126" i="3" s="1"/>
  <c r="E151" i="3" s="1"/>
  <c r="E176" i="3" s="1"/>
  <c r="E201" i="3" s="1"/>
  <c r="E226" i="3" s="1"/>
  <c r="E251" i="3" s="1"/>
  <c r="E276" i="3" s="1"/>
  <c r="D51" i="3"/>
  <c r="H51" i="3" s="1"/>
  <c r="C51" i="3"/>
  <c r="J51" i="3" s="1"/>
  <c r="N50" i="3"/>
  <c r="L50" i="3"/>
  <c r="J50" i="3"/>
  <c r="I50" i="3"/>
  <c r="F50" i="3"/>
  <c r="E50" i="3"/>
  <c r="E75" i="3" s="1"/>
  <c r="E100" i="3" s="1"/>
  <c r="E125" i="3" s="1"/>
  <c r="E150" i="3" s="1"/>
  <c r="E175" i="3" s="1"/>
  <c r="E200" i="3" s="1"/>
  <c r="E225" i="3" s="1"/>
  <c r="E250" i="3" s="1"/>
  <c r="E275" i="3" s="1"/>
  <c r="D50" i="3"/>
  <c r="H50" i="3" s="1"/>
  <c r="C50" i="3"/>
  <c r="G50" i="3" s="1"/>
  <c r="M49" i="3"/>
  <c r="K49" i="3"/>
  <c r="I49" i="3"/>
  <c r="E49" i="3"/>
  <c r="E74" i="3" s="1"/>
  <c r="E99" i="3" s="1"/>
  <c r="E124" i="3" s="1"/>
  <c r="E149" i="3" s="1"/>
  <c r="E174" i="3" s="1"/>
  <c r="E199" i="3" s="1"/>
  <c r="E224" i="3" s="1"/>
  <c r="E249" i="3" s="1"/>
  <c r="E274" i="3" s="1"/>
  <c r="D49" i="3"/>
  <c r="H49" i="3" s="1"/>
  <c r="C49" i="3"/>
  <c r="G49" i="3" s="1"/>
  <c r="L48" i="3"/>
  <c r="J48" i="3"/>
  <c r="I48" i="3"/>
  <c r="F48" i="3"/>
  <c r="E48" i="3"/>
  <c r="E73" i="3" s="1"/>
  <c r="E98" i="3" s="1"/>
  <c r="E123" i="3" s="1"/>
  <c r="E148" i="3" s="1"/>
  <c r="E173" i="3" s="1"/>
  <c r="E198" i="3" s="1"/>
  <c r="E223" i="3" s="1"/>
  <c r="E248" i="3" s="1"/>
  <c r="E273" i="3" s="1"/>
  <c r="D48" i="3"/>
  <c r="K48" i="3" s="1"/>
  <c r="C48" i="3"/>
  <c r="G48" i="3" s="1"/>
  <c r="K47" i="3"/>
  <c r="I47" i="3"/>
  <c r="E47" i="3"/>
  <c r="E72" i="3" s="1"/>
  <c r="E97" i="3" s="1"/>
  <c r="E122" i="3" s="1"/>
  <c r="E147" i="3" s="1"/>
  <c r="E172" i="3" s="1"/>
  <c r="E197" i="3" s="1"/>
  <c r="E222" i="3" s="1"/>
  <c r="E247" i="3" s="1"/>
  <c r="E272" i="3" s="1"/>
  <c r="D47" i="3"/>
  <c r="N47" i="3" s="1"/>
  <c r="C47" i="3"/>
  <c r="J47" i="3" s="1"/>
  <c r="N46" i="3"/>
  <c r="L46" i="3"/>
  <c r="J46" i="3"/>
  <c r="I46" i="3"/>
  <c r="F46" i="3"/>
  <c r="E46" i="3"/>
  <c r="E71" i="3" s="1"/>
  <c r="E96" i="3" s="1"/>
  <c r="E121" i="3" s="1"/>
  <c r="E146" i="3" s="1"/>
  <c r="E171" i="3" s="1"/>
  <c r="E196" i="3" s="1"/>
  <c r="E221" i="3" s="1"/>
  <c r="E246" i="3" s="1"/>
  <c r="E271" i="3" s="1"/>
  <c r="D46" i="3"/>
  <c r="H46" i="3" s="1"/>
  <c r="C46" i="3"/>
  <c r="M46" i="3" s="1"/>
  <c r="M45" i="3"/>
  <c r="K45" i="3"/>
  <c r="I45" i="3"/>
  <c r="E45" i="3"/>
  <c r="E70" i="3" s="1"/>
  <c r="E95" i="3" s="1"/>
  <c r="E120" i="3" s="1"/>
  <c r="E145" i="3" s="1"/>
  <c r="E170" i="3" s="1"/>
  <c r="E195" i="3" s="1"/>
  <c r="E220" i="3" s="1"/>
  <c r="E245" i="3" s="1"/>
  <c r="E270" i="3" s="1"/>
  <c r="D45" i="3"/>
  <c r="H45" i="3" s="1"/>
  <c r="C45" i="3"/>
  <c r="G45" i="3" s="1"/>
  <c r="K44" i="3"/>
  <c r="I44" i="3"/>
  <c r="E44" i="3"/>
  <c r="E69" i="3" s="1"/>
  <c r="E94" i="3" s="1"/>
  <c r="E119" i="3" s="1"/>
  <c r="E144" i="3" s="1"/>
  <c r="E169" i="3" s="1"/>
  <c r="E194" i="3" s="1"/>
  <c r="E219" i="3" s="1"/>
  <c r="E244" i="3" s="1"/>
  <c r="E269" i="3" s="1"/>
  <c r="D44" i="3"/>
  <c r="N44" i="3" s="1"/>
  <c r="C44" i="3"/>
  <c r="J44" i="3" s="1"/>
  <c r="N43" i="3"/>
  <c r="N68" i="3" s="1"/>
  <c r="N93" i="3" s="1"/>
  <c r="N118" i="3" s="1"/>
  <c r="N143" i="3" s="1"/>
  <c r="N168" i="3" s="1"/>
  <c r="N193" i="3" s="1"/>
  <c r="N218" i="3" s="1"/>
  <c r="N243" i="3" s="1"/>
  <c r="N268" i="3" s="1"/>
  <c r="M43" i="3"/>
  <c r="M68" i="3" s="1"/>
  <c r="M93" i="3" s="1"/>
  <c r="M118" i="3" s="1"/>
  <c r="M143" i="3" s="1"/>
  <c r="M168" i="3" s="1"/>
  <c r="M193" i="3" s="1"/>
  <c r="M218" i="3" s="1"/>
  <c r="M243" i="3" s="1"/>
  <c r="M268" i="3" s="1"/>
  <c r="L43" i="3"/>
  <c r="L68" i="3" s="1"/>
  <c r="L93" i="3" s="1"/>
  <c r="L118" i="3" s="1"/>
  <c r="L143" i="3" s="1"/>
  <c r="L168" i="3" s="1"/>
  <c r="L193" i="3" s="1"/>
  <c r="L218" i="3" s="1"/>
  <c r="L243" i="3" s="1"/>
  <c r="L268" i="3" s="1"/>
  <c r="K43" i="3"/>
  <c r="K68" i="3" s="1"/>
  <c r="K93" i="3" s="1"/>
  <c r="K118" i="3" s="1"/>
  <c r="K143" i="3" s="1"/>
  <c r="K168" i="3" s="1"/>
  <c r="K193" i="3" s="1"/>
  <c r="K218" i="3" s="1"/>
  <c r="K243" i="3" s="1"/>
  <c r="K268" i="3" s="1"/>
  <c r="J43" i="3"/>
  <c r="J68" i="3" s="1"/>
  <c r="J93" i="3" s="1"/>
  <c r="J118" i="3" s="1"/>
  <c r="J143" i="3" s="1"/>
  <c r="J168" i="3" s="1"/>
  <c r="J193" i="3" s="1"/>
  <c r="J218" i="3" s="1"/>
  <c r="J243" i="3" s="1"/>
  <c r="J268" i="3" s="1"/>
  <c r="I43" i="3"/>
  <c r="I68" i="3" s="1"/>
  <c r="I93" i="3" s="1"/>
  <c r="I118" i="3" s="1"/>
  <c r="I143" i="3" s="1"/>
  <c r="I168" i="3" s="1"/>
  <c r="I193" i="3" s="1"/>
  <c r="I218" i="3" s="1"/>
  <c r="I243" i="3" s="1"/>
  <c r="I268" i="3" s="1"/>
  <c r="H43" i="3"/>
  <c r="H68" i="3" s="1"/>
  <c r="H93" i="3" s="1"/>
  <c r="H118" i="3" s="1"/>
  <c r="H143" i="3" s="1"/>
  <c r="H168" i="3" s="1"/>
  <c r="H193" i="3" s="1"/>
  <c r="H218" i="3" s="1"/>
  <c r="H243" i="3" s="1"/>
  <c r="H268" i="3" s="1"/>
  <c r="G43" i="3"/>
  <c r="G68" i="3" s="1"/>
  <c r="G93" i="3" s="1"/>
  <c r="G118" i="3" s="1"/>
  <c r="G143" i="3" s="1"/>
  <c r="G168" i="3" s="1"/>
  <c r="G193" i="3" s="1"/>
  <c r="G218" i="3" s="1"/>
  <c r="G243" i="3" s="1"/>
  <c r="G268" i="3" s="1"/>
  <c r="F43" i="3"/>
  <c r="F68" i="3" s="1"/>
  <c r="F93" i="3" s="1"/>
  <c r="F118" i="3" s="1"/>
  <c r="F143" i="3" s="1"/>
  <c r="F168" i="3" s="1"/>
  <c r="F193" i="3" s="1"/>
  <c r="F218" i="3" s="1"/>
  <c r="F243" i="3" s="1"/>
  <c r="F268" i="3" s="1"/>
  <c r="E40" i="3"/>
  <c r="E65" i="3" s="1"/>
  <c r="E90" i="3" s="1"/>
  <c r="E115" i="3" s="1"/>
  <c r="E140" i="3" s="1"/>
  <c r="E165" i="3" s="1"/>
  <c r="E190" i="3" s="1"/>
  <c r="E215" i="3" s="1"/>
  <c r="E240" i="3" s="1"/>
  <c r="E265" i="3" s="1"/>
  <c r="D40" i="3"/>
  <c r="C40" i="3" s="1"/>
  <c r="D39" i="3"/>
  <c r="D64" i="3" s="1"/>
  <c r="D38" i="3"/>
  <c r="C38" i="3" s="1"/>
  <c r="O37" i="3"/>
  <c r="O62" i="3" s="1"/>
  <c r="O87" i="3" s="1"/>
  <c r="O112" i="3" s="1"/>
  <c r="O137" i="3" s="1"/>
  <c r="O162" i="3" s="1"/>
  <c r="O187" i="3" s="1"/>
  <c r="O212" i="3" s="1"/>
  <c r="O237" i="3" s="1"/>
  <c r="O262" i="3" s="1"/>
  <c r="C261" i="3" s="1"/>
  <c r="N37" i="3"/>
  <c r="N62" i="3" s="1"/>
  <c r="N87" i="3" s="1"/>
  <c r="N112" i="3" s="1"/>
  <c r="N137" i="3" s="1"/>
  <c r="N162" i="3" s="1"/>
  <c r="N187" i="3" s="1"/>
  <c r="N212" i="3" s="1"/>
  <c r="N237" i="3" s="1"/>
  <c r="N262" i="3" s="1"/>
  <c r="M37" i="3"/>
  <c r="M62" i="3" s="1"/>
  <c r="M87" i="3" s="1"/>
  <c r="M112" i="3" s="1"/>
  <c r="M137" i="3" s="1"/>
  <c r="M162" i="3" s="1"/>
  <c r="M187" i="3" s="1"/>
  <c r="M212" i="3" s="1"/>
  <c r="M237" i="3" s="1"/>
  <c r="M262" i="3" s="1"/>
  <c r="L37" i="3"/>
  <c r="L62" i="3" s="1"/>
  <c r="L87" i="3" s="1"/>
  <c r="L112" i="3" s="1"/>
  <c r="L137" i="3" s="1"/>
  <c r="L162" i="3" s="1"/>
  <c r="L187" i="3" s="1"/>
  <c r="L212" i="3" s="1"/>
  <c r="L237" i="3" s="1"/>
  <c r="L262" i="3" s="1"/>
  <c r="K37" i="3"/>
  <c r="K62" i="3" s="1"/>
  <c r="K87" i="3" s="1"/>
  <c r="K112" i="3" s="1"/>
  <c r="K137" i="3" s="1"/>
  <c r="K162" i="3" s="1"/>
  <c r="K187" i="3" s="1"/>
  <c r="K212" i="3" s="1"/>
  <c r="K237" i="3" s="1"/>
  <c r="K262" i="3" s="1"/>
  <c r="J37" i="3"/>
  <c r="J62" i="3" s="1"/>
  <c r="J87" i="3" s="1"/>
  <c r="J112" i="3" s="1"/>
  <c r="J137" i="3" s="1"/>
  <c r="J162" i="3" s="1"/>
  <c r="J187" i="3" s="1"/>
  <c r="J212" i="3" s="1"/>
  <c r="J237" i="3" s="1"/>
  <c r="J262" i="3" s="1"/>
  <c r="I37" i="3"/>
  <c r="I62" i="3" s="1"/>
  <c r="I87" i="3" s="1"/>
  <c r="I112" i="3" s="1"/>
  <c r="I137" i="3" s="1"/>
  <c r="I162" i="3" s="1"/>
  <c r="I187" i="3" s="1"/>
  <c r="I212" i="3" s="1"/>
  <c r="I237" i="3" s="1"/>
  <c r="I262" i="3" s="1"/>
  <c r="H37" i="3"/>
  <c r="H62" i="3" s="1"/>
  <c r="H87" i="3" s="1"/>
  <c r="H112" i="3" s="1"/>
  <c r="H137" i="3" s="1"/>
  <c r="H162" i="3" s="1"/>
  <c r="H187" i="3" s="1"/>
  <c r="H212" i="3" s="1"/>
  <c r="H237" i="3" s="1"/>
  <c r="H262" i="3" s="1"/>
  <c r="G37" i="3"/>
  <c r="G62" i="3" s="1"/>
  <c r="G87" i="3" s="1"/>
  <c r="G112" i="3" s="1"/>
  <c r="G137" i="3" s="1"/>
  <c r="G162" i="3" s="1"/>
  <c r="G187" i="3" s="1"/>
  <c r="G212" i="3" s="1"/>
  <c r="G237" i="3" s="1"/>
  <c r="G262" i="3" s="1"/>
  <c r="F37" i="3"/>
  <c r="F62" i="3" s="1"/>
  <c r="F87" i="3" s="1"/>
  <c r="F112" i="3" s="1"/>
  <c r="F137" i="3" s="1"/>
  <c r="F162" i="3" s="1"/>
  <c r="F187" i="3" s="1"/>
  <c r="F212" i="3" s="1"/>
  <c r="F237" i="3" s="1"/>
  <c r="F262" i="3" s="1"/>
  <c r="E37" i="3"/>
  <c r="E62" i="3" s="1"/>
  <c r="E87" i="3" s="1"/>
  <c r="E112" i="3" s="1"/>
  <c r="E137" i="3" s="1"/>
  <c r="E162" i="3" s="1"/>
  <c r="E187" i="3" s="1"/>
  <c r="E212" i="3" s="1"/>
  <c r="E237" i="3" s="1"/>
  <c r="E262" i="3" s="1"/>
  <c r="B37" i="3"/>
  <c r="F59" i="3" s="1"/>
  <c r="G36" i="3"/>
  <c r="H36" i="3" s="1"/>
  <c r="I36" i="3" s="1"/>
  <c r="J36" i="3" s="1"/>
  <c r="F36" i="3"/>
  <c r="M34" i="3"/>
  <c r="K34" i="3"/>
  <c r="J34" i="3"/>
  <c r="I34" i="3"/>
  <c r="G34" i="3"/>
  <c r="D34" i="3"/>
  <c r="N34" i="3" s="1"/>
  <c r="C34" i="3"/>
  <c r="M33" i="3"/>
  <c r="I33" i="3"/>
  <c r="G33" i="3"/>
  <c r="D33" i="3"/>
  <c r="H33" i="3" s="1"/>
  <c r="C33" i="3"/>
  <c r="J33" i="3" s="1"/>
  <c r="M32" i="3"/>
  <c r="K32" i="3"/>
  <c r="J32" i="3"/>
  <c r="I32" i="3"/>
  <c r="G32" i="3"/>
  <c r="D32" i="3"/>
  <c r="N32" i="3" s="1"/>
  <c r="C32" i="3"/>
  <c r="M31" i="3"/>
  <c r="I31" i="3"/>
  <c r="G31" i="3"/>
  <c r="D31" i="3"/>
  <c r="H31" i="3" s="1"/>
  <c r="C31" i="3"/>
  <c r="J31" i="3" s="1"/>
  <c r="M30" i="3"/>
  <c r="K30" i="3"/>
  <c r="J30" i="3"/>
  <c r="I30" i="3"/>
  <c r="G30" i="3"/>
  <c r="D30" i="3"/>
  <c r="N30" i="3" s="1"/>
  <c r="C30" i="3"/>
  <c r="M29" i="3"/>
  <c r="I29" i="3"/>
  <c r="G29" i="3"/>
  <c r="D29" i="3"/>
  <c r="H29" i="3" s="1"/>
  <c r="C29" i="3"/>
  <c r="J29" i="3" s="1"/>
  <c r="M28" i="3"/>
  <c r="K28" i="3"/>
  <c r="J28" i="3"/>
  <c r="I28" i="3"/>
  <c r="G28" i="3"/>
  <c r="D28" i="3"/>
  <c r="N28" i="3" s="1"/>
  <c r="C28" i="3"/>
  <c r="M27" i="3"/>
  <c r="I27" i="3"/>
  <c r="G27" i="3"/>
  <c r="D27" i="3"/>
  <c r="H27" i="3" s="1"/>
  <c r="C27" i="3"/>
  <c r="J27" i="3" s="1"/>
  <c r="M26" i="3"/>
  <c r="K26" i="3"/>
  <c r="J26" i="3"/>
  <c r="I26" i="3"/>
  <c r="G26" i="3"/>
  <c r="D26" i="3"/>
  <c r="N26" i="3" s="1"/>
  <c r="C26" i="3"/>
  <c r="M25" i="3"/>
  <c r="I25" i="3"/>
  <c r="G25" i="3"/>
  <c r="D25" i="3"/>
  <c r="H25" i="3" s="1"/>
  <c r="C25" i="3"/>
  <c r="J25" i="3" s="1"/>
  <c r="M24" i="3"/>
  <c r="K24" i="3"/>
  <c r="J24" i="3"/>
  <c r="I24" i="3"/>
  <c r="G24" i="3"/>
  <c r="D24" i="3"/>
  <c r="N24" i="3" s="1"/>
  <c r="C24" i="3"/>
  <c r="M23" i="3"/>
  <c r="I23" i="3"/>
  <c r="G23" i="3"/>
  <c r="D23" i="3"/>
  <c r="H23" i="3" s="1"/>
  <c r="C23" i="3"/>
  <c r="J23" i="3" s="1"/>
  <c r="M22" i="3"/>
  <c r="K22" i="3"/>
  <c r="I22" i="3"/>
  <c r="G22" i="3"/>
  <c r="D22" i="3"/>
  <c r="N22" i="3" s="1"/>
  <c r="C22" i="3"/>
  <c r="J22" i="3" s="1"/>
  <c r="M21" i="3"/>
  <c r="I21" i="3"/>
  <c r="G21" i="3"/>
  <c r="D21" i="3"/>
  <c r="H21" i="3" s="1"/>
  <c r="C21" i="3"/>
  <c r="J21" i="3" s="1"/>
  <c r="M20" i="3"/>
  <c r="K20" i="3"/>
  <c r="I20" i="3"/>
  <c r="G20" i="3"/>
  <c r="D20" i="3"/>
  <c r="N20" i="3" s="1"/>
  <c r="C20" i="3"/>
  <c r="J20" i="3" s="1"/>
  <c r="N19" i="3"/>
  <c r="L19" i="3"/>
  <c r="I19" i="3"/>
  <c r="H19" i="3"/>
  <c r="F19" i="3"/>
  <c r="D19" i="3"/>
  <c r="K19" i="3" s="1"/>
  <c r="C19" i="3"/>
  <c r="G19" i="3" s="1"/>
  <c r="C15" i="3"/>
  <c r="C14" i="3"/>
  <c r="C13" i="3"/>
  <c r="B12" i="3"/>
  <c r="F34" i="3" s="1"/>
  <c r="G11" i="3"/>
  <c r="H11" i="3" s="1"/>
  <c r="I11" i="3" s="1"/>
  <c r="J11" i="3" s="1"/>
  <c r="F11" i="3"/>
  <c r="C8" i="3"/>
  <c r="C5" i="3"/>
  <c r="C9" i="3" s="1"/>
  <c r="BL282" i="2"/>
  <c r="BK282" i="2"/>
  <c r="AW282" i="2"/>
  <c r="AV282" i="2"/>
  <c r="AH282" i="2"/>
  <c r="AG282" i="2"/>
  <c r="S282" i="2"/>
  <c r="R282" i="2"/>
  <c r="D282" i="2"/>
  <c r="C282" i="2"/>
  <c r="BL281" i="2"/>
  <c r="BK281" i="2"/>
  <c r="AW281" i="2"/>
  <c r="AV281" i="2"/>
  <c r="AH281" i="2"/>
  <c r="AG281" i="2"/>
  <c r="S281" i="2"/>
  <c r="R281" i="2"/>
  <c r="D281" i="2"/>
  <c r="C281" i="2"/>
  <c r="BL280" i="2"/>
  <c r="BK280" i="2"/>
  <c r="AW280" i="2"/>
  <c r="AV280" i="2"/>
  <c r="AH280" i="2"/>
  <c r="AG280" i="2"/>
  <c r="S280" i="2"/>
  <c r="R280" i="2"/>
  <c r="D280" i="2"/>
  <c r="C280" i="2"/>
  <c r="BL279" i="2"/>
  <c r="BK279" i="2"/>
  <c r="AW279" i="2"/>
  <c r="AV279" i="2"/>
  <c r="AH279" i="2"/>
  <c r="AG279" i="2"/>
  <c r="S279" i="2"/>
  <c r="R279" i="2"/>
  <c r="D279" i="2"/>
  <c r="C279" i="2"/>
  <c r="BL278" i="2"/>
  <c r="BK278" i="2"/>
  <c r="AW278" i="2"/>
  <c r="AV278" i="2"/>
  <c r="AH278" i="2"/>
  <c r="AG278" i="2"/>
  <c r="S278" i="2"/>
  <c r="R278" i="2"/>
  <c r="D278" i="2"/>
  <c r="C278" i="2"/>
  <c r="BL277" i="2"/>
  <c r="BK277" i="2"/>
  <c r="AW277" i="2"/>
  <c r="AV277" i="2"/>
  <c r="AH277" i="2"/>
  <c r="AG277" i="2"/>
  <c r="S277" i="2"/>
  <c r="R277" i="2"/>
  <c r="D277" i="2"/>
  <c r="C277" i="2"/>
  <c r="BL276" i="2"/>
  <c r="BK276" i="2"/>
  <c r="AW276" i="2"/>
  <c r="AV276" i="2"/>
  <c r="AH276" i="2"/>
  <c r="AG276" i="2"/>
  <c r="S276" i="2"/>
  <c r="R276" i="2"/>
  <c r="D276" i="2"/>
  <c r="C276" i="2"/>
  <c r="BL275" i="2"/>
  <c r="BK275" i="2"/>
  <c r="AW275" i="2"/>
  <c r="AV275" i="2"/>
  <c r="AH275" i="2"/>
  <c r="AG275" i="2"/>
  <c r="S275" i="2"/>
  <c r="R275" i="2"/>
  <c r="D275" i="2"/>
  <c r="C275" i="2"/>
  <c r="BL274" i="2"/>
  <c r="BK274" i="2"/>
  <c r="AW274" i="2"/>
  <c r="AV274" i="2"/>
  <c r="AH274" i="2"/>
  <c r="AG274" i="2"/>
  <c r="S274" i="2"/>
  <c r="R274" i="2"/>
  <c r="D274" i="2"/>
  <c r="C274" i="2"/>
  <c r="BL273" i="2"/>
  <c r="BK273" i="2"/>
  <c r="AW273" i="2"/>
  <c r="AV273" i="2"/>
  <c r="AH273" i="2"/>
  <c r="AG273" i="2"/>
  <c r="S273" i="2"/>
  <c r="R273" i="2"/>
  <c r="D273" i="2"/>
  <c r="C273" i="2"/>
  <c r="BL272" i="2"/>
  <c r="BK272" i="2"/>
  <c r="AW272" i="2"/>
  <c r="AV272" i="2"/>
  <c r="AH272" i="2"/>
  <c r="AG272" i="2"/>
  <c r="S272" i="2"/>
  <c r="R272" i="2"/>
  <c r="D272" i="2"/>
  <c r="C272" i="2"/>
  <c r="BL271" i="2"/>
  <c r="BK271" i="2"/>
  <c r="AW271" i="2"/>
  <c r="AV271" i="2"/>
  <c r="AH271" i="2"/>
  <c r="AG271" i="2"/>
  <c r="S271" i="2"/>
  <c r="R271" i="2"/>
  <c r="D271" i="2"/>
  <c r="C271" i="2"/>
  <c r="BL270" i="2"/>
  <c r="BK270" i="2"/>
  <c r="AW270" i="2"/>
  <c r="AV270" i="2"/>
  <c r="AH270" i="2"/>
  <c r="AG270" i="2"/>
  <c r="S270" i="2"/>
  <c r="R270" i="2"/>
  <c r="D270" i="2"/>
  <c r="C270" i="2"/>
  <c r="BL269" i="2"/>
  <c r="BK269" i="2"/>
  <c r="AW269" i="2"/>
  <c r="AV269" i="2"/>
  <c r="AH269" i="2"/>
  <c r="AG269" i="2"/>
  <c r="S269" i="2"/>
  <c r="R269" i="2"/>
  <c r="D269" i="2"/>
  <c r="C269" i="2"/>
  <c r="BL268" i="2"/>
  <c r="BK268" i="2"/>
  <c r="AW268" i="2"/>
  <c r="AV268" i="2"/>
  <c r="AH268" i="2"/>
  <c r="AG268" i="2"/>
  <c r="S268" i="2"/>
  <c r="R268" i="2"/>
  <c r="D268" i="2"/>
  <c r="C268" i="2"/>
  <c r="BL267" i="2"/>
  <c r="BK267" i="2"/>
  <c r="AW267" i="2"/>
  <c r="AV267" i="2"/>
  <c r="AH267" i="2"/>
  <c r="AG267" i="2"/>
  <c r="S267" i="2"/>
  <c r="R267" i="2"/>
  <c r="D267" i="2"/>
  <c r="C267" i="2"/>
  <c r="BP260" i="2"/>
  <c r="BQ260" i="2" s="1"/>
  <c r="BR260" i="2" s="1"/>
  <c r="BS260" i="2" s="1"/>
  <c r="BT260" i="2" s="1"/>
  <c r="BU260" i="2" s="1"/>
  <c r="BV260" i="2" s="1"/>
  <c r="BW260" i="2" s="1"/>
  <c r="BN260" i="2"/>
  <c r="BO260" i="2" s="1"/>
  <c r="AY260" i="2"/>
  <c r="AZ260" i="2" s="1"/>
  <c r="BA260" i="2" s="1"/>
  <c r="BB260" i="2" s="1"/>
  <c r="BC260" i="2" s="1"/>
  <c r="BD260" i="2" s="1"/>
  <c r="BE260" i="2" s="1"/>
  <c r="BF260" i="2" s="1"/>
  <c r="BG260" i="2" s="1"/>
  <c r="BH260" i="2" s="1"/>
  <c r="AJ260" i="2"/>
  <c r="AK260" i="2" s="1"/>
  <c r="AL260" i="2" s="1"/>
  <c r="AM260" i="2" s="1"/>
  <c r="AN260" i="2" s="1"/>
  <c r="AO260" i="2" s="1"/>
  <c r="AP260" i="2" s="1"/>
  <c r="AQ260" i="2" s="1"/>
  <c r="AR260" i="2" s="1"/>
  <c r="AS260" i="2" s="1"/>
  <c r="U260" i="2"/>
  <c r="V260" i="2" s="1"/>
  <c r="W260" i="2" s="1"/>
  <c r="X260" i="2" s="1"/>
  <c r="Y260" i="2" s="1"/>
  <c r="Z260" i="2" s="1"/>
  <c r="AA260" i="2" s="1"/>
  <c r="AB260" i="2" s="1"/>
  <c r="AC260" i="2" s="1"/>
  <c r="AD260" i="2" s="1"/>
  <c r="H260" i="2"/>
  <c r="I260" i="2" s="1"/>
  <c r="J260" i="2" s="1"/>
  <c r="K260" i="2" s="1"/>
  <c r="L260" i="2" s="1"/>
  <c r="M260" i="2" s="1"/>
  <c r="N260" i="2" s="1"/>
  <c r="O260" i="2" s="1"/>
  <c r="F260" i="2"/>
  <c r="G260" i="2" s="1"/>
  <c r="BL257" i="2"/>
  <c r="BK257" i="2"/>
  <c r="AW257" i="2"/>
  <c r="AV257" i="2"/>
  <c r="AH257" i="2"/>
  <c r="AG257" i="2"/>
  <c r="S257" i="2"/>
  <c r="R257" i="2"/>
  <c r="D257" i="2"/>
  <c r="C257" i="2"/>
  <c r="BL256" i="2"/>
  <c r="BK256" i="2"/>
  <c r="AW256" i="2"/>
  <c r="AV256" i="2"/>
  <c r="AH256" i="2"/>
  <c r="AG256" i="2"/>
  <c r="S256" i="2"/>
  <c r="R256" i="2"/>
  <c r="D256" i="2"/>
  <c r="C256" i="2"/>
  <c r="BL255" i="2"/>
  <c r="BK255" i="2"/>
  <c r="AW255" i="2"/>
  <c r="AV255" i="2"/>
  <c r="AH255" i="2"/>
  <c r="AG255" i="2"/>
  <c r="S255" i="2"/>
  <c r="R255" i="2"/>
  <c r="D255" i="2"/>
  <c r="C255" i="2"/>
  <c r="BL254" i="2"/>
  <c r="BK254" i="2"/>
  <c r="AW254" i="2"/>
  <c r="AV254" i="2"/>
  <c r="AH254" i="2"/>
  <c r="AG254" i="2"/>
  <c r="S254" i="2"/>
  <c r="R254" i="2"/>
  <c r="D254" i="2"/>
  <c r="C254" i="2"/>
  <c r="BL253" i="2"/>
  <c r="BK253" i="2"/>
  <c r="AW253" i="2"/>
  <c r="AV253" i="2"/>
  <c r="AH253" i="2"/>
  <c r="AG253" i="2"/>
  <c r="S253" i="2"/>
  <c r="R253" i="2"/>
  <c r="D253" i="2"/>
  <c r="C253" i="2"/>
  <c r="BL252" i="2"/>
  <c r="BK252" i="2"/>
  <c r="AW252" i="2"/>
  <c r="AV252" i="2"/>
  <c r="AH252" i="2"/>
  <c r="AG252" i="2"/>
  <c r="S252" i="2"/>
  <c r="R252" i="2"/>
  <c r="D252" i="2"/>
  <c r="C252" i="2"/>
  <c r="BL251" i="2"/>
  <c r="BK251" i="2"/>
  <c r="AW251" i="2"/>
  <c r="AV251" i="2"/>
  <c r="AH251" i="2"/>
  <c r="AG251" i="2"/>
  <c r="S251" i="2"/>
  <c r="R251" i="2"/>
  <c r="D251" i="2"/>
  <c r="C251" i="2"/>
  <c r="BL250" i="2"/>
  <c r="BK250" i="2"/>
  <c r="AW250" i="2"/>
  <c r="AV250" i="2"/>
  <c r="AH250" i="2"/>
  <c r="AG250" i="2"/>
  <c r="S250" i="2"/>
  <c r="R250" i="2"/>
  <c r="D250" i="2"/>
  <c r="C250" i="2"/>
  <c r="BL249" i="2"/>
  <c r="BK249" i="2"/>
  <c r="AW249" i="2"/>
  <c r="AV249" i="2"/>
  <c r="AH249" i="2"/>
  <c r="AG249" i="2"/>
  <c r="S249" i="2"/>
  <c r="R249" i="2"/>
  <c r="D249" i="2"/>
  <c r="C249" i="2"/>
  <c r="BL248" i="2"/>
  <c r="BK248" i="2"/>
  <c r="AW248" i="2"/>
  <c r="AV248" i="2"/>
  <c r="AH248" i="2"/>
  <c r="AG248" i="2"/>
  <c r="S248" i="2"/>
  <c r="R248" i="2"/>
  <c r="D248" i="2"/>
  <c r="C248" i="2"/>
  <c r="BL247" i="2"/>
  <c r="BK247" i="2"/>
  <c r="AW247" i="2"/>
  <c r="AV247" i="2"/>
  <c r="AH247" i="2"/>
  <c r="AG247" i="2"/>
  <c r="S247" i="2"/>
  <c r="R247" i="2"/>
  <c r="D247" i="2"/>
  <c r="C247" i="2"/>
  <c r="BL246" i="2"/>
  <c r="BK246" i="2"/>
  <c r="AW246" i="2"/>
  <c r="AV246" i="2"/>
  <c r="AH246" i="2"/>
  <c r="AG246" i="2"/>
  <c r="S246" i="2"/>
  <c r="R246" i="2"/>
  <c r="D246" i="2"/>
  <c r="C246" i="2"/>
  <c r="BL245" i="2"/>
  <c r="BK245" i="2"/>
  <c r="AW245" i="2"/>
  <c r="AV245" i="2"/>
  <c r="AH245" i="2"/>
  <c r="AG245" i="2"/>
  <c r="S245" i="2"/>
  <c r="R245" i="2"/>
  <c r="D245" i="2"/>
  <c r="C245" i="2"/>
  <c r="BL244" i="2"/>
  <c r="BK244" i="2"/>
  <c r="AW244" i="2"/>
  <c r="AV244" i="2"/>
  <c r="AH244" i="2"/>
  <c r="AG244" i="2"/>
  <c r="S244" i="2"/>
  <c r="R244" i="2"/>
  <c r="D244" i="2"/>
  <c r="C244" i="2"/>
  <c r="BL243" i="2"/>
  <c r="BK243" i="2"/>
  <c r="AW243" i="2"/>
  <c r="AV243" i="2"/>
  <c r="AH243" i="2"/>
  <c r="AG243" i="2"/>
  <c r="S243" i="2"/>
  <c r="R243" i="2"/>
  <c r="D243" i="2"/>
  <c r="C243" i="2"/>
  <c r="BL242" i="2"/>
  <c r="BK242" i="2"/>
  <c r="AW242" i="2"/>
  <c r="AV242" i="2"/>
  <c r="AH242" i="2"/>
  <c r="AG242" i="2"/>
  <c r="S242" i="2"/>
  <c r="R242" i="2"/>
  <c r="D242" i="2"/>
  <c r="C242" i="2"/>
  <c r="BU235" i="2"/>
  <c r="BV235" i="2" s="1"/>
  <c r="BW235" i="2" s="1"/>
  <c r="BR235" i="2"/>
  <c r="BS235" i="2" s="1"/>
  <c r="BT235" i="2" s="1"/>
  <c r="BQ235" i="2"/>
  <c r="BN235" i="2"/>
  <c r="BO235" i="2" s="1"/>
  <c r="BP235" i="2" s="1"/>
  <c r="BB235" i="2"/>
  <c r="BC235" i="2" s="1"/>
  <c r="BD235" i="2" s="1"/>
  <c r="BE235" i="2" s="1"/>
  <c r="BF235" i="2" s="1"/>
  <c r="BG235" i="2" s="1"/>
  <c r="BH235" i="2" s="1"/>
  <c r="AY235" i="2"/>
  <c r="AZ235" i="2" s="1"/>
  <c r="BA235" i="2" s="1"/>
  <c r="AQ235" i="2"/>
  <c r="AR235" i="2" s="1"/>
  <c r="AS235" i="2" s="1"/>
  <c r="AN235" i="2"/>
  <c r="AO235" i="2" s="1"/>
  <c r="AP235" i="2" s="1"/>
  <c r="AM235" i="2"/>
  <c r="AJ235" i="2"/>
  <c r="AK235" i="2" s="1"/>
  <c r="AL235" i="2" s="1"/>
  <c r="X235" i="2"/>
  <c r="Y235" i="2" s="1"/>
  <c r="Z235" i="2" s="1"/>
  <c r="AA235" i="2" s="1"/>
  <c r="AB235" i="2" s="1"/>
  <c r="AC235" i="2" s="1"/>
  <c r="AD235" i="2" s="1"/>
  <c r="U235" i="2"/>
  <c r="V235" i="2" s="1"/>
  <c r="W235" i="2" s="1"/>
  <c r="M235" i="2"/>
  <c r="N235" i="2" s="1"/>
  <c r="O235" i="2" s="1"/>
  <c r="J235" i="2"/>
  <c r="K235" i="2" s="1"/>
  <c r="L235" i="2" s="1"/>
  <c r="I235" i="2"/>
  <c r="F235" i="2"/>
  <c r="G235" i="2" s="1"/>
  <c r="H235" i="2" s="1"/>
  <c r="BL232" i="2"/>
  <c r="BK232" i="2"/>
  <c r="AW232" i="2"/>
  <c r="AV232" i="2"/>
  <c r="AH232" i="2"/>
  <c r="AG232" i="2"/>
  <c r="S232" i="2"/>
  <c r="R232" i="2"/>
  <c r="D232" i="2"/>
  <c r="C232" i="2"/>
  <c r="BL231" i="2"/>
  <c r="BK231" i="2"/>
  <c r="AW231" i="2"/>
  <c r="AV231" i="2"/>
  <c r="AH231" i="2"/>
  <c r="AG231" i="2"/>
  <c r="S231" i="2"/>
  <c r="R231" i="2"/>
  <c r="D231" i="2"/>
  <c r="C231" i="2"/>
  <c r="BL230" i="2"/>
  <c r="BK230" i="2"/>
  <c r="AW230" i="2"/>
  <c r="AV230" i="2"/>
  <c r="AH230" i="2"/>
  <c r="AG230" i="2"/>
  <c r="S230" i="2"/>
  <c r="R230" i="2"/>
  <c r="D230" i="2"/>
  <c r="C230" i="2"/>
  <c r="BL229" i="2"/>
  <c r="BK229" i="2"/>
  <c r="AW229" i="2"/>
  <c r="AV229" i="2"/>
  <c r="AH229" i="2"/>
  <c r="AG229" i="2"/>
  <c r="S229" i="2"/>
  <c r="R229" i="2"/>
  <c r="D229" i="2"/>
  <c r="C229" i="2"/>
  <c r="BL228" i="2"/>
  <c r="BK228" i="2"/>
  <c r="AW228" i="2"/>
  <c r="AV228" i="2"/>
  <c r="AH228" i="2"/>
  <c r="AG228" i="2"/>
  <c r="S228" i="2"/>
  <c r="R228" i="2"/>
  <c r="D228" i="2"/>
  <c r="C228" i="2"/>
  <c r="BL227" i="2"/>
  <c r="BK227" i="2"/>
  <c r="AW227" i="2"/>
  <c r="AV227" i="2"/>
  <c r="AH227" i="2"/>
  <c r="AG227" i="2"/>
  <c r="S227" i="2"/>
  <c r="R227" i="2"/>
  <c r="D227" i="2"/>
  <c r="C227" i="2"/>
  <c r="BL226" i="2"/>
  <c r="BK226" i="2"/>
  <c r="AW226" i="2"/>
  <c r="AV226" i="2"/>
  <c r="AH226" i="2"/>
  <c r="AG226" i="2"/>
  <c r="S226" i="2"/>
  <c r="R226" i="2"/>
  <c r="D226" i="2"/>
  <c r="C226" i="2"/>
  <c r="BL225" i="2"/>
  <c r="BK225" i="2"/>
  <c r="AW225" i="2"/>
  <c r="AV225" i="2"/>
  <c r="AH225" i="2"/>
  <c r="AG225" i="2"/>
  <c r="S225" i="2"/>
  <c r="R225" i="2"/>
  <c r="D225" i="2"/>
  <c r="C225" i="2"/>
  <c r="BL224" i="2"/>
  <c r="BK224" i="2"/>
  <c r="AW224" i="2"/>
  <c r="AV224" i="2"/>
  <c r="AH224" i="2"/>
  <c r="AG224" i="2"/>
  <c r="S224" i="2"/>
  <c r="R224" i="2"/>
  <c r="D224" i="2"/>
  <c r="C224" i="2"/>
  <c r="BL223" i="2"/>
  <c r="BK223" i="2"/>
  <c r="AW223" i="2"/>
  <c r="AV223" i="2"/>
  <c r="AH223" i="2"/>
  <c r="AG223" i="2"/>
  <c r="S223" i="2"/>
  <c r="R223" i="2"/>
  <c r="D223" i="2"/>
  <c r="C223" i="2"/>
  <c r="BL222" i="2"/>
  <c r="BK222" i="2"/>
  <c r="AW222" i="2"/>
  <c r="AV222" i="2"/>
  <c r="AH222" i="2"/>
  <c r="AG222" i="2"/>
  <c r="S222" i="2"/>
  <c r="R222" i="2"/>
  <c r="D222" i="2"/>
  <c r="C222" i="2"/>
  <c r="BL221" i="2"/>
  <c r="BK221" i="2"/>
  <c r="AW221" i="2"/>
  <c r="AV221" i="2"/>
  <c r="AH221" i="2"/>
  <c r="AG221" i="2"/>
  <c r="S221" i="2"/>
  <c r="R221" i="2"/>
  <c r="D221" i="2"/>
  <c r="C221" i="2"/>
  <c r="BL220" i="2"/>
  <c r="BK220" i="2"/>
  <c r="AW220" i="2"/>
  <c r="AV220" i="2"/>
  <c r="AH220" i="2"/>
  <c r="AG220" i="2"/>
  <c r="S220" i="2"/>
  <c r="R220" i="2"/>
  <c r="D220" i="2"/>
  <c r="C220" i="2"/>
  <c r="BL219" i="2"/>
  <c r="BK219" i="2"/>
  <c r="AW219" i="2"/>
  <c r="AV219" i="2"/>
  <c r="AH219" i="2"/>
  <c r="AG219" i="2"/>
  <c r="S219" i="2"/>
  <c r="R219" i="2"/>
  <c r="D219" i="2"/>
  <c r="C219" i="2"/>
  <c r="BL218" i="2"/>
  <c r="BK218" i="2"/>
  <c r="AW218" i="2"/>
  <c r="AV218" i="2"/>
  <c r="AH218" i="2"/>
  <c r="AG218" i="2"/>
  <c r="S218" i="2"/>
  <c r="R218" i="2"/>
  <c r="D218" i="2"/>
  <c r="C218" i="2"/>
  <c r="BL217" i="2"/>
  <c r="BK217" i="2"/>
  <c r="AW217" i="2"/>
  <c r="AV217" i="2"/>
  <c r="AH217" i="2"/>
  <c r="AG217" i="2"/>
  <c r="S217" i="2"/>
  <c r="R217" i="2"/>
  <c r="D217" i="2"/>
  <c r="C217" i="2"/>
  <c r="BU210" i="2"/>
  <c r="BV210" i="2" s="1"/>
  <c r="BW210" i="2" s="1"/>
  <c r="BN210" i="2"/>
  <c r="BO210" i="2" s="1"/>
  <c r="BP210" i="2" s="1"/>
  <c r="BQ210" i="2" s="1"/>
  <c r="BR210" i="2" s="1"/>
  <c r="BS210" i="2" s="1"/>
  <c r="BT210" i="2" s="1"/>
  <c r="BB210" i="2"/>
  <c r="BC210" i="2" s="1"/>
  <c r="BD210" i="2" s="1"/>
  <c r="BE210" i="2" s="1"/>
  <c r="BF210" i="2" s="1"/>
  <c r="BG210" i="2" s="1"/>
  <c r="BH210" i="2" s="1"/>
  <c r="AY210" i="2"/>
  <c r="AZ210" i="2" s="1"/>
  <c r="BA210" i="2" s="1"/>
  <c r="AJ210" i="2"/>
  <c r="AK210" i="2" s="1"/>
  <c r="AL210" i="2" s="1"/>
  <c r="AM210" i="2" s="1"/>
  <c r="AN210" i="2" s="1"/>
  <c r="AO210" i="2" s="1"/>
  <c r="AP210" i="2" s="1"/>
  <c r="AQ210" i="2" s="1"/>
  <c r="AR210" i="2" s="1"/>
  <c r="AS210" i="2" s="1"/>
  <c r="X210" i="2"/>
  <c r="Y210" i="2" s="1"/>
  <c r="Z210" i="2" s="1"/>
  <c r="AA210" i="2" s="1"/>
  <c r="AB210" i="2" s="1"/>
  <c r="AC210" i="2" s="1"/>
  <c r="AD210" i="2" s="1"/>
  <c r="U210" i="2"/>
  <c r="V210" i="2" s="1"/>
  <c r="W210" i="2" s="1"/>
  <c r="M210" i="2"/>
  <c r="N210" i="2" s="1"/>
  <c r="O210" i="2" s="1"/>
  <c r="F210" i="2"/>
  <c r="G210" i="2" s="1"/>
  <c r="H210" i="2" s="1"/>
  <c r="I210" i="2" s="1"/>
  <c r="J210" i="2" s="1"/>
  <c r="K210" i="2" s="1"/>
  <c r="L210" i="2" s="1"/>
  <c r="BL207" i="2"/>
  <c r="BK207" i="2"/>
  <c r="AW207" i="2"/>
  <c r="AV207" i="2"/>
  <c r="AH207" i="2"/>
  <c r="AG207" i="2"/>
  <c r="S207" i="2"/>
  <c r="R207" i="2"/>
  <c r="D207" i="2"/>
  <c r="C207" i="2"/>
  <c r="BL206" i="2"/>
  <c r="BK206" i="2"/>
  <c r="AW206" i="2"/>
  <c r="AV206" i="2"/>
  <c r="AH206" i="2"/>
  <c r="AG206" i="2"/>
  <c r="S206" i="2"/>
  <c r="R206" i="2"/>
  <c r="D206" i="2"/>
  <c r="C206" i="2"/>
  <c r="BL205" i="2"/>
  <c r="BK205" i="2"/>
  <c r="AW205" i="2"/>
  <c r="AV205" i="2"/>
  <c r="AH205" i="2"/>
  <c r="AG205" i="2"/>
  <c r="S205" i="2"/>
  <c r="R205" i="2"/>
  <c r="D205" i="2"/>
  <c r="C205" i="2"/>
  <c r="BL204" i="2"/>
  <c r="BK204" i="2"/>
  <c r="AW204" i="2"/>
  <c r="AV204" i="2"/>
  <c r="AH204" i="2"/>
  <c r="AG204" i="2"/>
  <c r="S204" i="2"/>
  <c r="R204" i="2"/>
  <c r="D204" i="2"/>
  <c r="C204" i="2"/>
  <c r="BL203" i="2"/>
  <c r="BK203" i="2"/>
  <c r="AW203" i="2"/>
  <c r="AV203" i="2"/>
  <c r="AH203" i="2"/>
  <c r="AG203" i="2"/>
  <c r="S203" i="2"/>
  <c r="R203" i="2"/>
  <c r="D203" i="2"/>
  <c r="C203" i="2"/>
  <c r="BL202" i="2"/>
  <c r="BK202" i="2"/>
  <c r="AW202" i="2"/>
  <c r="AV202" i="2"/>
  <c r="AH202" i="2"/>
  <c r="AG202" i="2"/>
  <c r="S202" i="2"/>
  <c r="R202" i="2"/>
  <c r="D202" i="2"/>
  <c r="C202" i="2"/>
  <c r="BL201" i="2"/>
  <c r="BK201" i="2"/>
  <c r="AW201" i="2"/>
  <c r="AV201" i="2"/>
  <c r="AH201" i="2"/>
  <c r="AG201" i="2"/>
  <c r="S201" i="2"/>
  <c r="R201" i="2"/>
  <c r="D201" i="2"/>
  <c r="C201" i="2"/>
  <c r="BL200" i="2"/>
  <c r="BK200" i="2"/>
  <c r="AW200" i="2"/>
  <c r="AV200" i="2"/>
  <c r="AH200" i="2"/>
  <c r="AG200" i="2"/>
  <c r="S200" i="2"/>
  <c r="R200" i="2"/>
  <c r="D200" i="2"/>
  <c r="C200" i="2"/>
  <c r="BL199" i="2"/>
  <c r="BK199" i="2"/>
  <c r="AW199" i="2"/>
  <c r="AV199" i="2"/>
  <c r="AH199" i="2"/>
  <c r="AG199" i="2"/>
  <c r="S199" i="2"/>
  <c r="R199" i="2"/>
  <c r="D199" i="2"/>
  <c r="C199" i="2"/>
  <c r="BL198" i="2"/>
  <c r="BK198" i="2"/>
  <c r="AW198" i="2"/>
  <c r="AV198" i="2"/>
  <c r="AH198" i="2"/>
  <c r="AG198" i="2"/>
  <c r="S198" i="2"/>
  <c r="R198" i="2"/>
  <c r="D198" i="2"/>
  <c r="C198" i="2"/>
  <c r="BL197" i="2"/>
  <c r="BK197" i="2"/>
  <c r="AW197" i="2"/>
  <c r="AV197" i="2"/>
  <c r="AH197" i="2"/>
  <c r="AG197" i="2"/>
  <c r="S197" i="2"/>
  <c r="R197" i="2"/>
  <c r="D197" i="2"/>
  <c r="C197" i="2"/>
  <c r="BL196" i="2"/>
  <c r="BK196" i="2"/>
  <c r="AW196" i="2"/>
  <c r="AV196" i="2"/>
  <c r="AH196" i="2"/>
  <c r="AG196" i="2"/>
  <c r="S196" i="2"/>
  <c r="R196" i="2"/>
  <c r="D196" i="2"/>
  <c r="C196" i="2"/>
  <c r="BL195" i="2"/>
  <c r="BK195" i="2"/>
  <c r="AW195" i="2"/>
  <c r="AV195" i="2"/>
  <c r="AH195" i="2"/>
  <c r="AG195" i="2"/>
  <c r="S195" i="2"/>
  <c r="R195" i="2"/>
  <c r="D195" i="2"/>
  <c r="C195" i="2"/>
  <c r="BL194" i="2"/>
  <c r="BK194" i="2"/>
  <c r="AW194" i="2"/>
  <c r="AV194" i="2"/>
  <c r="AH194" i="2"/>
  <c r="AG194" i="2"/>
  <c r="S194" i="2"/>
  <c r="R194" i="2"/>
  <c r="D194" i="2"/>
  <c r="C194" i="2"/>
  <c r="BL193" i="2"/>
  <c r="BK193" i="2"/>
  <c r="AW193" i="2"/>
  <c r="AV193" i="2"/>
  <c r="AH193" i="2"/>
  <c r="AG193" i="2"/>
  <c r="S193" i="2"/>
  <c r="R193" i="2"/>
  <c r="D193" i="2"/>
  <c r="C193" i="2"/>
  <c r="BL192" i="2"/>
  <c r="BK192" i="2"/>
  <c r="AW192" i="2"/>
  <c r="AV192" i="2"/>
  <c r="AH192" i="2"/>
  <c r="AG192" i="2"/>
  <c r="S192" i="2"/>
  <c r="R192" i="2"/>
  <c r="D192" i="2"/>
  <c r="C192" i="2"/>
  <c r="BP185" i="2"/>
  <c r="BQ185" i="2" s="1"/>
  <c r="BR185" i="2" s="1"/>
  <c r="BS185" i="2" s="1"/>
  <c r="BT185" i="2" s="1"/>
  <c r="BU185" i="2" s="1"/>
  <c r="BV185" i="2" s="1"/>
  <c r="BW185" i="2" s="1"/>
  <c r="BN185" i="2"/>
  <c r="BO185" i="2" s="1"/>
  <c r="BE185" i="2"/>
  <c r="BF185" i="2" s="1"/>
  <c r="BG185" i="2" s="1"/>
  <c r="BH185" i="2" s="1"/>
  <c r="BA185" i="2"/>
  <c r="BB185" i="2" s="1"/>
  <c r="BC185" i="2" s="1"/>
  <c r="BD185" i="2" s="1"/>
  <c r="AY185" i="2"/>
  <c r="AZ185" i="2" s="1"/>
  <c r="AP185" i="2"/>
  <c r="AQ185" i="2" s="1"/>
  <c r="AR185" i="2" s="1"/>
  <c r="AS185" i="2" s="1"/>
  <c r="AL185" i="2"/>
  <c r="AM185" i="2" s="1"/>
  <c r="AN185" i="2" s="1"/>
  <c r="AO185" i="2" s="1"/>
  <c r="AJ185" i="2"/>
  <c r="AK185" i="2" s="1"/>
  <c r="W185" i="2"/>
  <c r="X185" i="2" s="1"/>
  <c r="Y185" i="2" s="1"/>
  <c r="Z185" i="2" s="1"/>
  <c r="AA185" i="2" s="1"/>
  <c r="AB185" i="2" s="1"/>
  <c r="AC185" i="2" s="1"/>
  <c r="AD185" i="2" s="1"/>
  <c r="U185" i="2"/>
  <c r="V185" i="2" s="1"/>
  <c r="H185" i="2"/>
  <c r="I185" i="2" s="1"/>
  <c r="J185" i="2" s="1"/>
  <c r="K185" i="2" s="1"/>
  <c r="L185" i="2" s="1"/>
  <c r="M185" i="2" s="1"/>
  <c r="N185" i="2" s="1"/>
  <c r="O185" i="2" s="1"/>
  <c r="F185" i="2"/>
  <c r="G185" i="2" s="1"/>
  <c r="BL182" i="2"/>
  <c r="BK182" i="2"/>
  <c r="AW182" i="2"/>
  <c r="AV182" i="2"/>
  <c r="AH182" i="2"/>
  <c r="AG182" i="2"/>
  <c r="S182" i="2"/>
  <c r="R182" i="2"/>
  <c r="D182" i="2"/>
  <c r="C182" i="2"/>
  <c r="BL181" i="2"/>
  <c r="BK181" i="2"/>
  <c r="AW181" i="2"/>
  <c r="AV181" i="2"/>
  <c r="AH181" i="2"/>
  <c r="AG181" i="2"/>
  <c r="S181" i="2"/>
  <c r="R181" i="2"/>
  <c r="D181" i="2"/>
  <c r="C181" i="2"/>
  <c r="BL180" i="2"/>
  <c r="BK180" i="2"/>
  <c r="AW180" i="2"/>
  <c r="AV180" i="2"/>
  <c r="AH180" i="2"/>
  <c r="AG180" i="2"/>
  <c r="S180" i="2"/>
  <c r="R180" i="2"/>
  <c r="D180" i="2"/>
  <c r="C180" i="2"/>
  <c r="BL179" i="2"/>
  <c r="BK179" i="2"/>
  <c r="AW179" i="2"/>
  <c r="AV179" i="2"/>
  <c r="AH179" i="2"/>
  <c r="AG179" i="2"/>
  <c r="S179" i="2"/>
  <c r="R179" i="2"/>
  <c r="D179" i="2"/>
  <c r="C179" i="2"/>
  <c r="BL178" i="2"/>
  <c r="BK178" i="2"/>
  <c r="AW178" i="2"/>
  <c r="AV178" i="2"/>
  <c r="AH178" i="2"/>
  <c r="AG178" i="2"/>
  <c r="S178" i="2"/>
  <c r="R178" i="2"/>
  <c r="D178" i="2"/>
  <c r="C178" i="2"/>
  <c r="BL177" i="2"/>
  <c r="BK177" i="2"/>
  <c r="AW177" i="2"/>
  <c r="AV177" i="2"/>
  <c r="AH177" i="2"/>
  <c r="AG177" i="2"/>
  <c r="S177" i="2"/>
  <c r="R177" i="2"/>
  <c r="D177" i="2"/>
  <c r="C177" i="2"/>
  <c r="BL176" i="2"/>
  <c r="BK176" i="2"/>
  <c r="AW176" i="2"/>
  <c r="AV176" i="2"/>
  <c r="AH176" i="2"/>
  <c r="AG176" i="2"/>
  <c r="S176" i="2"/>
  <c r="R176" i="2"/>
  <c r="D176" i="2"/>
  <c r="C176" i="2"/>
  <c r="BL175" i="2"/>
  <c r="BK175" i="2"/>
  <c r="AW175" i="2"/>
  <c r="AV175" i="2"/>
  <c r="AH175" i="2"/>
  <c r="AG175" i="2"/>
  <c r="S175" i="2"/>
  <c r="R175" i="2"/>
  <c r="D175" i="2"/>
  <c r="C175" i="2"/>
  <c r="BL174" i="2"/>
  <c r="BK174" i="2"/>
  <c r="AW174" i="2"/>
  <c r="AV174" i="2"/>
  <c r="AH174" i="2"/>
  <c r="AG174" i="2"/>
  <c r="S174" i="2"/>
  <c r="R174" i="2"/>
  <c r="D174" i="2"/>
  <c r="C174" i="2"/>
  <c r="BL173" i="2"/>
  <c r="BK173" i="2"/>
  <c r="AW173" i="2"/>
  <c r="AV173" i="2"/>
  <c r="AH173" i="2"/>
  <c r="AG173" i="2"/>
  <c r="S173" i="2"/>
  <c r="R173" i="2"/>
  <c r="D173" i="2"/>
  <c r="C173" i="2"/>
  <c r="BL172" i="2"/>
  <c r="BK172" i="2"/>
  <c r="AW172" i="2"/>
  <c r="AV172" i="2"/>
  <c r="AH172" i="2"/>
  <c r="AG172" i="2"/>
  <c r="S172" i="2"/>
  <c r="R172" i="2"/>
  <c r="D172" i="2"/>
  <c r="C172" i="2"/>
  <c r="BL171" i="2"/>
  <c r="BK171" i="2"/>
  <c r="AW171" i="2"/>
  <c r="AV171" i="2"/>
  <c r="AH171" i="2"/>
  <c r="AG171" i="2"/>
  <c r="S171" i="2"/>
  <c r="R171" i="2"/>
  <c r="D171" i="2"/>
  <c r="C171" i="2"/>
  <c r="BL170" i="2"/>
  <c r="BK170" i="2"/>
  <c r="AW170" i="2"/>
  <c r="AV170" i="2"/>
  <c r="AH170" i="2"/>
  <c r="AG170" i="2"/>
  <c r="S170" i="2"/>
  <c r="R170" i="2"/>
  <c r="D170" i="2"/>
  <c r="C170" i="2"/>
  <c r="BL169" i="2"/>
  <c r="BK169" i="2"/>
  <c r="AW169" i="2"/>
  <c r="AV169" i="2"/>
  <c r="AH169" i="2"/>
  <c r="AG169" i="2"/>
  <c r="S169" i="2"/>
  <c r="R169" i="2"/>
  <c r="D169" i="2"/>
  <c r="C169" i="2"/>
  <c r="BL168" i="2"/>
  <c r="BK168" i="2"/>
  <c r="AW168" i="2"/>
  <c r="AV168" i="2"/>
  <c r="AH168" i="2"/>
  <c r="AG168" i="2"/>
  <c r="S168" i="2"/>
  <c r="R168" i="2"/>
  <c r="D168" i="2"/>
  <c r="C168" i="2"/>
  <c r="BL167" i="2"/>
  <c r="BK167" i="2"/>
  <c r="AW167" i="2"/>
  <c r="AV167" i="2"/>
  <c r="AH167" i="2"/>
  <c r="AG167" i="2"/>
  <c r="S167" i="2"/>
  <c r="R167" i="2"/>
  <c r="D167" i="2"/>
  <c r="C167" i="2"/>
  <c r="BS160" i="2"/>
  <c r="BT160" i="2" s="1"/>
  <c r="BU160" i="2" s="1"/>
  <c r="BV160" i="2" s="1"/>
  <c r="BW160" i="2" s="1"/>
  <c r="BP160" i="2"/>
  <c r="BQ160" i="2" s="1"/>
  <c r="BR160" i="2" s="1"/>
  <c r="BO160" i="2"/>
  <c r="BN160" i="2"/>
  <c r="BD160" i="2"/>
  <c r="BE160" i="2" s="1"/>
  <c r="BF160" i="2" s="1"/>
  <c r="BG160" i="2" s="1"/>
  <c r="BH160" i="2" s="1"/>
  <c r="BA160" i="2"/>
  <c r="BB160" i="2" s="1"/>
  <c r="BC160" i="2" s="1"/>
  <c r="AZ160" i="2"/>
  <c r="AY160" i="2"/>
  <c r="AK160" i="2"/>
  <c r="AL160" i="2" s="1"/>
  <c r="AM160" i="2" s="1"/>
  <c r="AN160" i="2" s="1"/>
  <c r="AO160" i="2" s="1"/>
  <c r="AP160" i="2" s="1"/>
  <c r="AQ160" i="2" s="1"/>
  <c r="AR160" i="2" s="1"/>
  <c r="AS160" i="2" s="1"/>
  <c r="AJ160" i="2"/>
  <c r="V160" i="2"/>
  <c r="W160" i="2" s="1"/>
  <c r="X160" i="2" s="1"/>
  <c r="Y160" i="2" s="1"/>
  <c r="Z160" i="2" s="1"/>
  <c r="AA160" i="2" s="1"/>
  <c r="AB160" i="2" s="1"/>
  <c r="AC160" i="2" s="1"/>
  <c r="AD160" i="2" s="1"/>
  <c r="U160" i="2"/>
  <c r="L160" i="2"/>
  <c r="M160" i="2" s="1"/>
  <c r="N160" i="2" s="1"/>
  <c r="O160" i="2" s="1"/>
  <c r="K160" i="2"/>
  <c r="H160" i="2"/>
  <c r="I160" i="2" s="1"/>
  <c r="J160" i="2" s="1"/>
  <c r="G160" i="2"/>
  <c r="F160" i="2"/>
  <c r="BL157" i="2"/>
  <c r="BK157" i="2"/>
  <c r="AW157" i="2"/>
  <c r="AV157" i="2"/>
  <c r="AH157" i="2"/>
  <c r="AG157" i="2"/>
  <c r="S157" i="2"/>
  <c r="R157" i="2"/>
  <c r="D157" i="2"/>
  <c r="C157" i="2"/>
  <c r="BL156" i="2"/>
  <c r="BK156" i="2"/>
  <c r="AW156" i="2"/>
  <c r="AV156" i="2"/>
  <c r="AH156" i="2"/>
  <c r="AG156" i="2"/>
  <c r="S156" i="2"/>
  <c r="R156" i="2"/>
  <c r="D156" i="2"/>
  <c r="C156" i="2"/>
  <c r="BL155" i="2"/>
  <c r="BK155" i="2"/>
  <c r="AW155" i="2"/>
  <c r="AV155" i="2"/>
  <c r="AH155" i="2"/>
  <c r="AG155" i="2"/>
  <c r="S155" i="2"/>
  <c r="R155" i="2"/>
  <c r="D155" i="2"/>
  <c r="C155" i="2"/>
  <c r="BL154" i="2"/>
  <c r="BK154" i="2"/>
  <c r="AW154" i="2"/>
  <c r="AV154" i="2"/>
  <c r="AH154" i="2"/>
  <c r="AG154" i="2"/>
  <c r="S154" i="2"/>
  <c r="R154" i="2"/>
  <c r="D154" i="2"/>
  <c r="C154" i="2"/>
  <c r="BL153" i="2"/>
  <c r="BK153" i="2"/>
  <c r="AW153" i="2"/>
  <c r="AV153" i="2"/>
  <c r="AH153" i="2"/>
  <c r="AG153" i="2"/>
  <c r="S153" i="2"/>
  <c r="R153" i="2"/>
  <c r="D153" i="2"/>
  <c r="C153" i="2"/>
  <c r="BL152" i="2"/>
  <c r="BK152" i="2"/>
  <c r="AW152" i="2"/>
  <c r="AV152" i="2"/>
  <c r="AH152" i="2"/>
  <c r="AG152" i="2"/>
  <c r="S152" i="2"/>
  <c r="R152" i="2"/>
  <c r="D152" i="2"/>
  <c r="C152" i="2"/>
  <c r="BL151" i="2"/>
  <c r="BK151" i="2"/>
  <c r="AW151" i="2"/>
  <c r="AV151" i="2"/>
  <c r="AH151" i="2"/>
  <c r="AG151" i="2"/>
  <c r="S151" i="2"/>
  <c r="R151" i="2"/>
  <c r="D151" i="2"/>
  <c r="C151" i="2"/>
  <c r="BL150" i="2"/>
  <c r="BK150" i="2"/>
  <c r="AW150" i="2"/>
  <c r="AV150" i="2"/>
  <c r="AH150" i="2"/>
  <c r="AG150" i="2"/>
  <c r="S150" i="2"/>
  <c r="R150" i="2"/>
  <c r="D150" i="2"/>
  <c r="C150" i="2"/>
  <c r="BL149" i="2"/>
  <c r="BK149" i="2"/>
  <c r="AW149" i="2"/>
  <c r="AV149" i="2"/>
  <c r="AH149" i="2"/>
  <c r="AG149" i="2"/>
  <c r="S149" i="2"/>
  <c r="R149" i="2"/>
  <c r="E149" i="2"/>
  <c r="E174" i="2" s="1"/>
  <c r="E199" i="2" s="1"/>
  <c r="E224" i="2" s="1"/>
  <c r="E249" i="2" s="1"/>
  <c r="E274" i="2" s="1"/>
  <c r="D149" i="2"/>
  <c r="C149" i="2"/>
  <c r="BL148" i="2"/>
  <c r="BK148" i="2"/>
  <c r="AW148" i="2"/>
  <c r="AV148" i="2"/>
  <c r="AH148" i="2"/>
  <c r="AG148" i="2"/>
  <c r="S148" i="2"/>
  <c r="R148" i="2"/>
  <c r="D148" i="2"/>
  <c r="C148" i="2"/>
  <c r="BL147" i="2"/>
  <c r="BK147" i="2"/>
  <c r="AW147" i="2"/>
  <c r="AV147" i="2"/>
  <c r="AH147" i="2"/>
  <c r="AG147" i="2"/>
  <c r="S147" i="2"/>
  <c r="R147" i="2"/>
  <c r="D147" i="2"/>
  <c r="C147" i="2"/>
  <c r="BL146" i="2"/>
  <c r="BK146" i="2"/>
  <c r="AW146" i="2"/>
  <c r="AV146" i="2"/>
  <c r="AH146" i="2"/>
  <c r="AG146" i="2"/>
  <c r="S146" i="2"/>
  <c r="R146" i="2"/>
  <c r="D146" i="2"/>
  <c r="C146" i="2"/>
  <c r="BL145" i="2"/>
  <c r="BK145" i="2"/>
  <c r="AW145" i="2"/>
  <c r="AV145" i="2"/>
  <c r="AH145" i="2"/>
  <c r="AG145" i="2"/>
  <c r="S145" i="2"/>
  <c r="R145" i="2"/>
  <c r="D145" i="2"/>
  <c r="C145" i="2"/>
  <c r="BL144" i="2"/>
  <c r="BK144" i="2"/>
  <c r="AW144" i="2"/>
  <c r="AV144" i="2"/>
  <c r="AH144" i="2"/>
  <c r="AG144" i="2"/>
  <c r="S144" i="2"/>
  <c r="R144" i="2"/>
  <c r="D144" i="2"/>
  <c r="C144" i="2"/>
  <c r="BL143" i="2"/>
  <c r="BK143" i="2"/>
  <c r="AW143" i="2"/>
  <c r="AV143" i="2"/>
  <c r="AH143" i="2"/>
  <c r="AG143" i="2"/>
  <c r="S143" i="2"/>
  <c r="R143" i="2"/>
  <c r="D143" i="2"/>
  <c r="C143" i="2"/>
  <c r="BL142" i="2"/>
  <c r="BK142" i="2"/>
  <c r="AW142" i="2"/>
  <c r="AV142" i="2"/>
  <c r="AH142" i="2"/>
  <c r="AG142" i="2"/>
  <c r="S142" i="2"/>
  <c r="R142" i="2"/>
  <c r="D142" i="2"/>
  <c r="C142" i="2"/>
  <c r="AF137" i="2"/>
  <c r="AF162" i="2" s="1"/>
  <c r="AF187" i="2" s="1"/>
  <c r="AF212" i="2" s="1"/>
  <c r="AF237" i="2" s="1"/>
  <c r="AF262" i="2" s="1"/>
  <c r="X136" i="2"/>
  <c r="X161" i="2" s="1"/>
  <c r="X186" i="2" s="1"/>
  <c r="X211" i="2" s="1"/>
  <c r="X236" i="2" s="1"/>
  <c r="X261" i="2" s="1"/>
  <c r="BQ135" i="2"/>
  <c r="BR135" i="2" s="1"/>
  <c r="BS135" i="2" s="1"/>
  <c r="BT135" i="2" s="1"/>
  <c r="BU135" i="2" s="1"/>
  <c r="BV135" i="2" s="1"/>
  <c r="BW135" i="2" s="1"/>
  <c r="BP135" i="2"/>
  <c r="BN135" i="2"/>
  <c r="BO135" i="2" s="1"/>
  <c r="AY135" i="2"/>
  <c r="AZ135" i="2" s="1"/>
  <c r="BA135" i="2" s="1"/>
  <c r="BB135" i="2" s="1"/>
  <c r="BC135" i="2" s="1"/>
  <c r="BD135" i="2" s="1"/>
  <c r="BE135" i="2" s="1"/>
  <c r="BF135" i="2" s="1"/>
  <c r="BG135" i="2" s="1"/>
  <c r="BH135" i="2" s="1"/>
  <c r="AQ135" i="2"/>
  <c r="AR135" i="2" s="1"/>
  <c r="AS135" i="2" s="1"/>
  <c r="AP135" i="2"/>
  <c r="AJ135" i="2"/>
  <c r="AK135" i="2" s="1"/>
  <c r="AL135" i="2" s="1"/>
  <c r="AM135" i="2" s="1"/>
  <c r="AN135" i="2" s="1"/>
  <c r="AO135" i="2" s="1"/>
  <c r="AA135" i="2"/>
  <c r="AB135" i="2" s="1"/>
  <c r="AC135" i="2" s="1"/>
  <c r="AD135" i="2" s="1"/>
  <c r="X135" i="2"/>
  <c r="Y135" i="2" s="1"/>
  <c r="Z135" i="2" s="1"/>
  <c r="W135" i="2"/>
  <c r="U135" i="2"/>
  <c r="V135" i="2" s="1"/>
  <c r="H135" i="2"/>
  <c r="I135" i="2" s="1"/>
  <c r="J135" i="2" s="1"/>
  <c r="K135" i="2" s="1"/>
  <c r="L135" i="2" s="1"/>
  <c r="M135" i="2" s="1"/>
  <c r="N135" i="2" s="1"/>
  <c r="O135" i="2" s="1"/>
  <c r="F135" i="2"/>
  <c r="G135" i="2" s="1"/>
  <c r="BL132" i="2"/>
  <c r="BK132" i="2"/>
  <c r="AW132" i="2"/>
  <c r="AV132" i="2"/>
  <c r="AH132" i="2"/>
  <c r="AG132" i="2"/>
  <c r="S132" i="2"/>
  <c r="R132" i="2"/>
  <c r="E132" i="2"/>
  <c r="E157" i="2" s="1"/>
  <c r="E182" i="2" s="1"/>
  <c r="E207" i="2" s="1"/>
  <c r="E232" i="2" s="1"/>
  <c r="E257" i="2" s="1"/>
  <c r="E282" i="2" s="1"/>
  <c r="D132" i="2"/>
  <c r="C132" i="2"/>
  <c r="BL131" i="2"/>
  <c r="BK131" i="2"/>
  <c r="AW131" i="2"/>
  <c r="AV131" i="2"/>
  <c r="AH131" i="2"/>
  <c r="AG131" i="2"/>
  <c r="S131" i="2"/>
  <c r="R131" i="2"/>
  <c r="D131" i="2"/>
  <c r="C131" i="2"/>
  <c r="BL130" i="2"/>
  <c r="BK130" i="2"/>
  <c r="AW130" i="2"/>
  <c r="AV130" i="2"/>
  <c r="AH130" i="2"/>
  <c r="AG130" i="2"/>
  <c r="S130" i="2"/>
  <c r="R130" i="2"/>
  <c r="D130" i="2"/>
  <c r="C130" i="2"/>
  <c r="BL129" i="2"/>
  <c r="BK129" i="2"/>
  <c r="AW129" i="2"/>
  <c r="AV129" i="2"/>
  <c r="AH129" i="2"/>
  <c r="AG129" i="2"/>
  <c r="S129" i="2"/>
  <c r="R129" i="2"/>
  <c r="D129" i="2"/>
  <c r="C129" i="2"/>
  <c r="BL128" i="2"/>
  <c r="BK128" i="2"/>
  <c r="AW128" i="2"/>
  <c r="AV128" i="2"/>
  <c r="AH128" i="2"/>
  <c r="AG128" i="2"/>
  <c r="S128" i="2"/>
  <c r="R128" i="2"/>
  <c r="D128" i="2"/>
  <c r="C128" i="2"/>
  <c r="BL127" i="2"/>
  <c r="BK127" i="2"/>
  <c r="AW127" i="2"/>
  <c r="AV127" i="2"/>
  <c r="AH127" i="2"/>
  <c r="AG127" i="2"/>
  <c r="S127" i="2"/>
  <c r="R127" i="2"/>
  <c r="D127" i="2"/>
  <c r="C127" i="2"/>
  <c r="BL126" i="2"/>
  <c r="BK126" i="2"/>
  <c r="AW126" i="2"/>
  <c r="AV126" i="2"/>
  <c r="AH126" i="2"/>
  <c r="AG126" i="2"/>
  <c r="S126" i="2"/>
  <c r="R126" i="2"/>
  <c r="D126" i="2"/>
  <c r="C126" i="2"/>
  <c r="BL125" i="2"/>
  <c r="BK125" i="2"/>
  <c r="AW125" i="2"/>
  <c r="AV125" i="2"/>
  <c r="AH125" i="2"/>
  <c r="AG125" i="2"/>
  <c r="S125" i="2"/>
  <c r="R125" i="2"/>
  <c r="D125" i="2"/>
  <c r="C125" i="2"/>
  <c r="BL124" i="2"/>
  <c r="BK124" i="2"/>
  <c r="AW124" i="2"/>
  <c r="AV124" i="2"/>
  <c r="AH124" i="2"/>
  <c r="AG124" i="2"/>
  <c r="S124" i="2"/>
  <c r="R124" i="2"/>
  <c r="D124" i="2"/>
  <c r="C124" i="2"/>
  <c r="BL123" i="2"/>
  <c r="BK123" i="2"/>
  <c r="AW123" i="2"/>
  <c r="AV123" i="2"/>
  <c r="AH123" i="2"/>
  <c r="AG123" i="2"/>
  <c r="S123" i="2"/>
  <c r="R123" i="2"/>
  <c r="D123" i="2"/>
  <c r="C123" i="2"/>
  <c r="BL122" i="2"/>
  <c r="BK122" i="2"/>
  <c r="AW122" i="2"/>
  <c r="AV122" i="2"/>
  <c r="AH122" i="2"/>
  <c r="AG122" i="2"/>
  <c r="S122" i="2"/>
  <c r="R122" i="2"/>
  <c r="D122" i="2"/>
  <c r="C122" i="2"/>
  <c r="BL121" i="2"/>
  <c r="BK121" i="2"/>
  <c r="AW121" i="2"/>
  <c r="AV121" i="2"/>
  <c r="AH121" i="2"/>
  <c r="AG121" i="2"/>
  <c r="S121" i="2"/>
  <c r="R121" i="2"/>
  <c r="D121" i="2"/>
  <c r="C121" i="2"/>
  <c r="BL120" i="2"/>
  <c r="BK120" i="2"/>
  <c r="AW120" i="2"/>
  <c r="AV120" i="2"/>
  <c r="AH120" i="2"/>
  <c r="AG120" i="2"/>
  <c r="S120" i="2"/>
  <c r="R120" i="2"/>
  <c r="D120" i="2"/>
  <c r="C120" i="2"/>
  <c r="BL119" i="2"/>
  <c r="BK119" i="2"/>
  <c r="AW119" i="2"/>
  <c r="AV119" i="2"/>
  <c r="AH119" i="2"/>
  <c r="AG119" i="2"/>
  <c r="S119" i="2"/>
  <c r="R119" i="2"/>
  <c r="D119" i="2"/>
  <c r="C119" i="2"/>
  <c r="BL118" i="2"/>
  <c r="BK118" i="2"/>
  <c r="AW118" i="2"/>
  <c r="AV118" i="2"/>
  <c r="AH118" i="2"/>
  <c r="AG118" i="2"/>
  <c r="S118" i="2"/>
  <c r="R118" i="2"/>
  <c r="D118" i="2"/>
  <c r="C118" i="2"/>
  <c r="BL117" i="2"/>
  <c r="BK117" i="2"/>
  <c r="AW117" i="2"/>
  <c r="AV117" i="2"/>
  <c r="AH117" i="2"/>
  <c r="AG117" i="2"/>
  <c r="S117" i="2"/>
  <c r="R117" i="2"/>
  <c r="D117" i="2"/>
  <c r="C117" i="2"/>
  <c r="F116" i="2"/>
  <c r="F141" i="2" s="1"/>
  <c r="F166" i="2" s="1"/>
  <c r="F191" i="2" s="1"/>
  <c r="F216" i="2" s="1"/>
  <c r="F241" i="2" s="1"/>
  <c r="F266" i="2" s="1"/>
  <c r="I111" i="2"/>
  <c r="I136" i="2" s="1"/>
  <c r="I161" i="2" s="1"/>
  <c r="I186" i="2" s="1"/>
  <c r="I211" i="2" s="1"/>
  <c r="I236" i="2" s="1"/>
  <c r="I261" i="2" s="1"/>
  <c r="F111" i="2"/>
  <c r="F136" i="2" s="1"/>
  <c r="F161" i="2" s="1"/>
  <c r="F186" i="2" s="1"/>
  <c r="F211" i="2" s="1"/>
  <c r="F236" i="2" s="1"/>
  <c r="F261" i="2" s="1"/>
  <c r="BU110" i="2"/>
  <c r="BV110" i="2" s="1"/>
  <c r="BW110" i="2" s="1"/>
  <c r="BR110" i="2"/>
  <c r="BS110" i="2" s="1"/>
  <c r="BT110" i="2" s="1"/>
  <c r="BQ110" i="2"/>
  <c r="BN110" i="2"/>
  <c r="BO110" i="2" s="1"/>
  <c r="BP110" i="2" s="1"/>
  <c r="AY110" i="2"/>
  <c r="AZ110" i="2" s="1"/>
  <c r="BA110" i="2" s="1"/>
  <c r="BB110" i="2" s="1"/>
  <c r="BC110" i="2" s="1"/>
  <c r="BD110" i="2" s="1"/>
  <c r="BE110" i="2" s="1"/>
  <c r="BF110" i="2" s="1"/>
  <c r="BG110" i="2" s="1"/>
  <c r="BH110" i="2" s="1"/>
  <c r="AQ110" i="2"/>
  <c r="AR110" i="2" s="1"/>
  <c r="AS110" i="2" s="1"/>
  <c r="AN110" i="2"/>
  <c r="AO110" i="2" s="1"/>
  <c r="AP110" i="2" s="1"/>
  <c r="AM110" i="2"/>
  <c r="AJ110" i="2"/>
  <c r="AK110" i="2" s="1"/>
  <c r="AL110" i="2" s="1"/>
  <c r="U110" i="2"/>
  <c r="V110" i="2" s="1"/>
  <c r="W110" i="2" s="1"/>
  <c r="X110" i="2" s="1"/>
  <c r="Y110" i="2" s="1"/>
  <c r="Z110" i="2" s="1"/>
  <c r="AA110" i="2" s="1"/>
  <c r="AB110" i="2" s="1"/>
  <c r="AC110" i="2" s="1"/>
  <c r="AD110" i="2" s="1"/>
  <c r="M110" i="2"/>
  <c r="N110" i="2" s="1"/>
  <c r="O110" i="2" s="1"/>
  <c r="J110" i="2"/>
  <c r="K110" i="2" s="1"/>
  <c r="L110" i="2" s="1"/>
  <c r="I110" i="2"/>
  <c r="F110" i="2"/>
  <c r="G110" i="2" s="1"/>
  <c r="H110" i="2" s="1"/>
  <c r="BL107" i="2"/>
  <c r="BK107" i="2"/>
  <c r="AW107" i="2"/>
  <c r="AV107" i="2"/>
  <c r="AH107" i="2"/>
  <c r="AG107" i="2"/>
  <c r="S107" i="2"/>
  <c r="R107" i="2"/>
  <c r="D107" i="2"/>
  <c r="C107" i="2"/>
  <c r="BL106" i="2"/>
  <c r="BK106" i="2"/>
  <c r="AW106" i="2"/>
  <c r="AV106" i="2"/>
  <c r="AH106" i="2"/>
  <c r="AG106" i="2"/>
  <c r="S106" i="2"/>
  <c r="R106" i="2"/>
  <c r="D106" i="2"/>
  <c r="C106" i="2"/>
  <c r="BL105" i="2"/>
  <c r="BK105" i="2"/>
  <c r="AW105" i="2"/>
  <c r="AV105" i="2"/>
  <c r="AH105" i="2"/>
  <c r="AG105" i="2"/>
  <c r="S105" i="2"/>
  <c r="R105" i="2"/>
  <c r="D105" i="2"/>
  <c r="C105" i="2"/>
  <c r="BL104" i="2"/>
  <c r="BK104" i="2"/>
  <c r="AW104" i="2"/>
  <c r="AV104" i="2"/>
  <c r="AH104" i="2"/>
  <c r="AG104" i="2"/>
  <c r="S104" i="2"/>
  <c r="R104" i="2"/>
  <c r="D104" i="2"/>
  <c r="C104" i="2"/>
  <c r="BL103" i="2"/>
  <c r="BK103" i="2"/>
  <c r="AW103" i="2"/>
  <c r="AV103" i="2"/>
  <c r="AH103" i="2"/>
  <c r="AG103" i="2"/>
  <c r="S103" i="2"/>
  <c r="R103" i="2"/>
  <c r="D103" i="2"/>
  <c r="C103" i="2"/>
  <c r="BL102" i="2"/>
  <c r="BK102" i="2"/>
  <c r="AW102" i="2"/>
  <c r="AV102" i="2"/>
  <c r="AH102" i="2"/>
  <c r="AG102" i="2"/>
  <c r="S102" i="2"/>
  <c r="R102" i="2"/>
  <c r="D102" i="2"/>
  <c r="C102" i="2"/>
  <c r="BL101" i="2"/>
  <c r="BK101" i="2"/>
  <c r="AW101" i="2"/>
  <c r="AV101" i="2"/>
  <c r="AH101" i="2"/>
  <c r="AG101" i="2"/>
  <c r="S101" i="2"/>
  <c r="R101" i="2"/>
  <c r="D101" i="2"/>
  <c r="C101" i="2"/>
  <c r="BL100" i="2"/>
  <c r="BK100" i="2"/>
  <c r="AW100" i="2"/>
  <c r="AV100" i="2"/>
  <c r="AH100" i="2"/>
  <c r="AG100" i="2"/>
  <c r="S100" i="2"/>
  <c r="R100" i="2"/>
  <c r="D100" i="2"/>
  <c r="C100" i="2"/>
  <c r="BL99" i="2"/>
  <c r="BK99" i="2"/>
  <c r="AW99" i="2"/>
  <c r="AV99" i="2"/>
  <c r="AH99" i="2"/>
  <c r="AG99" i="2"/>
  <c r="S99" i="2"/>
  <c r="R99" i="2"/>
  <c r="D99" i="2"/>
  <c r="C99" i="2"/>
  <c r="BL98" i="2"/>
  <c r="BK98" i="2"/>
  <c r="AW98" i="2"/>
  <c r="AV98" i="2"/>
  <c r="AI98" i="2"/>
  <c r="AI123" i="2" s="1"/>
  <c r="AI148" i="2" s="1"/>
  <c r="AI173" i="2" s="1"/>
  <c r="AI198" i="2" s="1"/>
  <c r="AI223" i="2" s="1"/>
  <c r="AI248" i="2" s="1"/>
  <c r="AI273" i="2" s="1"/>
  <c r="AH98" i="2"/>
  <c r="AG98" i="2"/>
  <c r="S98" i="2"/>
  <c r="R98" i="2"/>
  <c r="D98" i="2"/>
  <c r="C98" i="2"/>
  <c r="BL97" i="2"/>
  <c r="BK97" i="2"/>
  <c r="AW97" i="2"/>
  <c r="AV97" i="2"/>
  <c r="AH97" i="2"/>
  <c r="AG97" i="2"/>
  <c r="S97" i="2"/>
  <c r="R97" i="2"/>
  <c r="D97" i="2"/>
  <c r="C97" i="2"/>
  <c r="BL96" i="2"/>
  <c r="BK96" i="2"/>
  <c r="AW96" i="2"/>
  <c r="AV96" i="2"/>
  <c r="AH96" i="2"/>
  <c r="AG96" i="2"/>
  <c r="T96" i="2"/>
  <c r="T121" i="2" s="1"/>
  <c r="T146" i="2" s="1"/>
  <c r="T171" i="2" s="1"/>
  <c r="T196" i="2" s="1"/>
  <c r="T221" i="2" s="1"/>
  <c r="T246" i="2" s="1"/>
  <c r="T271" i="2" s="1"/>
  <c r="S96" i="2"/>
  <c r="R96" i="2"/>
  <c r="D96" i="2"/>
  <c r="C96" i="2"/>
  <c r="BL95" i="2"/>
  <c r="BK95" i="2"/>
  <c r="AW95" i="2"/>
  <c r="AV95" i="2"/>
  <c r="AH95" i="2"/>
  <c r="AG95" i="2"/>
  <c r="T95" i="2"/>
  <c r="T120" i="2" s="1"/>
  <c r="T145" i="2" s="1"/>
  <c r="T170" i="2" s="1"/>
  <c r="T195" i="2" s="1"/>
  <c r="T220" i="2" s="1"/>
  <c r="T245" i="2" s="1"/>
  <c r="T270" i="2" s="1"/>
  <c r="S95" i="2"/>
  <c r="R95" i="2"/>
  <c r="D95" i="2"/>
  <c r="C95" i="2"/>
  <c r="BL94" i="2"/>
  <c r="BK94" i="2"/>
  <c r="AW94" i="2"/>
  <c r="AV94" i="2"/>
  <c r="AH94" i="2"/>
  <c r="AG94" i="2"/>
  <c r="S94" i="2"/>
  <c r="R94" i="2"/>
  <c r="D94" i="2"/>
  <c r="C94" i="2"/>
  <c r="BL93" i="2"/>
  <c r="BK93" i="2"/>
  <c r="AW93" i="2"/>
  <c r="AV93" i="2"/>
  <c r="AH93" i="2"/>
  <c r="AG93" i="2"/>
  <c r="S93" i="2"/>
  <c r="R93" i="2"/>
  <c r="D93" i="2"/>
  <c r="C93" i="2"/>
  <c r="BL92" i="2"/>
  <c r="BK92" i="2"/>
  <c r="AW92" i="2"/>
  <c r="AV92" i="2"/>
  <c r="AH92" i="2"/>
  <c r="AG92" i="2"/>
  <c r="S92" i="2"/>
  <c r="R92" i="2"/>
  <c r="D92" i="2"/>
  <c r="C92" i="2"/>
  <c r="BJ87" i="2"/>
  <c r="BJ112" i="2" s="1"/>
  <c r="BJ137" i="2" s="1"/>
  <c r="BJ162" i="2" s="1"/>
  <c r="BJ187" i="2" s="1"/>
  <c r="BJ212" i="2" s="1"/>
  <c r="BJ237" i="2" s="1"/>
  <c r="BJ262" i="2" s="1"/>
  <c r="Z87" i="2"/>
  <c r="Z111" i="2" s="1"/>
  <c r="Z136" i="2" s="1"/>
  <c r="Z161" i="2" s="1"/>
  <c r="Z186" i="2" s="1"/>
  <c r="Z211" i="2" s="1"/>
  <c r="Z236" i="2" s="1"/>
  <c r="Z261" i="2" s="1"/>
  <c r="H87" i="2"/>
  <c r="H111" i="2" s="1"/>
  <c r="H136" i="2" s="1"/>
  <c r="H161" i="2" s="1"/>
  <c r="H186" i="2" s="1"/>
  <c r="H211" i="2" s="1"/>
  <c r="H236" i="2" s="1"/>
  <c r="H261" i="2" s="1"/>
  <c r="G87" i="2"/>
  <c r="G111" i="2" s="1"/>
  <c r="G136" i="2" s="1"/>
  <c r="G161" i="2" s="1"/>
  <c r="G186" i="2" s="1"/>
  <c r="G211" i="2" s="1"/>
  <c r="G236" i="2" s="1"/>
  <c r="G261" i="2" s="1"/>
  <c r="BN86" i="2"/>
  <c r="BO86" i="2" s="1"/>
  <c r="BP86" i="2" s="1"/>
  <c r="BQ86" i="2" s="1"/>
  <c r="BR86" i="2" s="1"/>
  <c r="BS86" i="2" s="1"/>
  <c r="BT86" i="2" s="1"/>
  <c r="BU86" i="2" s="1"/>
  <c r="BV86" i="2" s="1"/>
  <c r="BW86" i="2" s="1"/>
  <c r="BD86" i="2"/>
  <c r="BE86" i="2" s="1"/>
  <c r="BF86" i="2" s="1"/>
  <c r="BG86" i="2" s="1"/>
  <c r="BH86" i="2" s="1"/>
  <c r="BA86" i="2"/>
  <c r="BB86" i="2" s="1"/>
  <c r="BC86" i="2" s="1"/>
  <c r="AZ86" i="2"/>
  <c r="AY86" i="2"/>
  <c r="AJ86" i="2"/>
  <c r="AK86" i="2" s="1"/>
  <c r="AL86" i="2" s="1"/>
  <c r="AM86" i="2" s="1"/>
  <c r="AN86" i="2" s="1"/>
  <c r="AO86" i="2" s="1"/>
  <c r="AP86" i="2" s="1"/>
  <c r="AQ86" i="2" s="1"/>
  <c r="AR86" i="2" s="1"/>
  <c r="AS86" i="2" s="1"/>
  <c r="Y86" i="2"/>
  <c r="Z86" i="2" s="1"/>
  <c r="AA86" i="2" s="1"/>
  <c r="AB86" i="2" s="1"/>
  <c r="AC86" i="2" s="1"/>
  <c r="AD86" i="2" s="1"/>
  <c r="X86" i="2"/>
  <c r="U86" i="2"/>
  <c r="V86" i="2" s="1"/>
  <c r="W86" i="2" s="1"/>
  <c r="M86" i="2"/>
  <c r="N86" i="2" s="1"/>
  <c r="O86" i="2" s="1"/>
  <c r="L86" i="2"/>
  <c r="F86" i="2"/>
  <c r="G86" i="2" s="1"/>
  <c r="H86" i="2" s="1"/>
  <c r="I86" i="2" s="1"/>
  <c r="J86" i="2" s="1"/>
  <c r="K86" i="2" s="1"/>
  <c r="Q85" i="2"/>
  <c r="BL82" i="2"/>
  <c r="BK82" i="2"/>
  <c r="AW82" i="2"/>
  <c r="AV82" i="2"/>
  <c r="AH82" i="2"/>
  <c r="AG82" i="2"/>
  <c r="T82" i="2"/>
  <c r="T107" i="2" s="1"/>
  <c r="T132" i="2" s="1"/>
  <c r="T157" i="2" s="1"/>
  <c r="T182" i="2" s="1"/>
  <c r="T207" i="2" s="1"/>
  <c r="T232" i="2" s="1"/>
  <c r="T257" i="2" s="1"/>
  <c r="T282" i="2" s="1"/>
  <c r="S82" i="2"/>
  <c r="R82" i="2"/>
  <c r="D82" i="2"/>
  <c r="C82" i="2"/>
  <c r="BL81" i="2"/>
  <c r="BK81" i="2"/>
  <c r="AW81" i="2"/>
  <c r="AV81" i="2"/>
  <c r="AH81" i="2"/>
  <c r="AG81" i="2"/>
  <c r="S81" i="2"/>
  <c r="R81" i="2"/>
  <c r="D81" i="2"/>
  <c r="C81" i="2"/>
  <c r="BL80" i="2"/>
  <c r="BK80" i="2"/>
  <c r="AW80" i="2"/>
  <c r="AV80" i="2"/>
  <c r="AH80" i="2"/>
  <c r="AG80" i="2"/>
  <c r="S80" i="2"/>
  <c r="R80" i="2"/>
  <c r="D80" i="2"/>
  <c r="C80" i="2"/>
  <c r="BL79" i="2"/>
  <c r="BK79" i="2"/>
  <c r="AW79" i="2"/>
  <c r="AV79" i="2"/>
  <c r="AH79" i="2"/>
  <c r="AG79" i="2"/>
  <c r="S79" i="2"/>
  <c r="R79" i="2"/>
  <c r="E79" i="2"/>
  <c r="E104" i="2" s="1"/>
  <c r="E129" i="2" s="1"/>
  <c r="E154" i="2" s="1"/>
  <c r="E179" i="2" s="1"/>
  <c r="E204" i="2" s="1"/>
  <c r="E229" i="2" s="1"/>
  <c r="E254" i="2" s="1"/>
  <c r="E279" i="2" s="1"/>
  <c r="D79" i="2"/>
  <c r="C79" i="2"/>
  <c r="BL78" i="2"/>
  <c r="BK78" i="2"/>
  <c r="AW78" i="2"/>
  <c r="AV78" i="2"/>
  <c r="AH78" i="2"/>
  <c r="AG78" i="2"/>
  <c r="S78" i="2"/>
  <c r="R78" i="2"/>
  <c r="D78" i="2"/>
  <c r="C78" i="2"/>
  <c r="BL77" i="2"/>
  <c r="BK77" i="2"/>
  <c r="AW77" i="2"/>
  <c r="AV77" i="2"/>
  <c r="AH77" i="2"/>
  <c r="AG77" i="2"/>
  <c r="S77" i="2"/>
  <c r="R77" i="2"/>
  <c r="D77" i="2"/>
  <c r="C77" i="2"/>
  <c r="BL76" i="2"/>
  <c r="BK76" i="2"/>
  <c r="AW76" i="2"/>
  <c r="AV76" i="2"/>
  <c r="AH76" i="2"/>
  <c r="AG76" i="2"/>
  <c r="S76" i="2"/>
  <c r="R76" i="2"/>
  <c r="D76" i="2"/>
  <c r="C76" i="2"/>
  <c r="BL75" i="2"/>
  <c r="BK75" i="2"/>
  <c r="AW75" i="2"/>
  <c r="AV75" i="2"/>
  <c r="AH75" i="2"/>
  <c r="AG75" i="2"/>
  <c r="S75" i="2"/>
  <c r="R75" i="2"/>
  <c r="D75" i="2"/>
  <c r="C75" i="2"/>
  <c r="BL74" i="2"/>
  <c r="BK74" i="2"/>
  <c r="AW74" i="2"/>
  <c r="AV74" i="2"/>
  <c r="AH74" i="2"/>
  <c r="AG74" i="2"/>
  <c r="S74" i="2"/>
  <c r="R74" i="2"/>
  <c r="D74" i="2"/>
  <c r="C74" i="2"/>
  <c r="BL73" i="2"/>
  <c r="BK73" i="2"/>
  <c r="AW73" i="2"/>
  <c r="AV73" i="2"/>
  <c r="AH73" i="2"/>
  <c r="AG73" i="2"/>
  <c r="S73" i="2"/>
  <c r="R73" i="2"/>
  <c r="D73" i="2"/>
  <c r="C73" i="2"/>
  <c r="BL72" i="2"/>
  <c r="BK72" i="2"/>
  <c r="AW72" i="2"/>
  <c r="AV72" i="2"/>
  <c r="AH72" i="2"/>
  <c r="AG72" i="2"/>
  <c r="S72" i="2"/>
  <c r="R72" i="2"/>
  <c r="D72" i="2"/>
  <c r="C72" i="2"/>
  <c r="BL71" i="2"/>
  <c r="BK71" i="2"/>
  <c r="AW71" i="2"/>
  <c r="AV71" i="2"/>
  <c r="AH71" i="2"/>
  <c r="AG71" i="2"/>
  <c r="S71" i="2"/>
  <c r="R71" i="2"/>
  <c r="E71" i="2"/>
  <c r="E96" i="2" s="1"/>
  <c r="E121" i="2" s="1"/>
  <c r="E146" i="2" s="1"/>
  <c r="E171" i="2" s="1"/>
  <c r="E196" i="2" s="1"/>
  <c r="E221" i="2" s="1"/>
  <c r="E246" i="2" s="1"/>
  <c r="E271" i="2" s="1"/>
  <c r="D71" i="2"/>
  <c r="C71" i="2"/>
  <c r="BL70" i="2"/>
  <c r="BK70" i="2"/>
  <c r="AW70" i="2"/>
  <c r="AV70" i="2"/>
  <c r="AH70" i="2"/>
  <c r="AG70" i="2"/>
  <c r="S70" i="2"/>
  <c r="R70" i="2"/>
  <c r="D70" i="2"/>
  <c r="C70" i="2"/>
  <c r="BL69" i="2"/>
  <c r="BK69" i="2"/>
  <c r="AW69" i="2"/>
  <c r="AV69" i="2"/>
  <c r="AI69" i="2"/>
  <c r="AI94" i="2" s="1"/>
  <c r="AI119" i="2" s="1"/>
  <c r="AI144" i="2" s="1"/>
  <c r="AI169" i="2" s="1"/>
  <c r="AI194" i="2" s="1"/>
  <c r="AI219" i="2" s="1"/>
  <c r="AI244" i="2" s="1"/>
  <c r="AI269" i="2" s="1"/>
  <c r="AH69" i="2"/>
  <c r="AG69" i="2"/>
  <c r="S69" i="2"/>
  <c r="R69" i="2"/>
  <c r="D69" i="2"/>
  <c r="C69" i="2"/>
  <c r="BL68" i="2"/>
  <c r="BK68" i="2"/>
  <c r="AW68" i="2"/>
  <c r="AV68" i="2"/>
  <c r="AH68" i="2"/>
  <c r="AG68" i="2"/>
  <c r="S68" i="2"/>
  <c r="R68" i="2"/>
  <c r="D68" i="2"/>
  <c r="C68" i="2"/>
  <c r="BL67" i="2"/>
  <c r="BK67" i="2"/>
  <c r="AW67" i="2"/>
  <c r="AV67" i="2"/>
  <c r="AH67" i="2"/>
  <c r="AG67" i="2"/>
  <c r="S67" i="2"/>
  <c r="R67" i="2"/>
  <c r="D67" i="2"/>
  <c r="C67" i="2"/>
  <c r="F66" i="2"/>
  <c r="F91" i="2" s="1"/>
  <c r="B63" i="2"/>
  <c r="B88" i="2" s="1"/>
  <c r="B113" i="2" s="1"/>
  <c r="B138" i="2" s="1"/>
  <c r="B163" i="2" s="1"/>
  <c r="B188" i="2" s="1"/>
  <c r="B213" i="2" s="1"/>
  <c r="B238" i="2" s="1"/>
  <c r="B263" i="2" s="1"/>
  <c r="T61" i="2"/>
  <c r="T87" i="2" s="1"/>
  <c r="T111" i="2" s="1"/>
  <c r="T136" i="2" s="1"/>
  <c r="T161" i="2" s="1"/>
  <c r="T186" i="2" s="1"/>
  <c r="T211" i="2" s="1"/>
  <c r="T236" i="2" s="1"/>
  <c r="T261" i="2" s="1"/>
  <c r="J61" i="2"/>
  <c r="J87" i="2" s="1"/>
  <c r="J111" i="2" s="1"/>
  <c r="J136" i="2" s="1"/>
  <c r="J161" i="2" s="1"/>
  <c r="J186" i="2" s="1"/>
  <c r="J211" i="2" s="1"/>
  <c r="J236" i="2" s="1"/>
  <c r="J261" i="2" s="1"/>
  <c r="I61" i="2"/>
  <c r="I87" i="2" s="1"/>
  <c r="BN60" i="2"/>
  <c r="BO60" i="2" s="1"/>
  <c r="BP60" i="2" s="1"/>
  <c r="BQ60" i="2" s="1"/>
  <c r="BR60" i="2" s="1"/>
  <c r="BS60" i="2" s="1"/>
  <c r="BT60" i="2" s="1"/>
  <c r="BU60" i="2" s="1"/>
  <c r="BV60" i="2" s="1"/>
  <c r="BW60" i="2" s="1"/>
  <c r="BB60" i="2"/>
  <c r="BC60" i="2" s="1"/>
  <c r="BD60" i="2" s="1"/>
  <c r="BE60" i="2" s="1"/>
  <c r="BF60" i="2" s="1"/>
  <c r="BG60" i="2" s="1"/>
  <c r="BH60" i="2" s="1"/>
  <c r="AY60" i="2"/>
  <c r="AZ60" i="2" s="1"/>
  <c r="BA60" i="2" s="1"/>
  <c r="AJ60" i="2"/>
  <c r="AK60" i="2" s="1"/>
  <c r="AL60" i="2" s="1"/>
  <c r="AM60" i="2" s="1"/>
  <c r="AN60" i="2" s="1"/>
  <c r="AO60" i="2" s="1"/>
  <c r="AP60" i="2" s="1"/>
  <c r="AQ60" i="2" s="1"/>
  <c r="AR60" i="2" s="1"/>
  <c r="AS60" i="2" s="1"/>
  <c r="Y60" i="2"/>
  <c r="Z60" i="2" s="1"/>
  <c r="AA60" i="2" s="1"/>
  <c r="AB60" i="2" s="1"/>
  <c r="AC60" i="2" s="1"/>
  <c r="AD60" i="2" s="1"/>
  <c r="X60" i="2"/>
  <c r="U60" i="2"/>
  <c r="V60" i="2" s="1"/>
  <c r="W60" i="2" s="1"/>
  <c r="N60" i="2"/>
  <c r="O60" i="2" s="1"/>
  <c r="M60" i="2"/>
  <c r="F60" i="2"/>
  <c r="G60" i="2" s="1"/>
  <c r="H60" i="2" s="1"/>
  <c r="I60" i="2" s="1"/>
  <c r="J60" i="2" s="1"/>
  <c r="K60" i="2" s="1"/>
  <c r="L60" i="2" s="1"/>
  <c r="C60" i="2"/>
  <c r="BL57" i="2"/>
  <c r="BK57" i="2"/>
  <c r="AW57" i="2"/>
  <c r="AV57" i="2"/>
  <c r="AI57" i="2"/>
  <c r="AI82" i="2" s="1"/>
  <c r="AI107" i="2" s="1"/>
  <c r="AI132" i="2" s="1"/>
  <c r="AI157" i="2" s="1"/>
  <c r="AI182" i="2" s="1"/>
  <c r="AI207" i="2" s="1"/>
  <c r="AI232" i="2" s="1"/>
  <c r="AI257" i="2" s="1"/>
  <c r="AI282" i="2" s="1"/>
  <c r="AH57" i="2"/>
  <c r="AG57" i="2"/>
  <c r="S57" i="2"/>
  <c r="R57" i="2"/>
  <c r="E57" i="2"/>
  <c r="E82" i="2" s="1"/>
  <c r="E107" i="2" s="1"/>
  <c r="D57" i="2"/>
  <c r="C57" i="2"/>
  <c r="BL56" i="2"/>
  <c r="BK56" i="2"/>
  <c r="AW56" i="2"/>
  <c r="AV56" i="2"/>
  <c r="AH56" i="2"/>
  <c r="AG56" i="2"/>
  <c r="S56" i="2"/>
  <c r="R56" i="2"/>
  <c r="E56" i="2"/>
  <c r="E81" i="2" s="1"/>
  <c r="E106" i="2" s="1"/>
  <c r="E131" i="2" s="1"/>
  <c r="E156" i="2" s="1"/>
  <c r="E181" i="2" s="1"/>
  <c r="E206" i="2" s="1"/>
  <c r="E231" i="2" s="1"/>
  <c r="E256" i="2" s="1"/>
  <c r="E281" i="2" s="1"/>
  <c r="D56" i="2"/>
  <c r="C56" i="2"/>
  <c r="BL55" i="2"/>
  <c r="BK55" i="2"/>
  <c r="AW55" i="2"/>
  <c r="AV55" i="2"/>
  <c r="AH55" i="2"/>
  <c r="AG55" i="2"/>
  <c r="T55" i="2"/>
  <c r="T80" i="2" s="1"/>
  <c r="T105" i="2" s="1"/>
  <c r="T130" i="2" s="1"/>
  <c r="T155" i="2" s="1"/>
  <c r="T180" i="2" s="1"/>
  <c r="T205" i="2" s="1"/>
  <c r="T230" i="2" s="1"/>
  <c r="T255" i="2" s="1"/>
  <c r="T280" i="2" s="1"/>
  <c r="S55" i="2"/>
  <c r="R55" i="2"/>
  <c r="E55" i="2"/>
  <c r="E80" i="2" s="1"/>
  <c r="E105" i="2" s="1"/>
  <c r="E130" i="2" s="1"/>
  <c r="E155" i="2" s="1"/>
  <c r="E180" i="2" s="1"/>
  <c r="E205" i="2" s="1"/>
  <c r="E230" i="2" s="1"/>
  <c r="E255" i="2" s="1"/>
  <c r="E280" i="2" s="1"/>
  <c r="D55" i="2"/>
  <c r="C55" i="2"/>
  <c r="BL54" i="2"/>
  <c r="BK54" i="2"/>
  <c r="AW54" i="2"/>
  <c r="AV54" i="2"/>
  <c r="AI54" i="2"/>
  <c r="AI79" i="2" s="1"/>
  <c r="AI104" i="2" s="1"/>
  <c r="AI129" i="2" s="1"/>
  <c r="AI154" i="2" s="1"/>
  <c r="AI179" i="2" s="1"/>
  <c r="AI204" i="2" s="1"/>
  <c r="AI229" i="2" s="1"/>
  <c r="AI254" i="2" s="1"/>
  <c r="AI279" i="2" s="1"/>
  <c r="AH54" i="2"/>
  <c r="AG54" i="2"/>
  <c r="T54" i="2"/>
  <c r="T79" i="2" s="1"/>
  <c r="T104" i="2" s="1"/>
  <c r="T129" i="2" s="1"/>
  <c r="T154" i="2" s="1"/>
  <c r="T179" i="2" s="1"/>
  <c r="T204" i="2" s="1"/>
  <c r="T229" i="2" s="1"/>
  <c r="T254" i="2" s="1"/>
  <c r="T279" i="2" s="1"/>
  <c r="S54" i="2"/>
  <c r="R54" i="2"/>
  <c r="E54" i="2"/>
  <c r="D54" i="2"/>
  <c r="C54" i="2"/>
  <c r="BL53" i="2"/>
  <c r="BK53" i="2"/>
  <c r="AW53" i="2"/>
  <c r="AV53" i="2"/>
  <c r="AH53" i="2"/>
  <c r="AG53" i="2"/>
  <c r="S53" i="2"/>
  <c r="R53" i="2"/>
  <c r="E53" i="2"/>
  <c r="E78" i="2" s="1"/>
  <c r="E103" i="2" s="1"/>
  <c r="E128" i="2" s="1"/>
  <c r="E153" i="2" s="1"/>
  <c r="E178" i="2" s="1"/>
  <c r="E203" i="2" s="1"/>
  <c r="E228" i="2" s="1"/>
  <c r="E253" i="2" s="1"/>
  <c r="E278" i="2" s="1"/>
  <c r="D53" i="2"/>
  <c r="C53" i="2"/>
  <c r="BL52" i="2"/>
  <c r="BK52" i="2"/>
  <c r="AW52" i="2"/>
  <c r="AV52" i="2"/>
  <c r="AH52" i="2"/>
  <c r="AG52" i="2"/>
  <c r="S52" i="2"/>
  <c r="R52" i="2"/>
  <c r="E52" i="2"/>
  <c r="E77" i="2" s="1"/>
  <c r="E102" i="2" s="1"/>
  <c r="E127" i="2" s="1"/>
  <c r="E152" i="2" s="1"/>
  <c r="E177" i="2" s="1"/>
  <c r="E202" i="2" s="1"/>
  <c r="E227" i="2" s="1"/>
  <c r="E252" i="2" s="1"/>
  <c r="E277" i="2" s="1"/>
  <c r="D52" i="2"/>
  <c r="C52" i="2"/>
  <c r="BL51" i="2"/>
  <c r="BK51" i="2"/>
  <c r="AW51" i="2"/>
  <c r="AV51" i="2"/>
  <c r="AH51" i="2"/>
  <c r="AG51" i="2"/>
  <c r="T51" i="2"/>
  <c r="T76" i="2" s="1"/>
  <c r="T101" i="2" s="1"/>
  <c r="T126" i="2" s="1"/>
  <c r="T151" i="2" s="1"/>
  <c r="T176" i="2" s="1"/>
  <c r="T201" i="2" s="1"/>
  <c r="T226" i="2" s="1"/>
  <c r="T251" i="2" s="1"/>
  <c r="T276" i="2" s="1"/>
  <c r="S51" i="2"/>
  <c r="R51" i="2"/>
  <c r="E51" i="2"/>
  <c r="E76" i="2" s="1"/>
  <c r="E101" i="2" s="1"/>
  <c r="E126" i="2" s="1"/>
  <c r="E151" i="2" s="1"/>
  <c r="E176" i="2" s="1"/>
  <c r="E201" i="2" s="1"/>
  <c r="E226" i="2" s="1"/>
  <c r="E251" i="2" s="1"/>
  <c r="E276" i="2" s="1"/>
  <c r="D51" i="2"/>
  <c r="C51" i="2"/>
  <c r="BL50" i="2"/>
  <c r="BK50" i="2"/>
  <c r="AW50" i="2"/>
  <c r="AV50" i="2"/>
  <c r="AI50" i="2"/>
  <c r="AI75" i="2" s="1"/>
  <c r="AI100" i="2" s="1"/>
  <c r="AI125" i="2" s="1"/>
  <c r="AI150" i="2" s="1"/>
  <c r="AI175" i="2" s="1"/>
  <c r="AI200" i="2" s="1"/>
  <c r="AI225" i="2" s="1"/>
  <c r="AI250" i="2" s="1"/>
  <c r="AI275" i="2" s="1"/>
  <c r="AH50" i="2"/>
  <c r="AG50" i="2"/>
  <c r="T50" i="2"/>
  <c r="T75" i="2" s="1"/>
  <c r="T100" i="2" s="1"/>
  <c r="T125" i="2" s="1"/>
  <c r="T150" i="2" s="1"/>
  <c r="T175" i="2" s="1"/>
  <c r="T200" i="2" s="1"/>
  <c r="T225" i="2" s="1"/>
  <c r="T250" i="2" s="1"/>
  <c r="T275" i="2" s="1"/>
  <c r="S50" i="2"/>
  <c r="R50" i="2"/>
  <c r="E50" i="2"/>
  <c r="E75" i="2" s="1"/>
  <c r="E100" i="2" s="1"/>
  <c r="E125" i="2" s="1"/>
  <c r="E150" i="2" s="1"/>
  <c r="E175" i="2" s="1"/>
  <c r="E200" i="2" s="1"/>
  <c r="E225" i="2" s="1"/>
  <c r="E250" i="2" s="1"/>
  <c r="E275" i="2" s="1"/>
  <c r="D50" i="2"/>
  <c r="C50" i="2"/>
  <c r="BL49" i="2"/>
  <c r="BK49" i="2"/>
  <c r="AW49" i="2"/>
  <c r="AV49" i="2"/>
  <c r="AH49" i="2"/>
  <c r="AG49" i="2"/>
  <c r="S49" i="2"/>
  <c r="R49" i="2"/>
  <c r="E49" i="2"/>
  <c r="E74" i="2" s="1"/>
  <c r="E99" i="2" s="1"/>
  <c r="E124" i="2" s="1"/>
  <c r="D49" i="2"/>
  <c r="C49" i="2"/>
  <c r="BL48" i="2"/>
  <c r="BK48" i="2"/>
  <c r="AW48" i="2"/>
  <c r="AV48" i="2"/>
  <c r="AH48" i="2"/>
  <c r="AG48" i="2"/>
  <c r="S48" i="2"/>
  <c r="R48" i="2"/>
  <c r="E48" i="2"/>
  <c r="E73" i="2" s="1"/>
  <c r="E98" i="2" s="1"/>
  <c r="E123" i="2" s="1"/>
  <c r="E148" i="2" s="1"/>
  <c r="E173" i="2" s="1"/>
  <c r="E198" i="2" s="1"/>
  <c r="E223" i="2" s="1"/>
  <c r="E248" i="2" s="1"/>
  <c r="E273" i="2" s="1"/>
  <c r="D48" i="2"/>
  <c r="C48" i="2"/>
  <c r="BL47" i="2"/>
  <c r="BK47" i="2"/>
  <c r="AW47" i="2"/>
  <c r="AV47" i="2"/>
  <c r="AH47" i="2"/>
  <c r="AG47" i="2"/>
  <c r="T47" i="2"/>
  <c r="T72" i="2" s="1"/>
  <c r="T97" i="2" s="1"/>
  <c r="T122" i="2" s="1"/>
  <c r="T147" i="2" s="1"/>
  <c r="T172" i="2" s="1"/>
  <c r="T197" i="2" s="1"/>
  <c r="T222" i="2" s="1"/>
  <c r="T247" i="2" s="1"/>
  <c r="T272" i="2" s="1"/>
  <c r="S47" i="2"/>
  <c r="R47" i="2"/>
  <c r="E47" i="2"/>
  <c r="E72" i="2" s="1"/>
  <c r="E97" i="2" s="1"/>
  <c r="E122" i="2" s="1"/>
  <c r="E147" i="2" s="1"/>
  <c r="E172" i="2" s="1"/>
  <c r="E197" i="2" s="1"/>
  <c r="E222" i="2" s="1"/>
  <c r="E247" i="2" s="1"/>
  <c r="E272" i="2" s="1"/>
  <c r="D47" i="2"/>
  <c r="C47" i="2"/>
  <c r="BL46" i="2"/>
  <c r="BK46" i="2"/>
  <c r="AW46" i="2"/>
  <c r="AV46" i="2"/>
  <c r="AI46" i="2"/>
  <c r="AI71" i="2" s="1"/>
  <c r="AI96" i="2" s="1"/>
  <c r="AI121" i="2" s="1"/>
  <c r="AI146" i="2" s="1"/>
  <c r="AI171" i="2" s="1"/>
  <c r="AI196" i="2" s="1"/>
  <c r="AI221" i="2" s="1"/>
  <c r="AI246" i="2" s="1"/>
  <c r="AI271" i="2" s="1"/>
  <c r="AH46" i="2"/>
  <c r="AG46" i="2"/>
  <c r="T46" i="2"/>
  <c r="T71" i="2" s="1"/>
  <c r="S46" i="2"/>
  <c r="R46" i="2"/>
  <c r="E46" i="2"/>
  <c r="D46" i="2"/>
  <c r="C46" i="2"/>
  <c r="BL45" i="2"/>
  <c r="BK45" i="2"/>
  <c r="AW45" i="2"/>
  <c r="AV45" i="2"/>
  <c r="AH45" i="2"/>
  <c r="AG45" i="2"/>
  <c r="S45" i="2"/>
  <c r="R45" i="2"/>
  <c r="E45" i="2"/>
  <c r="E70" i="2" s="1"/>
  <c r="E95" i="2" s="1"/>
  <c r="E120" i="2" s="1"/>
  <c r="E145" i="2" s="1"/>
  <c r="E170" i="2" s="1"/>
  <c r="E195" i="2" s="1"/>
  <c r="E220" i="2" s="1"/>
  <c r="E245" i="2" s="1"/>
  <c r="E270" i="2" s="1"/>
  <c r="D45" i="2"/>
  <c r="C45" i="2"/>
  <c r="BL44" i="2"/>
  <c r="BK44" i="2"/>
  <c r="AW44" i="2"/>
  <c r="AV44" i="2"/>
  <c r="AH44" i="2"/>
  <c r="AG44" i="2"/>
  <c r="S44" i="2"/>
  <c r="R44" i="2"/>
  <c r="E44" i="2"/>
  <c r="E69" i="2" s="1"/>
  <c r="E94" i="2" s="1"/>
  <c r="E119" i="2" s="1"/>
  <c r="E144" i="2" s="1"/>
  <c r="E169" i="2" s="1"/>
  <c r="E194" i="2" s="1"/>
  <c r="E219" i="2" s="1"/>
  <c r="E244" i="2" s="1"/>
  <c r="E269" i="2" s="1"/>
  <c r="D44" i="2"/>
  <c r="C44" i="2"/>
  <c r="BL43" i="2"/>
  <c r="BK43" i="2"/>
  <c r="AW43" i="2"/>
  <c r="AV43" i="2"/>
  <c r="AH43" i="2"/>
  <c r="AG43" i="2"/>
  <c r="T43" i="2"/>
  <c r="T68" i="2" s="1"/>
  <c r="T93" i="2" s="1"/>
  <c r="T118" i="2" s="1"/>
  <c r="T143" i="2" s="1"/>
  <c r="T168" i="2" s="1"/>
  <c r="T193" i="2" s="1"/>
  <c r="T218" i="2" s="1"/>
  <c r="T243" i="2" s="1"/>
  <c r="T268" i="2" s="1"/>
  <c r="S43" i="2"/>
  <c r="R43" i="2"/>
  <c r="E43" i="2"/>
  <c r="E68" i="2" s="1"/>
  <c r="E93" i="2" s="1"/>
  <c r="E118" i="2" s="1"/>
  <c r="E143" i="2" s="1"/>
  <c r="E168" i="2" s="1"/>
  <c r="E193" i="2" s="1"/>
  <c r="E218" i="2" s="1"/>
  <c r="E243" i="2" s="1"/>
  <c r="E268" i="2" s="1"/>
  <c r="D43" i="2"/>
  <c r="C43" i="2"/>
  <c r="BL42" i="2"/>
  <c r="BK42" i="2"/>
  <c r="AW42" i="2"/>
  <c r="AV42" i="2"/>
  <c r="AH42" i="2"/>
  <c r="AG42" i="2"/>
  <c r="T42" i="2"/>
  <c r="T67" i="2" s="1"/>
  <c r="T92" i="2" s="1"/>
  <c r="T117" i="2" s="1"/>
  <c r="T142" i="2" s="1"/>
  <c r="T167" i="2" s="1"/>
  <c r="T192" i="2" s="1"/>
  <c r="T217" i="2" s="1"/>
  <c r="T242" i="2" s="1"/>
  <c r="T267" i="2" s="1"/>
  <c r="S42" i="2"/>
  <c r="R42" i="2"/>
  <c r="E42" i="2"/>
  <c r="E67" i="2" s="1"/>
  <c r="E92" i="2" s="1"/>
  <c r="E117" i="2" s="1"/>
  <c r="E142" i="2" s="1"/>
  <c r="E167" i="2" s="1"/>
  <c r="E192" i="2" s="1"/>
  <c r="E217" i="2" s="1"/>
  <c r="E242" i="2" s="1"/>
  <c r="E267" i="2" s="1"/>
  <c r="D42" i="2"/>
  <c r="C42" i="2"/>
  <c r="H41" i="2"/>
  <c r="H66" i="2" s="1"/>
  <c r="H91" i="2" s="1"/>
  <c r="H116" i="2" s="1"/>
  <c r="H141" i="2" s="1"/>
  <c r="H166" i="2" s="1"/>
  <c r="H191" i="2" s="1"/>
  <c r="H216" i="2" s="1"/>
  <c r="H241" i="2" s="1"/>
  <c r="H266" i="2" s="1"/>
  <c r="G41" i="2"/>
  <c r="G66" i="2" s="1"/>
  <c r="G91" i="2" s="1"/>
  <c r="G116" i="2" s="1"/>
  <c r="G141" i="2" s="1"/>
  <c r="G166" i="2" s="1"/>
  <c r="G191" i="2" s="1"/>
  <c r="G216" i="2" s="1"/>
  <c r="G241" i="2" s="1"/>
  <c r="G266" i="2" s="1"/>
  <c r="F41" i="2"/>
  <c r="B38" i="2"/>
  <c r="BJ37" i="2"/>
  <c r="BJ62" i="2" s="1"/>
  <c r="AU37" i="2"/>
  <c r="AU62" i="2" s="1"/>
  <c r="AU87" i="2" s="1"/>
  <c r="AU112" i="2" s="1"/>
  <c r="AU137" i="2" s="1"/>
  <c r="AU162" i="2" s="1"/>
  <c r="AU187" i="2" s="1"/>
  <c r="AU212" i="2" s="1"/>
  <c r="AU237" i="2" s="1"/>
  <c r="AU262" i="2" s="1"/>
  <c r="AF37" i="2"/>
  <c r="AF62" i="2" s="1"/>
  <c r="AF87" i="2" s="1"/>
  <c r="AF112" i="2" s="1"/>
  <c r="Q37" i="2"/>
  <c r="Q62" i="2" s="1"/>
  <c r="Q87" i="2" s="1"/>
  <c r="Q112" i="2" s="1"/>
  <c r="Q137" i="2" s="1"/>
  <c r="Q162" i="2" s="1"/>
  <c r="Q187" i="2" s="1"/>
  <c r="Q212" i="2" s="1"/>
  <c r="Q237" i="2" s="1"/>
  <c r="Q262" i="2" s="1"/>
  <c r="B37" i="2"/>
  <c r="B62" i="2" s="1"/>
  <c r="B87" i="2" s="1"/>
  <c r="B112" i="2" s="1"/>
  <c r="B137" i="2" s="1"/>
  <c r="B162" i="2" s="1"/>
  <c r="B187" i="2" s="1"/>
  <c r="B212" i="2" s="1"/>
  <c r="B237" i="2" s="1"/>
  <c r="B262" i="2" s="1"/>
  <c r="AD36" i="2"/>
  <c r="AD61" i="2" s="1"/>
  <c r="AD87" i="2" s="1"/>
  <c r="AD111" i="2" s="1"/>
  <c r="AD136" i="2" s="1"/>
  <c r="AD161" i="2" s="1"/>
  <c r="AD186" i="2" s="1"/>
  <c r="AD211" i="2" s="1"/>
  <c r="AD236" i="2" s="1"/>
  <c r="AD261" i="2" s="1"/>
  <c r="Z36" i="2"/>
  <c r="Z61" i="2" s="1"/>
  <c r="V36" i="2"/>
  <c r="V61" i="2" s="1"/>
  <c r="V87" i="2" s="1"/>
  <c r="V111" i="2" s="1"/>
  <c r="V136" i="2" s="1"/>
  <c r="V161" i="2" s="1"/>
  <c r="V186" i="2" s="1"/>
  <c r="V211" i="2" s="1"/>
  <c r="V236" i="2" s="1"/>
  <c r="V261" i="2" s="1"/>
  <c r="O36" i="2"/>
  <c r="O61" i="2" s="1"/>
  <c r="O87" i="2" s="1"/>
  <c r="O111" i="2" s="1"/>
  <c r="O136" i="2" s="1"/>
  <c r="O161" i="2" s="1"/>
  <c r="O186" i="2" s="1"/>
  <c r="O211" i="2" s="1"/>
  <c r="O236" i="2" s="1"/>
  <c r="O261" i="2" s="1"/>
  <c r="N36" i="2"/>
  <c r="N61" i="2" s="1"/>
  <c r="N87" i="2" s="1"/>
  <c r="N111" i="2" s="1"/>
  <c r="N136" i="2" s="1"/>
  <c r="N161" i="2" s="1"/>
  <c r="N186" i="2" s="1"/>
  <c r="N211" i="2" s="1"/>
  <c r="N236" i="2" s="1"/>
  <c r="N261" i="2" s="1"/>
  <c r="M36" i="2"/>
  <c r="M61" i="2" s="1"/>
  <c r="M87" i="2" s="1"/>
  <c r="M111" i="2" s="1"/>
  <c r="M136" i="2" s="1"/>
  <c r="M161" i="2" s="1"/>
  <c r="M186" i="2" s="1"/>
  <c r="M211" i="2" s="1"/>
  <c r="M236" i="2" s="1"/>
  <c r="M261" i="2" s="1"/>
  <c r="L36" i="2"/>
  <c r="L61" i="2" s="1"/>
  <c r="L87" i="2" s="1"/>
  <c r="L111" i="2" s="1"/>
  <c r="L136" i="2" s="1"/>
  <c r="L161" i="2" s="1"/>
  <c r="L186" i="2" s="1"/>
  <c r="L211" i="2" s="1"/>
  <c r="L236" i="2" s="1"/>
  <c r="L261" i="2" s="1"/>
  <c r="K36" i="2"/>
  <c r="K61" i="2" s="1"/>
  <c r="K87" i="2" s="1"/>
  <c r="K111" i="2" s="1"/>
  <c r="K136" i="2" s="1"/>
  <c r="K161" i="2" s="1"/>
  <c r="K186" i="2" s="1"/>
  <c r="K211" i="2" s="1"/>
  <c r="K236" i="2" s="1"/>
  <c r="K261" i="2" s="1"/>
  <c r="J36" i="2"/>
  <c r="I36" i="2"/>
  <c r="H36" i="2"/>
  <c r="H61" i="2" s="1"/>
  <c r="G36" i="2"/>
  <c r="G61" i="2" s="1"/>
  <c r="F36" i="2"/>
  <c r="F61" i="2" s="1"/>
  <c r="F87" i="2" s="1"/>
  <c r="E36" i="2"/>
  <c r="E61" i="2" s="1"/>
  <c r="E87" i="2" s="1"/>
  <c r="E111" i="2" s="1"/>
  <c r="E136" i="2" s="1"/>
  <c r="E161" i="2" s="1"/>
  <c r="E186" i="2" s="1"/>
  <c r="E211" i="2" s="1"/>
  <c r="E236" i="2" s="1"/>
  <c r="E261" i="2" s="1"/>
  <c r="BO35" i="2"/>
  <c r="BP35" i="2" s="1"/>
  <c r="BQ35" i="2" s="1"/>
  <c r="BR35" i="2" s="1"/>
  <c r="BS35" i="2" s="1"/>
  <c r="BT35" i="2" s="1"/>
  <c r="BU35" i="2" s="1"/>
  <c r="BV35" i="2" s="1"/>
  <c r="BW35" i="2" s="1"/>
  <c r="BN35" i="2"/>
  <c r="BJ35" i="2"/>
  <c r="BJ60" i="2" s="1"/>
  <c r="AY35" i="2"/>
  <c r="AZ35" i="2" s="1"/>
  <c r="BA35" i="2" s="1"/>
  <c r="BB35" i="2" s="1"/>
  <c r="BC35" i="2" s="1"/>
  <c r="BD35" i="2" s="1"/>
  <c r="BE35" i="2" s="1"/>
  <c r="BF35" i="2" s="1"/>
  <c r="BG35" i="2" s="1"/>
  <c r="BH35" i="2" s="1"/>
  <c r="AU35" i="2"/>
  <c r="AU60" i="2" s="1"/>
  <c r="AU61" i="2" s="1"/>
  <c r="AJ35" i="2"/>
  <c r="AK35" i="2" s="1"/>
  <c r="AL35" i="2" s="1"/>
  <c r="AM35" i="2" s="1"/>
  <c r="AN35" i="2" s="1"/>
  <c r="AO35" i="2" s="1"/>
  <c r="AP35" i="2" s="1"/>
  <c r="AQ35" i="2" s="1"/>
  <c r="AR35" i="2" s="1"/>
  <c r="AS35" i="2" s="1"/>
  <c r="AF35" i="2"/>
  <c r="AF60" i="2" s="1"/>
  <c r="Y35" i="2"/>
  <c r="Z35" i="2" s="1"/>
  <c r="AA35" i="2" s="1"/>
  <c r="AB35" i="2" s="1"/>
  <c r="AC35" i="2" s="1"/>
  <c r="AD35" i="2" s="1"/>
  <c r="V35" i="2"/>
  <c r="W35" i="2" s="1"/>
  <c r="X35" i="2" s="1"/>
  <c r="U35" i="2"/>
  <c r="Q35" i="2"/>
  <c r="Q60" i="2" s="1"/>
  <c r="Q61" i="2" s="1"/>
  <c r="G35" i="2"/>
  <c r="H35" i="2" s="1"/>
  <c r="I35" i="2" s="1"/>
  <c r="J35" i="2" s="1"/>
  <c r="K35" i="2" s="1"/>
  <c r="L35" i="2" s="1"/>
  <c r="M35" i="2" s="1"/>
  <c r="N35" i="2" s="1"/>
  <c r="O35" i="2" s="1"/>
  <c r="F35" i="2"/>
  <c r="B35" i="2"/>
  <c r="B60" i="2" s="1"/>
  <c r="BL32" i="2"/>
  <c r="BK32" i="2"/>
  <c r="AW32" i="2"/>
  <c r="AV32" i="2"/>
  <c r="AI32" i="2"/>
  <c r="AX32" i="2" s="1"/>
  <c r="AH32" i="2"/>
  <c r="AG32" i="2"/>
  <c r="U32" i="2"/>
  <c r="T32" i="2"/>
  <c r="T57" i="2" s="1"/>
  <c r="S32" i="2"/>
  <c r="R32" i="2"/>
  <c r="V32" i="2" s="1"/>
  <c r="H32" i="2"/>
  <c r="G32" i="2"/>
  <c r="D32" i="2"/>
  <c r="C32" i="2"/>
  <c r="BL31" i="2"/>
  <c r="BK31" i="2"/>
  <c r="AW31" i="2"/>
  <c r="AV31" i="2"/>
  <c r="AI31" i="2"/>
  <c r="AI56" i="2" s="1"/>
  <c r="AI81" i="2" s="1"/>
  <c r="AI106" i="2" s="1"/>
  <c r="AI131" i="2" s="1"/>
  <c r="AI156" i="2" s="1"/>
  <c r="AI181" i="2" s="1"/>
  <c r="AI206" i="2" s="1"/>
  <c r="AI231" i="2" s="1"/>
  <c r="AI256" i="2" s="1"/>
  <c r="AI281" i="2" s="1"/>
  <c r="AH31" i="2"/>
  <c r="AG31" i="2"/>
  <c r="U31" i="2"/>
  <c r="T31" i="2"/>
  <c r="T56" i="2" s="1"/>
  <c r="T81" i="2" s="1"/>
  <c r="T106" i="2" s="1"/>
  <c r="T131" i="2" s="1"/>
  <c r="T156" i="2" s="1"/>
  <c r="T181" i="2" s="1"/>
  <c r="T206" i="2" s="1"/>
  <c r="T231" i="2" s="1"/>
  <c r="T256" i="2" s="1"/>
  <c r="T281" i="2" s="1"/>
  <c r="S31" i="2"/>
  <c r="R31" i="2"/>
  <c r="V31" i="2" s="1"/>
  <c r="H31" i="2"/>
  <c r="G31" i="2"/>
  <c r="D31" i="2"/>
  <c r="C31" i="2"/>
  <c r="BL30" i="2"/>
  <c r="BK30" i="2"/>
  <c r="AW30" i="2"/>
  <c r="AV30" i="2"/>
  <c r="AI30" i="2"/>
  <c r="AI55" i="2" s="1"/>
  <c r="AI80" i="2" s="1"/>
  <c r="AI105" i="2" s="1"/>
  <c r="AI130" i="2" s="1"/>
  <c r="AI155" i="2" s="1"/>
  <c r="AI180" i="2" s="1"/>
  <c r="AI205" i="2" s="1"/>
  <c r="AI230" i="2" s="1"/>
  <c r="AI255" i="2" s="1"/>
  <c r="AI280" i="2" s="1"/>
  <c r="AH30" i="2"/>
  <c r="AG30" i="2"/>
  <c r="U30" i="2"/>
  <c r="T30" i="2"/>
  <c r="S30" i="2"/>
  <c r="R30" i="2"/>
  <c r="V30" i="2" s="1"/>
  <c r="H30" i="2"/>
  <c r="G30" i="2"/>
  <c r="D30" i="2"/>
  <c r="C30" i="2"/>
  <c r="BL29" i="2"/>
  <c r="BK29" i="2"/>
  <c r="AW29" i="2"/>
  <c r="AV29" i="2"/>
  <c r="AI29" i="2"/>
  <c r="AX29" i="2" s="1"/>
  <c r="AH29" i="2"/>
  <c r="AG29" i="2"/>
  <c r="U29" i="2"/>
  <c r="T29" i="2"/>
  <c r="S29" i="2"/>
  <c r="R29" i="2"/>
  <c r="V29" i="2" s="1"/>
  <c r="H29" i="2"/>
  <c r="G29" i="2"/>
  <c r="D29" i="2"/>
  <c r="C29" i="2"/>
  <c r="BL28" i="2"/>
  <c r="BK28" i="2"/>
  <c r="AW28" i="2"/>
  <c r="AV28" i="2"/>
  <c r="AI28" i="2"/>
  <c r="AI53" i="2" s="1"/>
  <c r="AI78" i="2" s="1"/>
  <c r="AI103" i="2" s="1"/>
  <c r="AI128" i="2" s="1"/>
  <c r="AI153" i="2" s="1"/>
  <c r="AI178" i="2" s="1"/>
  <c r="AI203" i="2" s="1"/>
  <c r="AI228" i="2" s="1"/>
  <c r="AI253" i="2" s="1"/>
  <c r="AI278" i="2" s="1"/>
  <c r="AH28" i="2"/>
  <c r="AG28" i="2"/>
  <c r="U28" i="2"/>
  <c r="T28" i="2"/>
  <c r="T53" i="2" s="1"/>
  <c r="T78" i="2" s="1"/>
  <c r="T103" i="2" s="1"/>
  <c r="T128" i="2" s="1"/>
  <c r="T153" i="2" s="1"/>
  <c r="T178" i="2" s="1"/>
  <c r="T203" i="2" s="1"/>
  <c r="T228" i="2" s="1"/>
  <c r="T253" i="2" s="1"/>
  <c r="T278" i="2" s="1"/>
  <c r="S28" i="2"/>
  <c r="R28" i="2"/>
  <c r="V28" i="2" s="1"/>
  <c r="H28" i="2"/>
  <c r="G28" i="2"/>
  <c r="D28" i="2"/>
  <c r="C28" i="2"/>
  <c r="BL27" i="2"/>
  <c r="BK27" i="2"/>
  <c r="AW27" i="2"/>
  <c r="AV27" i="2"/>
  <c r="AI27" i="2"/>
  <c r="AI52" i="2" s="1"/>
  <c r="AI77" i="2" s="1"/>
  <c r="AI102" i="2" s="1"/>
  <c r="AI127" i="2" s="1"/>
  <c r="AI152" i="2" s="1"/>
  <c r="AI177" i="2" s="1"/>
  <c r="AI202" i="2" s="1"/>
  <c r="AI227" i="2" s="1"/>
  <c r="AI252" i="2" s="1"/>
  <c r="AI277" i="2" s="1"/>
  <c r="AH27" i="2"/>
  <c r="AG27" i="2"/>
  <c r="U27" i="2"/>
  <c r="T27" i="2"/>
  <c r="T52" i="2" s="1"/>
  <c r="T77" i="2" s="1"/>
  <c r="T102" i="2" s="1"/>
  <c r="T127" i="2" s="1"/>
  <c r="T152" i="2" s="1"/>
  <c r="T177" i="2" s="1"/>
  <c r="T202" i="2" s="1"/>
  <c r="T227" i="2" s="1"/>
  <c r="T252" i="2" s="1"/>
  <c r="T277" i="2" s="1"/>
  <c r="S27" i="2"/>
  <c r="R27" i="2"/>
  <c r="V27" i="2" s="1"/>
  <c r="H27" i="2"/>
  <c r="G27" i="2"/>
  <c r="D27" i="2"/>
  <c r="C27" i="2"/>
  <c r="BL26" i="2"/>
  <c r="BK26" i="2"/>
  <c r="AW26" i="2"/>
  <c r="AV26" i="2"/>
  <c r="AI26" i="2"/>
  <c r="AI51" i="2" s="1"/>
  <c r="AI76" i="2" s="1"/>
  <c r="AI101" i="2" s="1"/>
  <c r="AI126" i="2" s="1"/>
  <c r="AI151" i="2" s="1"/>
  <c r="AI176" i="2" s="1"/>
  <c r="AI201" i="2" s="1"/>
  <c r="AI226" i="2" s="1"/>
  <c r="AI251" i="2" s="1"/>
  <c r="AI276" i="2" s="1"/>
  <c r="AH26" i="2"/>
  <c r="AG26" i="2"/>
  <c r="U26" i="2"/>
  <c r="T26" i="2"/>
  <c r="S26" i="2"/>
  <c r="R26" i="2"/>
  <c r="V26" i="2" s="1"/>
  <c r="H26" i="2"/>
  <c r="G26" i="2"/>
  <c r="D26" i="2"/>
  <c r="C26" i="2"/>
  <c r="BL25" i="2"/>
  <c r="BK25" i="2"/>
  <c r="AW25" i="2"/>
  <c r="AV25" i="2"/>
  <c r="AI25" i="2"/>
  <c r="AX25" i="2" s="1"/>
  <c r="AH25" i="2"/>
  <c r="AG25" i="2"/>
  <c r="U25" i="2"/>
  <c r="T25" i="2"/>
  <c r="S25" i="2"/>
  <c r="R25" i="2"/>
  <c r="V25" i="2" s="1"/>
  <c r="H25" i="2"/>
  <c r="G25" i="2"/>
  <c r="D25" i="2"/>
  <c r="C25" i="2"/>
  <c r="BL24" i="2"/>
  <c r="BK24" i="2"/>
  <c r="AW24" i="2"/>
  <c r="AV24" i="2"/>
  <c r="AI24" i="2"/>
  <c r="AI49" i="2" s="1"/>
  <c r="AI74" i="2" s="1"/>
  <c r="AI99" i="2" s="1"/>
  <c r="AI124" i="2" s="1"/>
  <c r="AI149" i="2" s="1"/>
  <c r="AI174" i="2" s="1"/>
  <c r="AI199" i="2" s="1"/>
  <c r="AI224" i="2" s="1"/>
  <c r="AI249" i="2" s="1"/>
  <c r="AI274" i="2" s="1"/>
  <c r="AH24" i="2"/>
  <c r="AG24" i="2"/>
  <c r="U24" i="2"/>
  <c r="T24" i="2"/>
  <c r="T49" i="2" s="1"/>
  <c r="T74" i="2" s="1"/>
  <c r="T99" i="2" s="1"/>
  <c r="T124" i="2" s="1"/>
  <c r="T149" i="2" s="1"/>
  <c r="T174" i="2" s="1"/>
  <c r="T199" i="2" s="1"/>
  <c r="T224" i="2" s="1"/>
  <c r="T249" i="2" s="1"/>
  <c r="T274" i="2" s="1"/>
  <c r="S24" i="2"/>
  <c r="R24" i="2"/>
  <c r="V24" i="2" s="1"/>
  <c r="H24" i="2"/>
  <c r="G24" i="2"/>
  <c r="D24" i="2"/>
  <c r="C24" i="2"/>
  <c r="BL23" i="2"/>
  <c r="BK23" i="2"/>
  <c r="AW23" i="2"/>
  <c r="AV23" i="2"/>
  <c r="AI23" i="2"/>
  <c r="AI48" i="2" s="1"/>
  <c r="AI73" i="2" s="1"/>
  <c r="AH23" i="2"/>
  <c r="AG23" i="2"/>
  <c r="U23" i="2"/>
  <c r="T23" i="2"/>
  <c r="T48" i="2" s="1"/>
  <c r="T73" i="2" s="1"/>
  <c r="T98" i="2" s="1"/>
  <c r="T123" i="2" s="1"/>
  <c r="T148" i="2" s="1"/>
  <c r="T173" i="2" s="1"/>
  <c r="T198" i="2" s="1"/>
  <c r="T223" i="2" s="1"/>
  <c r="T248" i="2" s="1"/>
  <c r="T273" i="2" s="1"/>
  <c r="S23" i="2"/>
  <c r="R23" i="2"/>
  <c r="V23" i="2" s="1"/>
  <c r="H23" i="2"/>
  <c r="G23" i="2"/>
  <c r="D23" i="2"/>
  <c r="C23" i="2"/>
  <c r="BL22" i="2"/>
  <c r="BK22" i="2"/>
  <c r="AW22" i="2"/>
  <c r="AV22" i="2"/>
  <c r="AI22" i="2"/>
  <c r="AI47" i="2" s="1"/>
  <c r="AI72" i="2" s="1"/>
  <c r="AI97" i="2" s="1"/>
  <c r="AI122" i="2" s="1"/>
  <c r="AI147" i="2" s="1"/>
  <c r="AI172" i="2" s="1"/>
  <c r="AI197" i="2" s="1"/>
  <c r="AI222" i="2" s="1"/>
  <c r="AI247" i="2" s="1"/>
  <c r="AI272" i="2" s="1"/>
  <c r="AH22" i="2"/>
  <c r="AG22" i="2"/>
  <c r="U22" i="2"/>
  <c r="T22" i="2"/>
  <c r="S22" i="2"/>
  <c r="R22" i="2"/>
  <c r="V22" i="2" s="1"/>
  <c r="H22" i="2"/>
  <c r="G22" i="2"/>
  <c r="D22" i="2"/>
  <c r="C22" i="2"/>
  <c r="BL21" i="2"/>
  <c r="BK21" i="2"/>
  <c r="AW21" i="2"/>
  <c r="AV21" i="2"/>
  <c r="AI21" i="2"/>
  <c r="AX21" i="2" s="1"/>
  <c r="AH21" i="2"/>
  <c r="AG21" i="2"/>
  <c r="U21" i="2"/>
  <c r="T21" i="2"/>
  <c r="S21" i="2"/>
  <c r="R21" i="2"/>
  <c r="V21" i="2" s="1"/>
  <c r="H21" i="2"/>
  <c r="G21" i="2"/>
  <c r="D21" i="2"/>
  <c r="C21" i="2"/>
  <c r="BL20" i="2"/>
  <c r="BK20" i="2"/>
  <c r="AW20" i="2"/>
  <c r="AV20" i="2"/>
  <c r="AI20" i="2"/>
  <c r="AI45" i="2" s="1"/>
  <c r="AI70" i="2" s="1"/>
  <c r="AI95" i="2" s="1"/>
  <c r="AI120" i="2" s="1"/>
  <c r="AI145" i="2" s="1"/>
  <c r="AI170" i="2" s="1"/>
  <c r="AI195" i="2" s="1"/>
  <c r="AI220" i="2" s="1"/>
  <c r="AI245" i="2" s="1"/>
  <c r="AI270" i="2" s="1"/>
  <c r="AH20" i="2"/>
  <c r="AG20" i="2"/>
  <c r="U20" i="2"/>
  <c r="T20" i="2"/>
  <c r="T45" i="2" s="1"/>
  <c r="T70" i="2" s="1"/>
  <c r="S20" i="2"/>
  <c r="R20" i="2"/>
  <c r="V20" i="2" s="1"/>
  <c r="H20" i="2"/>
  <c r="G20" i="2"/>
  <c r="D20" i="2"/>
  <c r="C20" i="2"/>
  <c r="BL19" i="2"/>
  <c r="BK19" i="2"/>
  <c r="AW19" i="2"/>
  <c r="AV19" i="2"/>
  <c r="AI19" i="2"/>
  <c r="AI44" i="2" s="1"/>
  <c r="AH19" i="2"/>
  <c r="AG19" i="2"/>
  <c r="U19" i="2"/>
  <c r="T19" i="2"/>
  <c r="T44" i="2" s="1"/>
  <c r="T69" i="2" s="1"/>
  <c r="T94" i="2" s="1"/>
  <c r="T119" i="2" s="1"/>
  <c r="T144" i="2" s="1"/>
  <c r="T169" i="2" s="1"/>
  <c r="T194" i="2" s="1"/>
  <c r="T219" i="2" s="1"/>
  <c r="T244" i="2" s="1"/>
  <c r="T269" i="2" s="1"/>
  <c r="S19" i="2"/>
  <c r="R19" i="2"/>
  <c r="V19" i="2" s="1"/>
  <c r="H19" i="2"/>
  <c r="G19" i="2"/>
  <c r="D19" i="2"/>
  <c r="C19" i="2"/>
  <c r="BL18" i="2"/>
  <c r="BK18" i="2"/>
  <c r="AW18" i="2"/>
  <c r="AV18" i="2"/>
  <c r="AI18" i="2"/>
  <c r="AI43" i="2" s="1"/>
  <c r="AI68" i="2" s="1"/>
  <c r="AI93" i="2" s="1"/>
  <c r="AI118" i="2" s="1"/>
  <c r="AI143" i="2" s="1"/>
  <c r="AI168" i="2" s="1"/>
  <c r="AI193" i="2" s="1"/>
  <c r="AI218" i="2" s="1"/>
  <c r="AI243" i="2" s="1"/>
  <c r="AI268" i="2" s="1"/>
  <c r="AH18" i="2"/>
  <c r="AG18" i="2"/>
  <c r="U18" i="2"/>
  <c r="T18" i="2"/>
  <c r="S18" i="2"/>
  <c r="R18" i="2"/>
  <c r="V18" i="2" s="1"/>
  <c r="H18" i="2"/>
  <c r="G18" i="2"/>
  <c r="D18" i="2"/>
  <c r="C18" i="2"/>
  <c r="BL17" i="2"/>
  <c r="BK17" i="2"/>
  <c r="AW17" i="2"/>
  <c r="AV17" i="2"/>
  <c r="AH17" i="2"/>
  <c r="AG17" i="2"/>
  <c r="U17" i="2"/>
  <c r="T17" i="2"/>
  <c r="AI17" i="2" s="1"/>
  <c r="AX17" i="2" s="1"/>
  <c r="BM17" i="2" s="1"/>
  <c r="BM42" i="2" s="1"/>
  <c r="BM67" i="2" s="1"/>
  <c r="BM92" i="2" s="1"/>
  <c r="BM117" i="2" s="1"/>
  <c r="BM142" i="2" s="1"/>
  <c r="BM167" i="2" s="1"/>
  <c r="BM192" i="2" s="1"/>
  <c r="BM217" i="2" s="1"/>
  <c r="BM242" i="2" s="1"/>
  <c r="BM267" i="2" s="1"/>
  <c r="S17" i="2"/>
  <c r="R17" i="2"/>
  <c r="V17" i="2" s="1"/>
  <c r="G17" i="2"/>
  <c r="F17" i="2"/>
  <c r="D17" i="2"/>
  <c r="H17" i="2" s="1"/>
  <c r="C17" i="2"/>
  <c r="AJ16" i="2"/>
  <c r="W16" i="2"/>
  <c r="V16" i="2"/>
  <c r="U16" i="2"/>
  <c r="Q13" i="2"/>
  <c r="C13" i="2"/>
  <c r="AG12" i="2"/>
  <c r="R12" i="2"/>
  <c r="BJ11" i="2"/>
  <c r="BK12" i="2" s="1"/>
  <c r="BB11" i="2"/>
  <c r="BB36" i="2" s="1"/>
  <c r="BB61" i="2" s="1"/>
  <c r="BB87" i="2" s="1"/>
  <c r="BB111" i="2" s="1"/>
  <c r="BB136" i="2" s="1"/>
  <c r="BB161" i="2" s="1"/>
  <c r="BB186" i="2" s="1"/>
  <c r="BB211" i="2" s="1"/>
  <c r="BB236" i="2" s="1"/>
  <c r="BB261" i="2" s="1"/>
  <c r="AU11" i="2"/>
  <c r="AM11" i="2"/>
  <c r="AM36" i="2" s="1"/>
  <c r="AM61" i="2" s="1"/>
  <c r="AM87" i="2" s="1"/>
  <c r="AM111" i="2" s="1"/>
  <c r="AM136" i="2" s="1"/>
  <c r="AM161" i="2" s="1"/>
  <c r="AM186" i="2" s="1"/>
  <c r="AM211" i="2" s="1"/>
  <c r="AM236" i="2" s="1"/>
  <c r="AM261" i="2" s="1"/>
  <c r="AF11" i="2"/>
  <c r="F32" i="2" s="1"/>
  <c r="AD11" i="2"/>
  <c r="AS11" i="2" s="1"/>
  <c r="BH11" i="2" s="1"/>
  <c r="BW11" i="2" s="1"/>
  <c r="BW36" i="2" s="1"/>
  <c r="BW61" i="2" s="1"/>
  <c r="BW87" i="2" s="1"/>
  <c r="BW111" i="2" s="1"/>
  <c r="BW136" i="2" s="1"/>
  <c r="BW161" i="2" s="1"/>
  <c r="BW186" i="2" s="1"/>
  <c r="BW211" i="2" s="1"/>
  <c r="BW236" i="2" s="1"/>
  <c r="BW261" i="2" s="1"/>
  <c r="AC11" i="2"/>
  <c r="AC36" i="2" s="1"/>
  <c r="AC61" i="2" s="1"/>
  <c r="AC87" i="2" s="1"/>
  <c r="AC111" i="2" s="1"/>
  <c r="AC136" i="2" s="1"/>
  <c r="AC161" i="2" s="1"/>
  <c r="AC186" i="2" s="1"/>
  <c r="AC211" i="2" s="1"/>
  <c r="AC236" i="2" s="1"/>
  <c r="AC261" i="2" s="1"/>
  <c r="AB11" i="2"/>
  <c r="AB36" i="2" s="1"/>
  <c r="AB61" i="2" s="1"/>
  <c r="AB87" i="2" s="1"/>
  <c r="AB111" i="2" s="1"/>
  <c r="AB136" i="2" s="1"/>
  <c r="AB161" i="2" s="1"/>
  <c r="AB186" i="2" s="1"/>
  <c r="AB211" i="2" s="1"/>
  <c r="AB236" i="2" s="1"/>
  <c r="AB261" i="2" s="1"/>
  <c r="AA11" i="2"/>
  <c r="AP11" i="2" s="1"/>
  <c r="Z11" i="2"/>
  <c r="AO11" i="2" s="1"/>
  <c r="BD11" i="2" s="1"/>
  <c r="BS11" i="2" s="1"/>
  <c r="BS36" i="2" s="1"/>
  <c r="BS61" i="2" s="1"/>
  <c r="BS87" i="2" s="1"/>
  <c r="BS111" i="2" s="1"/>
  <c r="BS136" i="2" s="1"/>
  <c r="BS161" i="2" s="1"/>
  <c r="BS186" i="2" s="1"/>
  <c r="BS211" i="2" s="1"/>
  <c r="BS236" i="2" s="1"/>
  <c r="BS261" i="2" s="1"/>
  <c r="Y11" i="2"/>
  <c r="Y36" i="2" s="1"/>
  <c r="Y61" i="2" s="1"/>
  <c r="Y87" i="2" s="1"/>
  <c r="Y111" i="2" s="1"/>
  <c r="Y136" i="2" s="1"/>
  <c r="Y161" i="2" s="1"/>
  <c r="Y186" i="2" s="1"/>
  <c r="Y211" i="2" s="1"/>
  <c r="Y236" i="2" s="1"/>
  <c r="Y261" i="2" s="1"/>
  <c r="X11" i="2"/>
  <c r="X36" i="2" s="1"/>
  <c r="X61" i="2" s="1"/>
  <c r="X87" i="2" s="1"/>
  <c r="X111" i="2" s="1"/>
  <c r="W11" i="2"/>
  <c r="AL11" i="2" s="1"/>
  <c r="V11" i="2"/>
  <c r="AK11" i="2" s="1"/>
  <c r="AZ11" i="2" s="1"/>
  <c r="BO11" i="2" s="1"/>
  <c r="BO36" i="2" s="1"/>
  <c r="BO61" i="2" s="1"/>
  <c r="BO87" i="2" s="1"/>
  <c r="BO111" i="2" s="1"/>
  <c r="BO136" i="2" s="1"/>
  <c r="BO161" i="2" s="1"/>
  <c r="BO186" i="2" s="1"/>
  <c r="BO211" i="2" s="1"/>
  <c r="BO236" i="2" s="1"/>
  <c r="BO261" i="2" s="1"/>
  <c r="U11" i="2"/>
  <c r="U36" i="2" s="1"/>
  <c r="U61" i="2" s="1"/>
  <c r="U87" i="2" s="1"/>
  <c r="U111" i="2" s="1"/>
  <c r="U136" i="2" s="1"/>
  <c r="U161" i="2" s="1"/>
  <c r="U186" i="2" s="1"/>
  <c r="U211" i="2" s="1"/>
  <c r="U236" i="2" s="1"/>
  <c r="U261" i="2" s="1"/>
  <c r="T11" i="2"/>
  <c r="T36" i="2" s="1"/>
  <c r="Q11" i="2"/>
  <c r="R13" i="2" s="1"/>
  <c r="B11" i="2"/>
  <c r="C12" i="2" s="1"/>
  <c r="BO10" i="2"/>
  <c r="BP10" i="2" s="1"/>
  <c r="BQ10" i="2" s="1"/>
  <c r="BR10" i="2" s="1"/>
  <c r="BN10" i="2"/>
  <c r="AY10" i="2"/>
  <c r="AZ10" i="2" s="1"/>
  <c r="BA10" i="2" s="1"/>
  <c r="BB10" i="2" s="1"/>
  <c r="BC10" i="2" s="1"/>
  <c r="AL10" i="2"/>
  <c r="AM10" i="2" s="1"/>
  <c r="AN10" i="2" s="1"/>
  <c r="AK10" i="2"/>
  <c r="AJ10" i="2"/>
  <c r="V10" i="2"/>
  <c r="W10" i="2" s="1"/>
  <c r="X10" i="2" s="1"/>
  <c r="Y10" i="2" s="1"/>
  <c r="U10" i="2"/>
  <c r="F10" i="2"/>
  <c r="G10" i="2" s="1"/>
  <c r="H10" i="2" s="1"/>
  <c r="I10" i="2" s="1"/>
  <c r="J10" i="2" s="1"/>
  <c r="C8" i="2"/>
  <c r="R7" i="2"/>
  <c r="AG7" i="2" s="1"/>
  <c r="AV7" i="2" s="1"/>
  <c r="BK7" i="2" s="1"/>
  <c r="R6" i="2"/>
  <c r="AG6" i="2" s="1"/>
  <c r="AV6" i="2" s="1"/>
  <c r="BK6" i="2" s="1"/>
  <c r="R4" i="2"/>
  <c r="R8" i="2" s="1"/>
  <c r="D282" i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H260" i="1"/>
  <c r="I260" i="1" s="1"/>
  <c r="J260" i="1" s="1"/>
  <c r="K260" i="1" s="1"/>
  <c r="L260" i="1" s="1"/>
  <c r="M260" i="1" s="1"/>
  <c r="N260" i="1" s="1"/>
  <c r="O260" i="1" s="1"/>
  <c r="G260" i="1"/>
  <c r="F260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K235" i="1"/>
  <c r="L235" i="1" s="1"/>
  <c r="M235" i="1" s="1"/>
  <c r="N235" i="1" s="1"/>
  <c r="O235" i="1" s="1"/>
  <c r="H235" i="1"/>
  <c r="I235" i="1" s="1"/>
  <c r="J235" i="1" s="1"/>
  <c r="G235" i="1"/>
  <c r="F235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N210" i="1"/>
  <c r="O210" i="1" s="1"/>
  <c r="J210" i="1"/>
  <c r="K210" i="1" s="1"/>
  <c r="L210" i="1" s="1"/>
  <c r="M210" i="1" s="1"/>
  <c r="F210" i="1"/>
  <c r="G210" i="1" s="1"/>
  <c r="H210" i="1" s="1"/>
  <c r="I210" i="1" s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N185" i="1"/>
  <c r="O185" i="1" s="1"/>
  <c r="J185" i="1"/>
  <c r="K185" i="1" s="1"/>
  <c r="L185" i="1" s="1"/>
  <c r="M185" i="1" s="1"/>
  <c r="F185" i="1"/>
  <c r="G185" i="1" s="1"/>
  <c r="H185" i="1" s="1"/>
  <c r="I185" i="1" s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N160" i="1"/>
  <c r="O160" i="1" s="1"/>
  <c r="J160" i="1"/>
  <c r="K160" i="1" s="1"/>
  <c r="L160" i="1" s="1"/>
  <c r="M160" i="1" s="1"/>
  <c r="F160" i="1"/>
  <c r="G160" i="1" s="1"/>
  <c r="H160" i="1" s="1"/>
  <c r="I160" i="1" s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M135" i="1"/>
  <c r="N135" i="1" s="1"/>
  <c r="O135" i="1" s="1"/>
  <c r="I135" i="1"/>
  <c r="J135" i="1" s="1"/>
  <c r="K135" i="1" s="1"/>
  <c r="L135" i="1" s="1"/>
  <c r="H135" i="1"/>
  <c r="G135" i="1"/>
  <c r="F135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I110" i="1"/>
  <c r="J110" i="1" s="1"/>
  <c r="K110" i="1" s="1"/>
  <c r="L110" i="1" s="1"/>
  <c r="M110" i="1" s="1"/>
  <c r="N110" i="1" s="1"/>
  <c r="O110" i="1" s="1"/>
  <c r="H110" i="1"/>
  <c r="G110" i="1"/>
  <c r="F110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L86" i="1"/>
  <c r="M86" i="1" s="1"/>
  <c r="N86" i="1" s="1"/>
  <c r="O86" i="1" s="1"/>
  <c r="H86" i="1"/>
  <c r="I86" i="1" s="1"/>
  <c r="J86" i="1" s="1"/>
  <c r="K86" i="1" s="1"/>
  <c r="G86" i="1"/>
  <c r="F86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E75" i="1"/>
  <c r="E100" i="1" s="1"/>
  <c r="E125" i="1" s="1"/>
  <c r="E150" i="1" s="1"/>
  <c r="E175" i="1" s="1"/>
  <c r="E200" i="1" s="1"/>
  <c r="E225" i="1" s="1"/>
  <c r="E250" i="1" s="1"/>
  <c r="E275" i="1" s="1"/>
  <c r="D75" i="1"/>
  <c r="C75" i="1"/>
  <c r="D74" i="1"/>
  <c r="C74" i="1"/>
  <c r="D73" i="1"/>
  <c r="C73" i="1"/>
  <c r="D72" i="1"/>
  <c r="C72" i="1"/>
  <c r="D71" i="1"/>
  <c r="C71" i="1"/>
  <c r="E70" i="1"/>
  <c r="E95" i="1" s="1"/>
  <c r="E120" i="1" s="1"/>
  <c r="E145" i="1" s="1"/>
  <c r="E170" i="1" s="1"/>
  <c r="E195" i="1" s="1"/>
  <c r="E220" i="1" s="1"/>
  <c r="E245" i="1" s="1"/>
  <c r="E270" i="1" s="1"/>
  <c r="D70" i="1"/>
  <c r="C70" i="1"/>
  <c r="D69" i="1"/>
  <c r="C69" i="1"/>
  <c r="D68" i="1"/>
  <c r="C68" i="1"/>
  <c r="D67" i="1"/>
  <c r="C67" i="1"/>
  <c r="I61" i="1"/>
  <c r="I87" i="1" s="1"/>
  <c r="I111" i="1" s="1"/>
  <c r="I136" i="1" s="1"/>
  <c r="I161" i="1" s="1"/>
  <c r="I186" i="1" s="1"/>
  <c r="I211" i="1" s="1"/>
  <c r="I236" i="1" s="1"/>
  <c r="I261" i="1" s="1"/>
  <c r="M60" i="1"/>
  <c r="N60" i="1" s="1"/>
  <c r="O60" i="1" s="1"/>
  <c r="L60" i="1"/>
  <c r="I60" i="1"/>
  <c r="J60" i="1" s="1"/>
  <c r="K60" i="1" s="1"/>
  <c r="H60" i="1"/>
  <c r="G60" i="1"/>
  <c r="F60" i="1"/>
  <c r="E57" i="1"/>
  <c r="E82" i="1" s="1"/>
  <c r="E107" i="1" s="1"/>
  <c r="E132" i="1" s="1"/>
  <c r="E157" i="1" s="1"/>
  <c r="E182" i="1" s="1"/>
  <c r="E207" i="1" s="1"/>
  <c r="E232" i="1" s="1"/>
  <c r="E257" i="1" s="1"/>
  <c r="E282" i="1" s="1"/>
  <c r="D57" i="1"/>
  <c r="C57" i="1"/>
  <c r="E56" i="1"/>
  <c r="E81" i="1" s="1"/>
  <c r="E106" i="1" s="1"/>
  <c r="E131" i="1" s="1"/>
  <c r="E156" i="1" s="1"/>
  <c r="E181" i="1" s="1"/>
  <c r="E206" i="1" s="1"/>
  <c r="E231" i="1" s="1"/>
  <c r="E256" i="1" s="1"/>
  <c r="E281" i="1" s="1"/>
  <c r="D56" i="1"/>
  <c r="C56" i="1"/>
  <c r="E55" i="1"/>
  <c r="E80" i="1" s="1"/>
  <c r="E105" i="1" s="1"/>
  <c r="E130" i="1" s="1"/>
  <c r="E155" i="1" s="1"/>
  <c r="E180" i="1" s="1"/>
  <c r="E205" i="1" s="1"/>
  <c r="E230" i="1" s="1"/>
  <c r="E255" i="1" s="1"/>
  <c r="E280" i="1" s="1"/>
  <c r="D55" i="1"/>
  <c r="C55" i="1"/>
  <c r="E54" i="1"/>
  <c r="E79" i="1" s="1"/>
  <c r="E104" i="1" s="1"/>
  <c r="E129" i="1" s="1"/>
  <c r="E154" i="1" s="1"/>
  <c r="E179" i="1" s="1"/>
  <c r="E204" i="1" s="1"/>
  <c r="E229" i="1" s="1"/>
  <c r="E254" i="1" s="1"/>
  <c r="E279" i="1" s="1"/>
  <c r="D54" i="1"/>
  <c r="C54" i="1"/>
  <c r="E53" i="1"/>
  <c r="E78" i="1" s="1"/>
  <c r="E103" i="1" s="1"/>
  <c r="E128" i="1" s="1"/>
  <c r="E153" i="1" s="1"/>
  <c r="E178" i="1" s="1"/>
  <c r="E203" i="1" s="1"/>
  <c r="E228" i="1" s="1"/>
  <c r="E253" i="1" s="1"/>
  <c r="E278" i="1" s="1"/>
  <c r="D53" i="1"/>
  <c r="C53" i="1"/>
  <c r="E52" i="1"/>
  <c r="E77" i="1" s="1"/>
  <c r="E102" i="1" s="1"/>
  <c r="E127" i="1" s="1"/>
  <c r="E152" i="1" s="1"/>
  <c r="E177" i="1" s="1"/>
  <c r="E202" i="1" s="1"/>
  <c r="E227" i="1" s="1"/>
  <c r="E252" i="1" s="1"/>
  <c r="E277" i="1" s="1"/>
  <c r="D52" i="1"/>
  <c r="C52" i="1"/>
  <c r="E51" i="1"/>
  <c r="E76" i="1" s="1"/>
  <c r="E101" i="1" s="1"/>
  <c r="E126" i="1" s="1"/>
  <c r="E151" i="1" s="1"/>
  <c r="E176" i="1" s="1"/>
  <c r="E201" i="1" s="1"/>
  <c r="E226" i="1" s="1"/>
  <c r="E251" i="1" s="1"/>
  <c r="E276" i="1" s="1"/>
  <c r="D51" i="1"/>
  <c r="C51" i="1"/>
  <c r="E50" i="1"/>
  <c r="D50" i="1"/>
  <c r="C50" i="1"/>
  <c r="E49" i="1"/>
  <c r="E74" i="1" s="1"/>
  <c r="E99" i="1" s="1"/>
  <c r="E124" i="1" s="1"/>
  <c r="E149" i="1" s="1"/>
  <c r="E174" i="1" s="1"/>
  <c r="E199" i="1" s="1"/>
  <c r="E224" i="1" s="1"/>
  <c r="E249" i="1" s="1"/>
  <c r="E274" i="1" s="1"/>
  <c r="D49" i="1"/>
  <c r="C49" i="1"/>
  <c r="E48" i="1"/>
  <c r="E73" i="1" s="1"/>
  <c r="E98" i="1" s="1"/>
  <c r="E123" i="1" s="1"/>
  <c r="E148" i="1" s="1"/>
  <c r="E173" i="1" s="1"/>
  <c r="E198" i="1" s="1"/>
  <c r="E223" i="1" s="1"/>
  <c r="E248" i="1" s="1"/>
  <c r="E273" i="1" s="1"/>
  <c r="D48" i="1"/>
  <c r="C48" i="1"/>
  <c r="E47" i="1"/>
  <c r="E72" i="1" s="1"/>
  <c r="E97" i="1" s="1"/>
  <c r="E122" i="1" s="1"/>
  <c r="E147" i="1" s="1"/>
  <c r="E172" i="1" s="1"/>
  <c r="E197" i="1" s="1"/>
  <c r="E222" i="1" s="1"/>
  <c r="E247" i="1" s="1"/>
  <c r="E272" i="1" s="1"/>
  <c r="D47" i="1"/>
  <c r="C47" i="1"/>
  <c r="E46" i="1"/>
  <c r="E71" i="1" s="1"/>
  <c r="E96" i="1" s="1"/>
  <c r="E121" i="1" s="1"/>
  <c r="E146" i="1" s="1"/>
  <c r="E171" i="1" s="1"/>
  <c r="E196" i="1" s="1"/>
  <c r="E221" i="1" s="1"/>
  <c r="E246" i="1" s="1"/>
  <c r="E271" i="1" s="1"/>
  <c r="D46" i="1"/>
  <c r="C46" i="1"/>
  <c r="E45" i="1"/>
  <c r="D45" i="1"/>
  <c r="C45" i="1"/>
  <c r="E44" i="1"/>
  <c r="E69" i="1" s="1"/>
  <c r="E94" i="1" s="1"/>
  <c r="E119" i="1" s="1"/>
  <c r="E144" i="1" s="1"/>
  <c r="E169" i="1" s="1"/>
  <c r="E194" i="1" s="1"/>
  <c r="E219" i="1" s="1"/>
  <c r="E244" i="1" s="1"/>
  <c r="E269" i="1" s="1"/>
  <c r="D44" i="1"/>
  <c r="C44" i="1"/>
  <c r="E43" i="1"/>
  <c r="E68" i="1" s="1"/>
  <c r="E93" i="1" s="1"/>
  <c r="E118" i="1" s="1"/>
  <c r="E143" i="1" s="1"/>
  <c r="E168" i="1" s="1"/>
  <c r="E193" i="1" s="1"/>
  <c r="E218" i="1" s="1"/>
  <c r="E243" i="1" s="1"/>
  <c r="E268" i="1" s="1"/>
  <c r="D43" i="1"/>
  <c r="C43" i="1"/>
  <c r="E42" i="1"/>
  <c r="E67" i="1" s="1"/>
  <c r="E92" i="1" s="1"/>
  <c r="E117" i="1" s="1"/>
  <c r="E142" i="1" s="1"/>
  <c r="E167" i="1" s="1"/>
  <c r="E192" i="1" s="1"/>
  <c r="E217" i="1" s="1"/>
  <c r="E242" i="1" s="1"/>
  <c r="E267" i="1" s="1"/>
  <c r="D42" i="1"/>
  <c r="C42" i="1"/>
  <c r="H41" i="1"/>
  <c r="H66" i="1" s="1"/>
  <c r="H91" i="1" s="1"/>
  <c r="H116" i="1" s="1"/>
  <c r="H141" i="1" s="1"/>
  <c r="H166" i="1" s="1"/>
  <c r="H191" i="1" s="1"/>
  <c r="H216" i="1" s="1"/>
  <c r="H241" i="1" s="1"/>
  <c r="H266" i="1" s="1"/>
  <c r="G41" i="1"/>
  <c r="G66" i="1" s="1"/>
  <c r="G91" i="1" s="1"/>
  <c r="G116" i="1" s="1"/>
  <c r="G141" i="1" s="1"/>
  <c r="G166" i="1" s="1"/>
  <c r="G191" i="1" s="1"/>
  <c r="G216" i="1" s="1"/>
  <c r="G241" i="1" s="1"/>
  <c r="G266" i="1" s="1"/>
  <c r="F41" i="1"/>
  <c r="F66" i="1" s="1"/>
  <c r="F91" i="1" s="1"/>
  <c r="F116" i="1" s="1"/>
  <c r="F141" i="1" s="1"/>
  <c r="F166" i="1" s="1"/>
  <c r="F191" i="1" s="1"/>
  <c r="F216" i="1" s="1"/>
  <c r="F241" i="1" s="1"/>
  <c r="F266" i="1" s="1"/>
  <c r="B38" i="1"/>
  <c r="B63" i="1" s="1"/>
  <c r="B88" i="1" s="1"/>
  <c r="B113" i="1" s="1"/>
  <c r="B138" i="1" s="1"/>
  <c r="B163" i="1" s="1"/>
  <c r="B188" i="1" s="1"/>
  <c r="B213" i="1" s="1"/>
  <c r="B238" i="1" s="1"/>
  <c r="B263" i="1" s="1"/>
  <c r="B37" i="1"/>
  <c r="B62" i="1" s="1"/>
  <c r="B87" i="1" s="1"/>
  <c r="B112" i="1" s="1"/>
  <c r="B137" i="1" s="1"/>
  <c r="B162" i="1" s="1"/>
  <c r="B187" i="1" s="1"/>
  <c r="B212" i="1" s="1"/>
  <c r="B237" i="1" s="1"/>
  <c r="B262" i="1" s="1"/>
  <c r="O36" i="1"/>
  <c r="O61" i="1" s="1"/>
  <c r="O87" i="1" s="1"/>
  <c r="O111" i="1" s="1"/>
  <c r="O136" i="1" s="1"/>
  <c r="O161" i="1" s="1"/>
  <c r="O186" i="1" s="1"/>
  <c r="O211" i="1" s="1"/>
  <c r="O236" i="1" s="1"/>
  <c r="O261" i="1" s="1"/>
  <c r="N36" i="1"/>
  <c r="N61" i="1" s="1"/>
  <c r="N87" i="1" s="1"/>
  <c r="N111" i="1" s="1"/>
  <c r="N136" i="1" s="1"/>
  <c r="N161" i="1" s="1"/>
  <c r="N186" i="1" s="1"/>
  <c r="N211" i="1" s="1"/>
  <c r="N236" i="1" s="1"/>
  <c r="N261" i="1" s="1"/>
  <c r="M36" i="1"/>
  <c r="M61" i="1" s="1"/>
  <c r="M87" i="1" s="1"/>
  <c r="M111" i="1" s="1"/>
  <c r="M136" i="1" s="1"/>
  <c r="M161" i="1" s="1"/>
  <c r="M186" i="1" s="1"/>
  <c r="M211" i="1" s="1"/>
  <c r="M236" i="1" s="1"/>
  <c r="M261" i="1" s="1"/>
  <c r="L36" i="1"/>
  <c r="L61" i="1" s="1"/>
  <c r="L87" i="1" s="1"/>
  <c r="L111" i="1" s="1"/>
  <c r="L136" i="1" s="1"/>
  <c r="L161" i="1" s="1"/>
  <c r="L186" i="1" s="1"/>
  <c r="L211" i="1" s="1"/>
  <c r="L236" i="1" s="1"/>
  <c r="L261" i="1" s="1"/>
  <c r="K36" i="1"/>
  <c r="K61" i="1" s="1"/>
  <c r="K87" i="1" s="1"/>
  <c r="K111" i="1" s="1"/>
  <c r="K136" i="1" s="1"/>
  <c r="K161" i="1" s="1"/>
  <c r="K186" i="1" s="1"/>
  <c r="K211" i="1" s="1"/>
  <c r="K236" i="1" s="1"/>
  <c r="K261" i="1" s="1"/>
  <c r="J36" i="1"/>
  <c r="J61" i="1" s="1"/>
  <c r="J87" i="1" s="1"/>
  <c r="J111" i="1" s="1"/>
  <c r="J136" i="1" s="1"/>
  <c r="J161" i="1" s="1"/>
  <c r="J186" i="1" s="1"/>
  <c r="J211" i="1" s="1"/>
  <c r="J236" i="1" s="1"/>
  <c r="J261" i="1" s="1"/>
  <c r="I36" i="1"/>
  <c r="H36" i="1"/>
  <c r="H61" i="1" s="1"/>
  <c r="H87" i="1" s="1"/>
  <c r="H111" i="1" s="1"/>
  <c r="H136" i="1" s="1"/>
  <c r="H161" i="1" s="1"/>
  <c r="H186" i="1" s="1"/>
  <c r="H211" i="1" s="1"/>
  <c r="H236" i="1" s="1"/>
  <c r="H261" i="1" s="1"/>
  <c r="G36" i="1"/>
  <c r="G61" i="1" s="1"/>
  <c r="G87" i="1" s="1"/>
  <c r="G111" i="1" s="1"/>
  <c r="G136" i="1" s="1"/>
  <c r="G161" i="1" s="1"/>
  <c r="G186" i="1" s="1"/>
  <c r="G211" i="1" s="1"/>
  <c r="G236" i="1" s="1"/>
  <c r="G261" i="1" s="1"/>
  <c r="F36" i="1"/>
  <c r="F61" i="1" s="1"/>
  <c r="F87" i="1" s="1"/>
  <c r="F111" i="1" s="1"/>
  <c r="F136" i="1" s="1"/>
  <c r="F161" i="1" s="1"/>
  <c r="F186" i="1" s="1"/>
  <c r="F211" i="1" s="1"/>
  <c r="F236" i="1" s="1"/>
  <c r="F261" i="1" s="1"/>
  <c r="E36" i="1"/>
  <c r="E61" i="1" s="1"/>
  <c r="E87" i="1" s="1"/>
  <c r="E111" i="1" s="1"/>
  <c r="E136" i="1" s="1"/>
  <c r="E161" i="1" s="1"/>
  <c r="E186" i="1" s="1"/>
  <c r="E211" i="1" s="1"/>
  <c r="E236" i="1" s="1"/>
  <c r="E261" i="1" s="1"/>
  <c r="G35" i="1"/>
  <c r="H35" i="1" s="1"/>
  <c r="I35" i="1" s="1"/>
  <c r="J35" i="1" s="1"/>
  <c r="K35" i="1" s="1"/>
  <c r="L35" i="1" s="1"/>
  <c r="M35" i="1" s="1"/>
  <c r="N35" i="1" s="1"/>
  <c r="O35" i="1" s="1"/>
  <c r="F35" i="1"/>
  <c r="B35" i="1"/>
  <c r="C35" i="1" s="1"/>
  <c r="H32" i="1"/>
  <c r="D32" i="1"/>
  <c r="C32" i="1"/>
  <c r="G32" i="1" s="1"/>
  <c r="H31" i="1"/>
  <c r="D31" i="1"/>
  <c r="C31" i="1"/>
  <c r="G31" i="1" s="1"/>
  <c r="H30" i="1"/>
  <c r="D30" i="1"/>
  <c r="C30" i="1"/>
  <c r="G30" i="1" s="1"/>
  <c r="H29" i="1"/>
  <c r="D29" i="1"/>
  <c r="C29" i="1"/>
  <c r="G29" i="1" s="1"/>
  <c r="H28" i="1"/>
  <c r="D28" i="1"/>
  <c r="C28" i="1"/>
  <c r="G28" i="1" s="1"/>
  <c r="H27" i="1"/>
  <c r="D27" i="1"/>
  <c r="C27" i="1"/>
  <c r="G27" i="1" s="1"/>
  <c r="H26" i="1"/>
  <c r="D26" i="1"/>
  <c r="C26" i="1"/>
  <c r="G26" i="1" s="1"/>
  <c r="H25" i="1"/>
  <c r="D25" i="1"/>
  <c r="C25" i="1"/>
  <c r="G25" i="1" s="1"/>
  <c r="H24" i="1"/>
  <c r="D24" i="1"/>
  <c r="C24" i="1"/>
  <c r="G24" i="1" s="1"/>
  <c r="H23" i="1"/>
  <c r="D23" i="1"/>
  <c r="C23" i="1"/>
  <c r="G23" i="1" s="1"/>
  <c r="H22" i="1"/>
  <c r="D22" i="1"/>
  <c r="C22" i="1"/>
  <c r="G22" i="1" s="1"/>
  <c r="H21" i="1"/>
  <c r="D21" i="1"/>
  <c r="C21" i="1"/>
  <c r="G21" i="1" s="1"/>
  <c r="H20" i="1"/>
  <c r="D20" i="1"/>
  <c r="C20" i="1"/>
  <c r="G20" i="1" s="1"/>
  <c r="H19" i="1"/>
  <c r="D19" i="1"/>
  <c r="C19" i="1"/>
  <c r="G19" i="1" s="1"/>
  <c r="H18" i="1"/>
  <c r="D18" i="1"/>
  <c r="C18" i="1"/>
  <c r="G18" i="1" s="1"/>
  <c r="G17" i="1"/>
  <c r="F17" i="1"/>
  <c r="D17" i="1"/>
  <c r="C17" i="1"/>
  <c r="C13" i="1"/>
  <c r="B11" i="1"/>
  <c r="F32" i="1" s="1"/>
  <c r="G10" i="1"/>
  <c r="H10" i="1" s="1"/>
  <c r="I10" i="1" s="1"/>
  <c r="J10" i="1" s="1"/>
  <c r="F10" i="1"/>
  <c r="C8" i="1"/>
  <c r="AF13" i="4" l="1"/>
  <c r="AF286" i="4"/>
  <c r="AF259" i="4"/>
  <c r="AF232" i="4"/>
  <c r="AF178" i="4"/>
  <c r="AF205" i="4"/>
  <c r="AF151" i="4"/>
  <c r="AF97" i="4"/>
  <c r="AF124" i="4"/>
  <c r="AF43" i="4"/>
  <c r="AF70" i="4"/>
  <c r="AF16" i="4"/>
  <c r="AF19" i="4"/>
  <c r="AI308" i="4"/>
  <c r="AI304" i="4"/>
  <c r="AI300" i="4"/>
  <c r="AI296" i="4"/>
  <c r="AI305" i="4"/>
  <c r="AI301" i="4"/>
  <c r="AI297" i="4"/>
  <c r="AI306" i="4"/>
  <c r="AI302" i="4"/>
  <c r="AI298" i="4"/>
  <c r="AI307" i="4"/>
  <c r="AI303" i="4"/>
  <c r="AI299" i="4"/>
  <c r="AI295" i="4"/>
  <c r="AI293" i="4"/>
  <c r="AI278" i="4"/>
  <c r="AI274" i="4"/>
  <c r="AI279" i="4"/>
  <c r="AI275" i="4"/>
  <c r="AI271" i="4"/>
  <c r="AI294" i="4"/>
  <c r="AI280" i="4"/>
  <c r="AI276" i="4"/>
  <c r="AI272" i="4"/>
  <c r="AI281" i="4"/>
  <c r="AI277" i="4"/>
  <c r="AI273" i="4"/>
  <c r="AI269" i="4"/>
  <c r="AI266" i="4"/>
  <c r="AI251" i="4"/>
  <c r="AI247" i="4"/>
  <c r="AI270" i="4"/>
  <c r="AI252" i="4"/>
  <c r="AI248" i="4"/>
  <c r="AI267" i="4"/>
  <c r="AI253" i="4"/>
  <c r="AI249" i="4"/>
  <c r="AI268" i="4"/>
  <c r="AI254" i="4"/>
  <c r="AI250" i="4"/>
  <c r="AI246" i="4"/>
  <c r="AI244" i="4"/>
  <c r="AI240" i="4"/>
  <c r="AI226" i="4"/>
  <c r="AI222" i="4"/>
  <c r="AI245" i="4"/>
  <c r="AI241" i="4"/>
  <c r="AI227" i="4"/>
  <c r="AI223" i="4"/>
  <c r="AI242" i="4"/>
  <c r="AI239" i="4"/>
  <c r="AI224" i="4"/>
  <c r="AI243" i="4"/>
  <c r="AI225" i="4"/>
  <c r="AI218" i="4"/>
  <c r="AI214" i="4"/>
  <c r="AI200" i="4"/>
  <c r="AI196" i="4"/>
  <c r="AI192" i="4"/>
  <c r="AI188" i="4"/>
  <c r="AI185" i="4"/>
  <c r="AI219" i="4"/>
  <c r="AI215" i="4"/>
  <c r="AI212" i="4"/>
  <c r="AI197" i="4"/>
  <c r="AI193" i="4"/>
  <c r="AI189" i="4"/>
  <c r="AI220" i="4"/>
  <c r="AI216" i="4"/>
  <c r="AI198" i="4"/>
  <c r="AI194" i="4"/>
  <c r="AI190" i="4"/>
  <c r="AI186" i="4"/>
  <c r="AI221" i="4"/>
  <c r="AI217" i="4"/>
  <c r="AI213" i="4"/>
  <c r="AI199" i="4"/>
  <c r="AI195" i="4"/>
  <c r="AI191" i="4"/>
  <c r="AI187" i="4"/>
  <c r="AI173" i="4"/>
  <c r="AI169" i="4"/>
  <c r="AI165" i="4"/>
  <c r="AI161" i="4"/>
  <c r="AI158" i="4"/>
  <c r="AI143" i="4"/>
  <c r="AI139" i="4"/>
  <c r="AI135" i="4"/>
  <c r="AI170" i="4"/>
  <c r="AI166" i="4"/>
  <c r="AI162" i="4"/>
  <c r="AI144" i="4"/>
  <c r="AI140" i="4"/>
  <c r="AI136" i="4"/>
  <c r="AI171" i="4"/>
  <c r="AI167" i="4"/>
  <c r="AI163" i="4"/>
  <c r="AI159" i="4"/>
  <c r="AI145" i="4"/>
  <c r="AI141" i="4"/>
  <c r="AI137" i="4"/>
  <c r="AI172" i="4"/>
  <c r="AI168" i="4"/>
  <c r="AI164" i="4"/>
  <c r="AI160" i="4"/>
  <c r="AI146" i="4"/>
  <c r="AI142" i="4"/>
  <c r="AI138" i="4"/>
  <c r="AI132" i="4"/>
  <c r="AI118" i="4"/>
  <c r="AI114" i="4"/>
  <c r="AI110" i="4"/>
  <c r="AI106" i="4"/>
  <c r="AI92" i="4"/>
  <c r="AI88" i="4"/>
  <c r="AI133" i="4"/>
  <c r="AI119" i="4"/>
  <c r="AI115" i="4"/>
  <c r="AI111" i="4"/>
  <c r="AI107" i="4"/>
  <c r="AI104" i="4"/>
  <c r="AI89" i="4"/>
  <c r="AI134" i="4"/>
  <c r="AI131" i="4"/>
  <c r="AI116" i="4"/>
  <c r="AI112" i="4"/>
  <c r="AI108" i="4"/>
  <c r="AI90" i="4"/>
  <c r="AI117" i="4"/>
  <c r="AI113" i="4"/>
  <c r="AI109" i="4"/>
  <c r="AI105" i="4"/>
  <c r="AI91" i="4"/>
  <c r="AI87" i="4"/>
  <c r="AI83" i="4"/>
  <c r="AI79" i="4"/>
  <c r="AI65" i="4"/>
  <c r="AI61" i="4"/>
  <c r="AI57" i="4"/>
  <c r="AI53" i="4"/>
  <c r="AI50" i="4"/>
  <c r="AI84" i="4"/>
  <c r="AI80" i="4"/>
  <c r="AI77" i="4"/>
  <c r="AI62" i="4"/>
  <c r="AI58" i="4"/>
  <c r="AI54" i="4"/>
  <c r="AI85" i="4"/>
  <c r="AI81" i="4"/>
  <c r="AI63" i="4"/>
  <c r="AI59" i="4"/>
  <c r="AI55" i="4"/>
  <c r="AI51" i="4"/>
  <c r="AI86" i="4"/>
  <c r="AI82" i="4"/>
  <c r="AI78" i="4"/>
  <c r="AI64" i="4"/>
  <c r="AI60" i="4"/>
  <c r="AI56" i="4"/>
  <c r="AI52" i="4"/>
  <c r="AI38" i="4"/>
  <c r="AM308" i="4"/>
  <c r="AM304" i="4"/>
  <c r="AM300" i="4"/>
  <c r="AM296" i="4"/>
  <c r="AM305" i="4"/>
  <c r="AM301" i="4"/>
  <c r="AM297" i="4"/>
  <c r="AM306" i="4"/>
  <c r="AM302" i="4"/>
  <c r="AM298" i="4"/>
  <c r="AM307" i="4"/>
  <c r="AM303" i="4"/>
  <c r="AM299" i="4"/>
  <c r="AM295" i="4"/>
  <c r="AM293" i="4"/>
  <c r="AM278" i="4"/>
  <c r="AM274" i="4"/>
  <c r="AM279" i="4"/>
  <c r="AM275" i="4"/>
  <c r="AM271" i="4"/>
  <c r="AM294" i="4"/>
  <c r="AM280" i="4"/>
  <c r="AM276" i="4"/>
  <c r="AM272" i="4"/>
  <c r="AM281" i="4"/>
  <c r="AM277" i="4"/>
  <c r="AM273" i="4"/>
  <c r="AM269" i="4"/>
  <c r="AM266" i="4"/>
  <c r="AM251" i="4"/>
  <c r="AM247" i="4"/>
  <c r="AM270" i="4"/>
  <c r="AM252" i="4"/>
  <c r="AM248" i="4"/>
  <c r="AM267" i="4"/>
  <c r="AM253" i="4"/>
  <c r="AM249" i="4"/>
  <c r="AM268" i="4"/>
  <c r="AM254" i="4"/>
  <c r="AM250" i="4"/>
  <c r="AM246" i="4"/>
  <c r="AM244" i="4"/>
  <c r="AM240" i="4"/>
  <c r="AM226" i="4"/>
  <c r="AM222" i="4"/>
  <c r="AM245" i="4"/>
  <c r="AM241" i="4"/>
  <c r="AM227" i="4"/>
  <c r="AM223" i="4"/>
  <c r="AM242" i="4"/>
  <c r="AM239" i="4"/>
  <c r="AM224" i="4"/>
  <c r="AM243" i="4"/>
  <c r="AM225" i="4"/>
  <c r="AM218" i="4"/>
  <c r="AM214" i="4"/>
  <c r="AM200" i="4"/>
  <c r="AM196" i="4"/>
  <c r="AM192" i="4"/>
  <c r="AM188" i="4"/>
  <c r="AM185" i="4"/>
  <c r="AM219" i="4"/>
  <c r="AM215" i="4"/>
  <c r="AM212" i="4"/>
  <c r="AM197" i="4"/>
  <c r="AM193" i="4"/>
  <c r="AM189" i="4"/>
  <c r="AM220" i="4"/>
  <c r="AM216" i="4"/>
  <c r="AM198" i="4"/>
  <c r="AM194" i="4"/>
  <c r="AM190" i="4"/>
  <c r="AM186" i="4"/>
  <c r="AM221" i="4"/>
  <c r="AM217" i="4"/>
  <c r="AM213" i="4"/>
  <c r="AM199" i="4"/>
  <c r="AM195" i="4"/>
  <c r="AM191" i="4"/>
  <c r="AM187" i="4"/>
  <c r="AM173" i="4"/>
  <c r="AM169" i="4"/>
  <c r="AM165" i="4"/>
  <c r="AM161" i="4"/>
  <c r="AM158" i="4"/>
  <c r="AM143" i="4"/>
  <c r="AM139" i="4"/>
  <c r="AM135" i="4"/>
  <c r="AM170" i="4"/>
  <c r="AM166" i="4"/>
  <c r="AM162" i="4"/>
  <c r="AM144" i="4"/>
  <c r="AM140" i="4"/>
  <c r="AM136" i="4"/>
  <c r="AM171" i="4"/>
  <c r="AM167" i="4"/>
  <c r="AM163" i="4"/>
  <c r="AM159" i="4"/>
  <c r="AM145" i="4"/>
  <c r="AM141" i="4"/>
  <c r="AM137" i="4"/>
  <c r="AM172" i="4"/>
  <c r="AM168" i="4"/>
  <c r="AM164" i="4"/>
  <c r="AM160" i="4"/>
  <c r="AM146" i="4"/>
  <c r="AM142" i="4"/>
  <c r="AM138" i="4"/>
  <c r="AM132" i="4"/>
  <c r="AM118" i="4"/>
  <c r="AM114" i="4"/>
  <c r="AM110" i="4"/>
  <c r="AM106" i="4"/>
  <c r="AM92" i="4"/>
  <c r="AM88" i="4"/>
  <c r="AM133" i="4"/>
  <c r="AM119" i="4"/>
  <c r="AM115" i="4"/>
  <c r="AM111" i="4"/>
  <c r="AM107" i="4"/>
  <c r="AM104" i="4"/>
  <c r="AM89" i="4"/>
  <c r="AM134" i="4"/>
  <c r="AM131" i="4"/>
  <c r="AM116" i="4"/>
  <c r="AM112" i="4"/>
  <c r="AM108" i="4"/>
  <c r="AM90" i="4"/>
  <c r="AM117" i="4"/>
  <c r="AM113" i="4"/>
  <c r="AM109" i="4"/>
  <c r="AM105" i="4"/>
  <c r="AM91" i="4"/>
  <c r="AM87" i="4"/>
  <c r="AM83" i="4"/>
  <c r="AM79" i="4"/>
  <c r="AM65" i="4"/>
  <c r="AM61" i="4"/>
  <c r="AM57" i="4"/>
  <c r="AM53" i="4"/>
  <c r="AM50" i="4"/>
  <c r="AM84" i="4"/>
  <c r="AM80" i="4"/>
  <c r="AM77" i="4"/>
  <c r="AM62" i="4"/>
  <c r="AM58" i="4"/>
  <c r="AM54" i="4"/>
  <c r="AM85" i="4"/>
  <c r="AM81" i="4"/>
  <c r="AM63" i="4"/>
  <c r="AM59" i="4"/>
  <c r="AM55" i="4"/>
  <c r="AM51" i="4"/>
  <c r="AM86" i="4"/>
  <c r="AM82" i="4"/>
  <c r="AM78" i="4"/>
  <c r="AM64" i="4"/>
  <c r="AM60" i="4"/>
  <c r="AM56" i="4"/>
  <c r="AM52" i="4"/>
  <c r="AM38" i="4"/>
  <c r="AQ308" i="4"/>
  <c r="AQ304" i="4"/>
  <c r="AQ300" i="4"/>
  <c r="AQ296" i="4"/>
  <c r="AQ305" i="4"/>
  <c r="AQ301" i="4"/>
  <c r="AQ297" i="4"/>
  <c r="AQ306" i="4"/>
  <c r="AQ302" i="4"/>
  <c r="AQ298" i="4"/>
  <c r="AQ307" i="4"/>
  <c r="AQ303" i="4"/>
  <c r="AQ299" i="4"/>
  <c r="AQ295" i="4"/>
  <c r="AQ293" i="4"/>
  <c r="AQ278" i="4"/>
  <c r="AQ274" i="4"/>
  <c r="AQ279" i="4"/>
  <c r="AQ275" i="4"/>
  <c r="AQ271" i="4"/>
  <c r="AQ294" i="4"/>
  <c r="AQ280" i="4"/>
  <c r="AQ276" i="4"/>
  <c r="AQ272" i="4"/>
  <c r="AQ281" i="4"/>
  <c r="AQ277" i="4"/>
  <c r="AQ273" i="4"/>
  <c r="AQ269" i="4"/>
  <c r="AQ266" i="4"/>
  <c r="AQ251" i="4"/>
  <c r="AQ247" i="4"/>
  <c r="AQ270" i="4"/>
  <c r="AQ252" i="4"/>
  <c r="AQ248" i="4"/>
  <c r="AQ267" i="4"/>
  <c r="AQ253" i="4"/>
  <c r="AQ249" i="4"/>
  <c r="AQ268" i="4"/>
  <c r="AQ254" i="4"/>
  <c r="AQ250" i="4"/>
  <c r="AQ246" i="4"/>
  <c r="AQ244" i="4"/>
  <c r="AQ240" i="4"/>
  <c r="AQ226" i="4"/>
  <c r="AQ222" i="4"/>
  <c r="AQ245" i="4"/>
  <c r="AQ241" i="4"/>
  <c r="AQ227" i="4"/>
  <c r="AQ223" i="4"/>
  <c r="AQ242" i="4"/>
  <c r="AQ239" i="4"/>
  <c r="AQ224" i="4"/>
  <c r="AQ243" i="4"/>
  <c r="AQ225" i="4"/>
  <c r="AQ218" i="4"/>
  <c r="AQ214" i="4"/>
  <c r="AQ200" i="4"/>
  <c r="AQ196" i="4"/>
  <c r="AQ192" i="4"/>
  <c r="AQ188" i="4"/>
  <c r="AQ185" i="4"/>
  <c r="AQ219" i="4"/>
  <c r="AQ215" i="4"/>
  <c r="AQ212" i="4"/>
  <c r="AQ197" i="4"/>
  <c r="AQ193" i="4"/>
  <c r="AQ189" i="4"/>
  <c r="AQ220" i="4"/>
  <c r="AQ216" i="4"/>
  <c r="AQ198" i="4"/>
  <c r="AQ194" i="4"/>
  <c r="AQ190" i="4"/>
  <c r="AQ186" i="4"/>
  <c r="AQ221" i="4"/>
  <c r="AQ217" i="4"/>
  <c r="AQ213" i="4"/>
  <c r="AQ199" i="4"/>
  <c r="AQ195" i="4"/>
  <c r="AQ191" i="4"/>
  <c r="AQ187" i="4"/>
  <c r="AQ173" i="4"/>
  <c r="AQ169" i="4"/>
  <c r="AQ165" i="4"/>
  <c r="AQ161" i="4"/>
  <c r="AQ158" i="4"/>
  <c r="AQ143" i="4"/>
  <c r="AQ139" i="4"/>
  <c r="AQ135" i="4"/>
  <c r="AQ170" i="4"/>
  <c r="AQ166" i="4"/>
  <c r="AQ162" i="4"/>
  <c r="AQ144" i="4"/>
  <c r="AQ140" i="4"/>
  <c r="AQ136" i="4"/>
  <c r="AQ171" i="4"/>
  <c r="AQ167" i="4"/>
  <c r="AQ163" i="4"/>
  <c r="AQ159" i="4"/>
  <c r="AQ145" i="4"/>
  <c r="AQ141" i="4"/>
  <c r="AQ137" i="4"/>
  <c r="AQ172" i="4"/>
  <c r="AQ168" i="4"/>
  <c r="AQ164" i="4"/>
  <c r="AQ160" i="4"/>
  <c r="AQ146" i="4"/>
  <c r="AQ142" i="4"/>
  <c r="AQ138" i="4"/>
  <c r="AQ132" i="4"/>
  <c r="AQ118" i="4"/>
  <c r="AQ114" i="4"/>
  <c r="AQ110" i="4"/>
  <c r="AQ106" i="4"/>
  <c r="AQ92" i="4"/>
  <c r="AQ88" i="4"/>
  <c r="AQ133" i="4"/>
  <c r="AQ119" i="4"/>
  <c r="AQ115" i="4"/>
  <c r="AQ111" i="4"/>
  <c r="AQ107" i="4"/>
  <c r="AQ104" i="4"/>
  <c r="AQ89" i="4"/>
  <c r="AQ134" i="4"/>
  <c r="AQ131" i="4"/>
  <c r="AQ116" i="4"/>
  <c r="AQ112" i="4"/>
  <c r="AQ108" i="4"/>
  <c r="AQ90" i="4"/>
  <c r="AQ117" i="4"/>
  <c r="AQ113" i="4"/>
  <c r="AQ109" i="4"/>
  <c r="AQ105" i="4"/>
  <c r="AQ91" i="4"/>
  <c r="AQ87" i="4"/>
  <c r="AQ86" i="4"/>
  <c r="AQ83" i="4"/>
  <c r="AQ79" i="4"/>
  <c r="AQ65" i="4"/>
  <c r="AQ61" i="4"/>
  <c r="AQ57" i="4"/>
  <c r="AQ53" i="4"/>
  <c r="AQ50" i="4"/>
  <c r="AQ84" i="4"/>
  <c r="AQ80" i="4"/>
  <c r="AQ77" i="4"/>
  <c r="AQ62" i="4"/>
  <c r="AQ58" i="4"/>
  <c r="AQ54" i="4"/>
  <c r="AQ85" i="4"/>
  <c r="AQ81" i="4"/>
  <c r="AQ63" i="4"/>
  <c r="AQ59" i="4"/>
  <c r="AQ55" i="4"/>
  <c r="AQ51" i="4"/>
  <c r="AQ82" i="4"/>
  <c r="AQ78" i="4"/>
  <c r="AQ64" i="4"/>
  <c r="AQ60" i="4"/>
  <c r="AQ56" i="4"/>
  <c r="AQ52" i="4"/>
  <c r="AQ38" i="4"/>
  <c r="AI23" i="4"/>
  <c r="AM23" i="4"/>
  <c r="AQ23" i="4"/>
  <c r="AU23" i="4"/>
  <c r="AY23" i="4"/>
  <c r="BC23" i="4"/>
  <c r="AK24" i="4"/>
  <c r="AO24" i="4"/>
  <c r="AS24" i="4"/>
  <c r="AW24" i="4"/>
  <c r="BA24" i="4"/>
  <c r="AL25" i="4"/>
  <c r="AP25" i="4"/>
  <c r="AT25" i="4"/>
  <c r="AX25" i="4"/>
  <c r="BB25" i="4"/>
  <c r="AI26" i="4"/>
  <c r="AM26" i="4"/>
  <c r="AQ26" i="4"/>
  <c r="AU26" i="4"/>
  <c r="AY26" i="4"/>
  <c r="BC26" i="4"/>
  <c r="AJ27" i="4"/>
  <c r="AN27" i="4"/>
  <c r="AR27" i="4"/>
  <c r="AV27" i="4"/>
  <c r="AZ27" i="4"/>
  <c r="AK28" i="4"/>
  <c r="AO28" i="4"/>
  <c r="AS28" i="4"/>
  <c r="AW28" i="4"/>
  <c r="BA28" i="4"/>
  <c r="AL29" i="4"/>
  <c r="AP29" i="4"/>
  <c r="AT29" i="4"/>
  <c r="AX29" i="4"/>
  <c r="BB29" i="4"/>
  <c r="AI30" i="4"/>
  <c r="AM30" i="4"/>
  <c r="AQ30" i="4"/>
  <c r="AU30" i="4"/>
  <c r="AY30" i="4"/>
  <c r="BC30" i="4"/>
  <c r="AJ31" i="4"/>
  <c r="AN31" i="4"/>
  <c r="AR31" i="4"/>
  <c r="AV31" i="4"/>
  <c r="AZ31" i="4"/>
  <c r="AK32" i="4"/>
  <c r="AO32" i="4"/>
  <c r="AS32" i="4"/>
  <c r="AW32" i="4"/>
  <c r="BA32" i="4"/>
  <c r="AL33" i="4"/>
  <c r="AP33" i="4"/>
  <c r="AT33" i="4"/>
  <c r="AX33" i="4"/>
  <c r="BB33" i="4"/>
  <c r="AI34" i="4"/>
  <c r="AM34" i="4"/>
  <c r="AQ34" i="4"/>
  <c r="AU34" i="4"/>
  <c r="AY34" i="4"/>
  <c r="BC34" i="4"/>
  <c r="AV35" i="4"/>
  <c r="AZ35" i="4"/>
  <c r="AK36" i="4"/>
  <c r="AO36" i="4"/>
  <c r="AS36" i="4"/>
  <c r="AW36" i="4"/>
  <c r="AM37" i="4"/>
  <c r="BC308" i="4"/>
  <c r="AY308" i="4"/>
  <c r="BB307" i="4"/>
  <c r="AX307" i="4"/>
  <c r="BA306" i="4"/>
  <c r="AZ305" i="4"/>
  <c r="BC304" i="4"/>
  <c r="AY304" i="4"/>
  <c r="BB303" i="4"/>
  <c r="AX303" i="4"/>
  <c r="BA302" i="4"/>
  <c r="AZ301" i="4"/>
  <c r="BC300" i="4"/>
  <c r="AY300" i="4"/>
  <c r="BB299" i="4"/>
  <c r="AX299" i="4"/>
  <c r="BA298" i="4"/>
  <c r="AZ297" i="4"/>
  <c r="BC296" i="4"/>
  <c r="AY296" i="4"/>
  <c r="BB295" i="4"/>
  <c r="AX295" i="4"/>
  <c r="BB308" i="4"/>
  <c r="AX308" i="4"/>
  <c r="BA307" i="4"/>
  <c r="AZ306" i="4"/>
  <c r="BC305" i="4"/>
  <c r="AY305" i="4"/>
  <c r="BB304" i="4"/>
  <c r="AX304" i="4"/>
  <c r="BA303" i="4"/>
  <c r="AZ302" i="4"/>
  <c r="BC301" i="4"/>
  <c r="AY301" i="4"/>
  <c r="BB300" i="4"/>
  <c r="AX300" i="4"/>
  <c r="BA299" i="4"/>
  <c r="AZ298" i="4"/>
  <c r="BC297" i="4"/>
  <c r="AY297" i="4"/>
  <c r="BB296" i="4"/>
  <c r="AX296" i="4"/>
  <c r="BA295" i="4"/>
  <c r="BA308" i="4"/>
  <c r="AZ307" i="4"/>
  <c r="BC306" i="4"/>
  <c r="AY306" i="4"/>
  <c r="BB305" i="4"/>
  <c r="AX305" i="4"/>
  <c r="BA304" i="4"/>
  <c r="AZ303" i="4"/>
  <c r="BC302" i="4"/>
  <c r="AY302" i="4"/>
  <c r="BB301" i="4"/>
  <c r="AX301" i="4"/>
  <c r="BA300" i="4"/>
  <c r="AZ299" i="4"/>
  <c r="BC298" i="4"/>
  <c r="AY298" i="4"/>
  <c r="BB297" i="4"/>
  <c r="AX297" i="4"/>
  <c r="BA296" i="4"/>
  <c r="AZ295" i="4"/>
  <c r="AZ308" i="4"/>
  <c r="BC307" i="4"/>
  <c r="AY307" i="4"/>
  <c r="BB306" i="4"/>
  <c r="AX306" i="4"/>
  <c r="BA305" i="4"/>
  <c r="AZ304" i="4"/>
  <c r="BC303" i="4"/>
  <c r="AY303" i="4"/>
  <c r="BB302" i="4"/>
  <c r="AX302" i="4"/>
  <c r="BA301" i="4"/>
  <c r="AZ300" i="4"/>
  <c r="BC299" i="4"/>
  <c r="AY299" i="4"/>
  <c r="BB298" i="4"/>
  <c r="AX298" i="4"/>
  <c r="BA297" i="4"/>
  <c r="AZ296" i="4"/>
  <c r="BC295" i="4"/>
  <c r="AY295" i="4"/>
  <c r="BA294" i="4"/>
  <c r="BC293" i="4"/>
  <c r="AY293" i="4"/>
  <c r="AF289" i="4"/>
  <c r="BB281" i="4"/>
  <c r="AX281" i="4"/>
  <c r="BA280" i="4"/>
  <c r="AZ279" i="4"/>
  <c r="BC278" i="4"/>
  <c r="AY278" i="4"/>
  <c r="BB277" i="4"/>
  <c r="AX277" i="4"/>
  <c r="BA276" i="4"/>
  <c r="AZ275" i="4"/>
  <c r="BC274" i="4"/>
  <c r="AY274" i="4"/>
  <c r="BB273" i="4"/>
  <c r="AX273" i="4"/>
  <c r="BA272" i="4"/>
  <c r="AZ271" i="4"/>
  <c r="BC270" i="4"/>
  <c r="AY270" i="4"/>
  <c r="AZ294" i="4"/>
  <c r="BB293" i="4"/>
  <c r="AX293" i="4"/>
  <c r="BA281" i="4"/>
  <c r="AZ280" i="4"/>
  <c r="BC279" i="4"/>
  <c r="AY279" i="4"/>
  <c r="BB278" i="4"/>
  <c r="AX278" i="4"/>
  <c r="BA277" i="4"/>
  <c r="AZ276" i="4"/>
  <c r="BC275" i="4"/>
  <c r="AY275" i="4"/>
  <c r="BB274" i="4"/>
  <c r="AX274" i="4"/>
  <c r="BA273" i="4"/>
  <c r="AZ272" i="4"/>
  <c r="BC271" i="4"/>
  <c r="AY271" i="4"/>
  <c r="BB270" i="4"/>
  <c r="AX270" i="4"/>
  <c r="BC294" i="4"/>
  <c r="AY294" i="4"/>
  <c r="BA293" i="4"/>
  <c r="AZ281" i="4"/>
  <c r="BC280" i="4"/>
  <c r="AY280" i="4"/>
  <c r="BB279" i="4"/>
  <c r="AX279" i="4"/>
  <c r="BA278" i="4"/>
  <c r="AZ277" i="4"/>
  <c r="BC276" i="4"/>
  <c r="AY276" i="4"/>
  <c r="BB275" i="4"/>
  <c r="AX275" i="4"/>
  <c r="BA274" i="4"/>
  <c r="AZ273" i="4"/>
  <c r="BC272" i="4"/>
  <c r="AY272" i="4"/>
  <c r="BB271" i="4"/>
  <c r="AX271" i="4"/>
  <c r="BA270" i="4"/>
  <c r="BB294" i="4"/>
  <c r="AX294" i="4"/>
  <c r="AZ293" i="4"/>
  <c r="AF288" i="4"/>
  <c r="BC281" i="4"/>
  <c r="AY281" i="4"/>
  <c r="BB280" i="4"/>
  <c r="AX280" i="4"/>
  <c r="BA279" i="4"/>
  <c r="AZ278" i="4"/>
  <c r="BC277" i="4"/>
  <c r="AY277" i="4"/>
  <c r="BB276" i="4"/>
  <c r="AX276" i="4"/>
  <c r="BA275" i="4"/>
  <c r="AZ274" i="4"/>
  <c r="BC273" i="4"/>
  <c r="AY273" i="4"/>
  <c r="BB272" i="4"/>
  <c r="AX272" i="4"/>
  <c r="BA271" i="4"/>
  <c r="BC269" i="4"/>
  <c r="AY269" i="4"/>
  <c r="BB268" i="4"/>
  <c r="AX268" i="4"/>
  <c r="BA267" i="4"/>
  <c r="BC266" i="4"/>
  <c r="AY266" i="4"/>
  <c r="AF262" i="4"/>
  <c r="BB254" i="4"/>
  <c r="AX254" i="4"/>
  <c r="BA253" i="4"/>
  <c r="AZ252" i="4"/>
  <c r="BC251" i="4"/>
  <c r="AY251" i="4"/>
  <c r="BB250" i="4"/>
  <c r="AX250" i="4"/>
  <c r="BA249" i="4"/>
  <c r="AZ248" i="4"/>
  <c r="BC247" i="4"/>
  <c r="AY247" i="4"/>
  <c r="BB246" i="4"/>
  <c r="AX246" i="4"/>
  <c r="BB269" i="4"/>
  <c r="AX269" i="4"/>
  <c r="BA268" i="4"/>
  <c r="AZ267" i="4"/>
  <c r="BB266" i="4"/>
  <c r="AX266" i="4"/>
  <c r="BA254" i="4"/>
  <c r="AZ253" i="4"/>
  <c r="BC252" i="4"/>
  <c r="AY252" i="4"/>
  <c r="BB251" i="4"/>
  <c r="AX251" i="4"/>
  <c r="BA250" i="4"/>
  <c r="AZ249" i="4"/>
  <c r="BC248" i="4"/>
  <c r="AY248" i="4"/>
  <c r="BB247" i="4"/>
  <c r="AX247" i="4"/>
  <c r="BA246" i="4"/>
  <c r="BA269" i="4"/>
  <c r="AZ268" i="4"/>
  <c r="BC267" i="4"/>
  <c r="AY267" i="4"/>
  <c r="BA266" i="4"/>
  <c r="AZ254" i="4"/>
  <c r="BC253" i="4"/>
  <c r="AY253" i="4"/>
  <c r="BB252" i="4"/>
  <c r="AX252" i="4"/>
  <c r="BA251" i="4"/>
  <c r="AZ250" i="4"/>
  <c r="BC249" i="4"/>
  <c r="AY249" i="4"/>
  <c r="BB248" i="4"/>
  <c r="AX248" i="4"/>
  <c r="BA247" i="4"/>
  <c r="AZ270" i="4"/>
  <c r="AZ269" i="4"/>
  <c r="BC268" i="4"/>
  <c r="AY268" i="4"/>
  <c r="BB267" i="4"/>
  <c r="AX267" i="4"/>
  <c r="AZ266" i="4"/>
  <c r="AF261" i="4"/>
  <c r="BC254" i="4"/>
  <c r="AY254" i="4"/>
  <c r="BB253" i="4"/>
  <c r="AX253" i="4"/>
  <c r="BA252" i="4"/>
  <c r="AZ251" i="4"/>
  <c r="BC250" i="4"/>
  <c r="AY250" i="4"/>
  <c r="BB249" i="4"/>
  <c r="AX249" i="4"/>
  <c r="BA248" i="4"/>
  <c r="AZ247" i="4"/>
  <c r="BC246" i="4"/>
  <c r="AY246" i="4"/>
  <c r="AZ245" i="4"/>
  <c r="BC244" i="4"/>
  <c r="AY244" i="4"/>
  <c r="BB243" i="4"/>
  <c r="AX243" i="4"/>
  <c r="BA242" i="4"/>
  <c r="AZ241" i="4"/>
  <c r="BC240" i="4"/>
  <c r="AY240" i="4"/>
  <c r="BA239" i="4"/>
  <c r="AZ227" i="4"/>
  <c r="BC226" i="4"/>
  <c r="AY226" i="4"/>
  <c r="BB225" i="4"/>
  <c r="AX225" i="4"/>
  <c r="BA224" i="4"/>
  <c r="AZ223" i="4"/>
  <c r="BC222" i="4"/>
  <c r="AY222" i="4"/>
  <c r="BB221" i="4"/>
  <c r="AZ246" i="4"/>
  <c r="BC245" i="4"/>
  <c r="AY245" i="4"/>
  <c r="BB244" i="4"/>
  <c r="AX244" i="4"/>
  <c r="BA243" i="4"/>
  <c r="AZ242" i="4"/>
  <c r="BC241" i="4"/>
  <c r="AY241" i="4"/>
  <c r="BB240" i="4"/>
  <c r="AX240" i="4"/>
  <c r="AZ239" i="4"/>
  <c r="AF234" i="4"/>
  <c r="BC227" i="4"/>
  <c r="AY227" i="4"/>
  <c r="BB226" i="4"/>
  <c r="AX226" i="4"/>
  <c r="BA225" i="4"/>
  <c r="AZ224" i="4"/>
  <c r="BC223" i="4"/>
  <c r="AY223" i="4"/>
  <c r="BB222" i="4"/>
  <c r="BB245" i="4"/>
  <c r="AX245" i="4"/>
  <c r="BA244" i="4"/>
  <c r="AZ243" i="4"/>
  <c r="BC242" i="4"/>
  <c r="AY242" i="4"/>
  <c r="BB241" i="4"/>
  <c r="AX241" i="4"/>
  <c r="BA240" i="4"/>
  <c r="BC239" i="4"/>
  <c r="AY239" i="4"/>
  <c r="AF235" i="4"/>
  <c r="BB227" i="4"/>
  <c r="AX227" i="4"/>
  <c r="BA226" i="4"/>
  <c r="AZ225" i="4"/>
  <c r="BC224" i="4"/>
  <c r="AY224" i="4"/>
  <c r="BB223" i="4"/>
  <c r="AX223" i="4"/>
  <c r="BA222" i="4"/>
  <c r="BA245" i="4"/>
  <c r="AZ244" i="4"/>
  <c r="BC243" i="4"/>
  <c r="AY243" i="4"/>
  <c r="BB242" i="4"/>
  <c r="AX242" i="4"/>
  <c r="BA241" i="4"/>
  <c r="AZ240" i="4"/>
  <c r="BB239" i="4"/>
  <c r="AX239" i="4"/>
  <c r="BA227" i="4"/>
  <c r="AZ226" i="4"/>
  <c r="BC225" i="4"/>
  <c r="AY225" i="4"/>
  <c r="BB224" i="4"/>
  <c r="AX224" i="4"/>
  <c r="BA223" i="4"/>
  <c r="AZ222" i="4"/>
  <c r="BC221" i="4"/>
  <c r="AX222" i="4"/>
  <c r="AX221" i="4"/>
  <c r="BA220" i="4"/>
  <c r="AZ219" i="4"/>
  <c r="BC218" i="4"/>
  <c r="AY218" i="4"/>
  <c r="BB217" i="4"/>
  <c r="AX217" i="4"/>
  <c r="BA216" i="4"/>
  <c r="AZ215" i="4"/>
  <c r="BC214" i="4"/>
  <c r="AY214" i="4"/>
  <c r="BB213" i="4"/>
  <c r="AX213" i="4"/>
  <c r="AZ212" i="4"/>
  <c r="AF207" i="4"/>
  <c r="BC200" i="4"/>
  <c r="AY200" i="4"/>
  <c r="BB199" i="4"/>
  <c r="AX199" i="4"/>
  <c r="BA198" i="4"/>
  <c r="AZ197" i="4"/>
  <c r="BC196" i="4"/>
  <c r="AY196" i="4"/>
  <c r="BB195" i="4"/>
  <c r="AX195" i="4"/>
  <c r="BA194" i="4"/>
  <c r="AZ193" i="4"/>
  <c r="BC192" i="4"/>
  <c r="AY192" i="4"/>
  <c r="BB191" i="4"/>
  <c r="AX191" i="4"/>
  <c r="BA190" i="4"/>
  <c r="AZ189" i="4"/>
  <c r="BC188" i="4"/>
  <c r="AY188" i="4"/>
  <c r="BB187" i="4"/>
  <c r="AX187" i="4"/>
  <c r="BA186" i="4"/>
  <c r="BC185" i="4"/>
  <c r="AY185" i="4"/>
  <c r="AF181" i="4"/>
  <c r="BB173" i="4"/>
  <c r="AX173" i="4"/>
  <c r="BA221" i="4"/>
  <c r="AZ220" i="4"/>
  <c r="BC219" i="4"/>
  <c r="AY219" i="4"/>
  <c r="BB218" i="4"/>
  <c r="AX218" i="4"/>
  <c r="BA217" i="4"/>
  <c r="AZ216" i="4"/>
  <c r="BC215" i="4"/>
  <c r="AY215" i="4"/>
  <c r="BB214" i="4"/>
  <c r="AX214" i="4"/>
  <c r="BA213" i="4"/>
  <c r="BC212" i="4"/>
  <c r="AY212" i="4"/>
  <c r="AF208" i="4"/>
  <c r="BB200" i="4"/>
  <c r="AX200" i="4"/>
  <c r="BA199" i="4"/>
  <c r="AZ198" i="4"/>
  <c r="BC197" i="4"/>
  <c r="AY197" i="4"/>
  <c r="BB196" i="4"/>
  <c r="AX196" i="4"/>
  <c r="BA195" i="4"/>
  <c r="AZ194" i="4"/>
  <c r="BC193" i="4"/>
  <c r="AY193" i="4"/>
  <c r="BB192" i="4"/>
  <c r="AX192" i="4"/>
  <c r="BA191" i="4"/>
  <c r="AZ190" i="4"/>
  <c r="BC189" i="4"/>
  <c r="AY189" i="4"/>
  <c r="BB188" i="4"/>
  <c r="AX188" i="4"/>
  <c r="BA187" i="4"/>
  <c r="AZ186" i="4"/>
  <c r="BB185" i="4"/>
  <c r="AX185" i="4"/>
  <c r="BA173" i="4"/>
  <c r="AZ221" i="4"/>
  <c r="BC220" i="4"/>
  <c r="AY220" i="4"/>
  <c r="BB219" i="4"/>
  <c r="AX219" i="4"/>
  <c r="BA218" i="4"/>
  <c r="AZ217" i="4"/>
  <c r="BC216" i="4"/>
  <c r="AY216" i="4"/>
  <c r="BB215" i="4"/>
  <c r="AX215" i="4"/>
  <c r="BA214" i="4"/>
  <c r="AZ213" i="4"/>
  <c r="BB212" i="4"/>
  <c r="AX212" i="4"/>
  <c r="BA200" i="4"/>
  <c r="AZ199" i="4"/>
  <c r="BC198" i="4"/>
  <c r="AY198" i="4"/>
  <c r="BB197" i="4"/>
  <c r="AX197" i="4"/>
  <c r="BA196" i="4"/>
  <c r="AZ195" i="4"/>
  <c r="BC194" i="4"/>
  <c r="AY194" i="4"/>
  <c r="BB193" i="4"/>
  <c r="AX193" i="4"/>
  <c r="BA192" i="4"/>
  <c r="AZ191" i="4"/>
  <c r="BC190" i="4"/>
  <c r="AY190" i="4"/>
  <c r="BB189" i="4"/>
  <c r="AX189" i="4"/>
  <c r="BA188" i="4"/>
  <c r="AZ187" i="4"/>
  <c r="BC186" i="4"/>
  <c r="AY186" i="4"/>
  <c r="BA185" i="4"/>
  <c r="AZ173" i="4"/>
  <c r="AY221" i="4"/>
  <c r="BB220" i="4"/>
  <c r="AX220" i="4"/>
  <c r="BA219" i="4"/>
  <c r="AZ218" i="4"/>
  <c r="BC217" i="4"/>
  <c r="AY217" i="4"/>
  <c r="BB216" i="4"/>
  <c r="AX216" i="4"/>
  <c r="BA215" i="4"/>
  <c r="AZ214" i="4"/>
  <c r="BC213" i="4"/>
  <c r="AY213" i="4"/>
  <c r="BA212" i="4"/>
  <c r="AZ200" i="4"/>
  <c r="BC199" i="4"/>
  <c r="AY199" i="4"/>
  <c r="BB198" i="4"/>
  <c r="AX198" i="4"/>
  <c r="BA197" i="4"/>
  <c r="AZ196" i="4"/>
  <c r="BC195" i="4"/>
  <c r="AY195" i="4"/>
  <c r="BB194" i="4"/>
  <c r="AX194" i="4"/>
  <c r="BA193" i="4"/>
  <c r="AZ192" i="4"/>
  <c r="BC191" i="4"/>
  <c r="AY191" i="4"/>
  <c r="BB190" i="4"/>
  <c r="AX190" i="4"/>
  <c r="BA189" i="4"/>
  <c r="AZ188" i="4"/>
  <c r="BC187" i="4"/>
  <c r="AY187" i="4"/>
  <c r="BB186" i="4"/>
  <c r="AX186" i="4"/>
  <c r="AZ185" i="4"/>
  <c r="AF180" i="4"/>
  <c r="AY173" i="4"/>
  <c r="BB172" i="4"/>
  <c r="AX172" i="4"/>
  <c r="BA171" i="4"/>
  <c r="AZ170" i="4"/>
  <c r="BC169" i="4"/>
  <c r="AY169" i="4"/>
  <c r="BB168" i="4"/>
  <c r="AX168" i="4"/>
  <c r="BA167" i="4"/>
  <c r="AZ166" i="4"/>
  <c r="BC165" i="4"/>
  <c r="AY165" i="4"/>
  <c r="BB164" i="4"/>
  <c r="AX164" i="4"/>
  <c r="BA163" i="4"/>
  <c r="AZ162" i="4"/>
  <c r="BC161" i="4"/>
  <c r="AY161" i="4"/>
  <c r="BB160" i="4"/>
  <c r="AX160" i="4"/>
  <c r="BA159" i="4"/>
  <c r="BC158" i="4"/>
  <c r="AY158" i="4"/>
  <c r="AF154" i="4"/>
  <c r="BB146" i="4"/>
  <c r="AX146" i="4"/>
  <c r="BA145" i="4"/>
  <c r="AZ144" i="4"/>
  <c r="BC143" i="4"/>
  <c r="AY143" i="4"/>
  <c r="BB142" i="4"/>
  <c r="AX142" i="4"/>
  <c r="BA141" i="4"/>
  <c r="AZ140" i="4"/>
  <c r="BC139" i="4"/>
  <c r="AY139" i="4"/>
  <c r="BB138" i="4"/>
  <c r="AX138" i="4"/>
  <c r="BA137" i="4"/>
  <c r="AZ136" i="4"/>
  <c r="BC135" i="4"/>
  <c r="AY135" i="4"/>
  <c r="BB134" i="4"/>
  <c r="BA172" i="4"/>
  <c r="AZ171" i="4"/>
  <c r="BC170" i="4"/>
  <c r="AY170" i="4"/>
  <c r="BB169" i="4"/>
  <c r="AX169" i="4"/>
  <c r="BA168" i="4"/>
  <c r="AZ167" i="4"/>
  <c r="BC166" i="4"/>
  <c r="AY166" i="4"/>
  <c r="BB165" i="4"/>
  <c r="AX165" i="4"/>
  <c r="BA164" i="4"/>
  <c r="AZ163" i="4"/>
  <c r="BC162" i="4"/>
  <c r="AY162" i="4"/>
  <c r="BB161" i="4"/>
  <c r="AX161" i="4"/>
  <c r="BA160" i="4"/>
  <c r="AZ159" i="4"/>
  <c r="BB158" i="4"/>
  <c r="AX158" i="4"/>
  <c r="BA146" i="4"/>
  <c r="AZ145" i="4"/>
  <c r="BC144" i="4"/>
  <c r="AY144" i="4"/>
  <c r="BB143" i="4"/>
  <c r="AX143" i="4"/>
  <c r="BA142" i="4"/>
  <c r="AZ141" i="4"/>
  <c r="BC140" i="4"/>
  <c r="AY140" i="4"/>
  <c r="BB139" i="4"/>
  <c r="AX139" i="4"/>
  <c r="BA138" i="4"/>
  <c r="AZ137" i="4"/>
  <c r="BC136" i="4"/>
  <c r="AY136" i="4"/>
  <c r="BB135" i="4"/>
  <c r="AX135" i="4"/>
  <c r="AZ172" i="4"/>
  <c r="BC171" i="4"/>
  <c r="AY171" i="4"/>
  <c r="BB170" i="4"/>
  <c r="AX170" i="4"/>
  <c r="BA169" i="4"/>
  <c r="AZ168" i="4"/>
  <c r="BC167" i="4"/>
  <c r="AY167" i="4"/>
  <c r="BB166" i="4"/>
  <c r="AX166" i="4"/>
  <c r="BA165" i="4"/>
  <c r="AZ164" i="4"/>
  <c r="BC163" i="4"/>
  <c r="AY163" i="4"/>
  <c r="BB162" i="4"/>
  <c r="AX162" i="4"/>
  <c r="BA161" i="4"/>
  <c r="AZ160" i="4"/>
  <c r="BC159" i="4"/>
  <c r="AY159" i="4"/>
  <c r="BA158" i="4"/>
  <c r="AZ146" i="4"/>
  <c r="BC145" i="4"/>
  <c r="AY145" i="4"/>
  <c r="BB144" i="4"/>
  <c r="AX144" i="4"/>
  <c r="BA143" i="4"/>
  <c r="AZ142" i="4"/>
  <c r="BC141" i="4"/>
  <c r="AY141" i="4"/>
  <c r="BB140" i="4"/>
  <c r="AX140" i="4"/>
  <c r="BA139" i="4"/>
  <c r="AZ138" i="4"/>
  <c r="BC137" i="4"/>
  <c r="AY137" i="4"/>
  <c r="BB136" i="4"/>
  <c r="AX136" i="4"/>
  <c r="BC173" i="4"/>
  <c r="BC172" i="4"/>
  <c r="AY172" i="4"/>
  <c r="BB171" i="4"/>
  <c r="AX171" i="4"/>
  <c r="BA170" i="4"/>
  <c r="AZ169" i="4"/>
  <c r="BC168" i="4"/>
  <c r="AY168" i="4"/>
  <c r="BB167" i="4"/>
  <c r="AX167" i="4"/>
  <c r="BA166" i="4"/>
  <c r="AZ165" i="4"/>
  <c r="BC164" i="4"/>
  <c r="AY164" i="4"/>
  <c r="BB163" i="4"/>
  <c r="AX163" i="4"/>
  <c r="BA162" i="4"/>
  <c r="AZ161" i="4"/>
  <c r="BC160" i="4"/>
  <c r="AY160" i="4"/>
  <c r="BB159" i="4"/>
  <c r="AX159" i="4"/>
  <c r="AZ158" i="4"/>
  <c r="AF153" i="4"/>
  <c r="BC146" i="4"/>
  <c r="AY146" i="4"/>
  <c r="BB145" i="4"/>
  <c r="AX145" i="4"/>
  <c r="BA144" i="4"/>
  <c r="AZ143" i="4"/>
  <c r="BC142" i="4"/>
  <c r="AY142" i="4"/>
  <c r="BB141" i="4"/>
  <c r="AX141" i="4"/>
  <c r="BA140" i="4"/>
  <c r="AZ139" i="4"/>
  <c r="BC138" i="4"/>
  <c r="AY138" i="4"/>
  <c r="BB137" i="4"/>
  <c r="AX137" i="4"/>
  <c r="BA136" i="4"/>
  <c r="AZ135" i="4"/>
  <c r="BA135" i="4"/>
  <c r="BA134" i="4"/>
  <c r="AZ133" i="4"/>
  <c r="BC132" i="4"/>
  <c r="AY132" i="4"/>
  <c r="BA131" i="4"/>
  <c r="AZ119" i="4"/>
  <c r="BC118" i="4"/>
  <c r="AY118" i="4"/>
  <c r="BB117" i="4"/>
  <c r="AX117" i="4"/>
  <c r="BA116" i="4"/>
  <c r="AZ115" i="4"/>
  <c r="BC114" i="4"/>
  <c r="AY114" i="4"/>
  <c r="BB113" i="4"/>
  <c r="AX113" i="4"/>
  <c r="BA112" i="4"/>
  <c r="AZ111" i="4"/>
  <c r="BC110" i="4"/>
  <c r="AY110" i="4"/>
  <c r="BB109" i="4"/>
  <c r="AX109" i="4"/>
  <c r="BA108" i="4"/>
  <c r="AZ107" i="4"/>
  <c r="BC106" i="4"/>
  <c r="AY106" i="4"/>
  <c r="BB105" i="4"/>
  <c r="AX105" i="4"/>
  <c r="AZ104" i="4"/>
  <c r="AF99" i="4"/>
  <c r="BC92" i="4"/>
  <c r="AY92" i="4"/>
  <c r="BB91" i="4"/>
  <c r="AX91" i="4"/>
  <c r="BA90" i="4"/>
  <c r="AZ89" i="4"/>
  <c r="BC88" i="4"/>
  <c r="AY88" i="4"/>
  <c r="BB87" i="4"/>
  <c r="AX87" i="4"/>
  <c r="BA86" i="4"/>
  <c r="AZ134" i="4"/>
  <c r="BC133" i="4"/>
  <c r="AY133" i="4"/>
  <c r="BB132" i="4"/>
  <c r="AX132" i="4"/>
  <c r="AZ131" i="4"/>
  <c r="AF126" i="4"/>
  <c r="BC119" i="4"/>
  <c r="AY119" i="4"/>
  <c r="BB118" i="4"/>
  <c r="AX118" i="4"/>
  <c r="BA117" i="4"/>
  <c r="AZ116" i="4"/>
  <c r="BC115" i="4"/>
  <c r="AY115" i="4"/>
  <c r="BB114" i="4"/>
  <c r="AX114" i="4"/>
  <c r="BA113" i="4"/>
  <c r="AZ112" i="4"/>
  <c r="BC111" i="4"/>
  <c r="AY111" i="4"/>
  <c r="BB110" i="4"/>
  <c r="AX110" i="4"/>
  <c r="BA109" i="4"/>
  <c r="AZ108" i="4"/>
  <c r="BC107" i="4"/>
  <c r="AY107" i="4"/>
  <c r="BB106" i="4"/>
  <c r="AX106" i="4"/>
  <c r="BA105" i="4"/>
  <c r="BC104" i="4"/>
  <c r="AY104" i="4"/>
  <c r="AF100" i="4"/>
  <c r="BB92" i="4"/>
  <c r="AX92" i="4"/>
  <c r="BA91" i="4"/>
  <c r="AZ90" i="4"/>
  <c r="BC89" i="4"/>
  <c r="AY89" i="4"/>
  <c r="BB88" i="4"/>
  <c r="AX88" i="4"/>
  <c r="BA87" i="4"/>
  <c r="AZ86" i="4"/>
  <c r="AY134" i="4"/>
  <c r="BB133" i="4"/>
  <c r="AX133" i="4"/>
  <c r="BA132" i="4"/>
  <c r="BC131" i="4"/>
  <c r="AY131" i="4"/>
  <c r="AF127" i="4"/>
  <c r="BB119" i="4"/>
  <c r="AX119" i="4"/>
  <c r="BA118" i="4"/>
  <c r="AZ117" i="4"/>
  <c r="BC116" i="4"/>
  <c r="AY116" i="4"/>
  <c r="BB115" i="4"/>
  <c r="AX115" i="4"/>
  <c r="BA114" i="4"/>
  <c r="AZ113" i="4"/>
  <c r="BC112" i="4"/>
  <c r="AY112" i="4"/>
  <c r="BB111" i="4"/>
  <c r="AX111" i="4"/>
  <c r="BA110" i="4"/>
  <c r="AZ109" i="4"/>
  <c r="BC108" i="4"/>
  <c r="AY108" i="4"/>
  <c r="BB107" i="4"/>
  <c r="AX107" i="4"/>
  <c r="BA106" i="4"/>
  <c r="AZ105" i="4"/>
  <c r="BB104" i="4"/>
  <c r="AX104" i="4"/>
  <c r="BA92" i="4"/>
  <c r="AZ91" i="4"/>
  <c r="BC90" i="4"/>
  <c r="AY90" i="4"/>
  <c r="BB89" i="4"/>
  <c r="AX89" i="4"/>
  <c r="BA88" i="4"/>
  <c r="AZ87" i="4"/>
  <c r="BC134" i="4"/>
  <c r="AX134" i="4"/>
  <c r="BA133" i="4"/>
  <c r="AZ132" i="4"/>
  <c r="BB131" i="4"/>
  <c r="AX131" i="4"/>
  <c r="BA119" i="4"/>
  <c r="AZ118" i="4"/>
  <c r="BC117" i="4"/>
  <c r="AY117" i="4"/>
  <c r="BB116" i="4"/>
  <c r="AX116" i="4"/>
  <c r="BA115" i="4"/>
  <c r="AZ114" i="4"/>
  <c r="BC113" i="4"/>
  <c r="AY113" i="4"/>
  <c r="BB112" i="4"/>
  <c r="AX112" i="4"/>
  <c r="BA111" i="4"/>
  <c r="AZ110" i="4"/>
  <c r="BC109" i="4"/>
  <c r="AY109" i="4"/>
  <c r="BB108" i="4"/>
  <c r="AX108" i="4"/>
  <c r="BA107" i="4"/>
  <c r="AZ106" i="4"/>
  <c r="BC105" i="4"/>
  <c r="AY105" i="4"/>
  <c r="BA104" i="4"/>
  <c r="AZ92" i="4"/>
  <c r="BC91" i="4"/>
  <c r="AY91" i="4"/>
  <c r="BB90" i="4"/>
  <c r="AX90" i="4"/>
  <c r="BA89" i="4"/>
  <c r="AZ88" i="4"/>
  <c r="BC87" i="4"/>
  <c r="AY87" i="4"/>
  <c r="BB86" i="4"/>
  <c r="AX86" i="4"/>
  <c r="BA85" i="4"/>
  <c r="AZ84" i="4"/>
  <c r="BC83" i="4"/>
  <c r="AY83" i="4"/>
  <c r="BB82" i="4"/>
  <c r="AX82" i="4"/>
  <c r="BA81" i="4"/>
  <c r="AZ80" i="4"/>
  <c r="BC79" i="4"/>
  <c r="AY79" i="4"/>
  <c r="BB78" i="4"/>
  <c r="AX78" i="4"/>
  <c r="AZ77" i="4"/>
  <c r="AF72" i="4"/>
  <c r="BC65" i="4"/>
  <c r="AY65" i="4"/>
  <c r="BB64" i="4"/>
  <c r="AX64" i="4"/>
  <c r="BA63" i="4"/>
  <c r="AZ62" i="4"/>
  <c r="BC61" i="4"/>
  <c r="AY61" i="4"/>
  <c r="BB60" i="4"/>
  <c r="AX60" i="4"/>
  <c r="BA59" i="4"/>
  <c r="AZ58" i="4"/>
  <c r="BC57" i="4"/>
  <c r="AY57" i="4"/>
  <c r="BB56" i="4"/>
  <c r="AX56" i="4"/>
  <c r="BA55" i="4"/>
  <c r="AZ54" i="4"/>
  <c r="BC53" i="4"/>
  <c r="AY53" i="4"/>
  <c r="BB52" i="4"/>
  <c r="AX52" i="4"/>
  <c r="BA51" i="4"/>
  <c r="BC50" i="4"/>
  <c r="AY50" i="4"/>
  <c r="AF46" i="4"/>
  <c r="BB38" i="4"/>
  <c r="AX38" i="4"/>
  <c r="BA37" i="4"/>
  <c r="AZ85" i="4"/>
  <c r="BC84" i="4"/>
  <c r="AY84" i="4"/>
  <c r="BB83" i="4"/>
  <c r="AX83" i="4"/>
  <c r="BA82" i="4"/>
  <c r="AZ81" i="4"/>
  <c r="BC80" i="4"/>
  <c r="AY80" i="4"/>
  <c r="BB79" i="4"/>
  <c r="AX79" i="4"/>
  <c r="BA78" i="4"/>
  <c r="BC77" i="4"/>
  <c r="AY77" i="4"/>
  <c r="AF73" i="4"/>
  <c r="BB65" i="4"/>
  <c r="AX65" i="4"/>
  <c r="BA64" i="4"/>
  <c r="AZ63" i="4"/>
  <c r="BC62" i="4"/>
  <c r="AY62" i="4"/>
  <c r="BB61" i="4"/>
  <c r="AX61" i="4"/>
  <c r="BA60" i="4"/>
  <c r="AZ59" i="4"/>
  <c r="BC58" i="4"/>
  <c r="AY58" i="4"/>
  <c r="BB57" i="4"/>
  <c r="AX57" i="4"/>
  <c r="BA56" i="4"/>
  <c r="AZ55" i="4"/>
  <c r="BC54" i="4"/>
  <c r="AY54" i="4"/>
  <c r="BB53" i="4"/>
  <c r="AX53" i="4"/>
  <c r="BA52" i="4"/>
  <c r="AZ51" i="4"/>
  <c r="BB50" i="4"/>
  <c r="AX50" i="4"/>
  <c r="BA38" i="4"/>
  <c r="AZ37" i="4"/>
  <c r="BC86" i="4"/>
  <c r="BC85" i="4"/>
  <c r="AY85" i="4"/>
  <c r="BB84" i="4"/>
  <c r="AX84" i="4"/>
  <c r="BA83" i="4"/>
  <c r="AZ82" i="4"/>
  <c r="BC81" i="4"/>
  <c r="AY81" i="4"/>
  <c r="BB80" i="4"/>
  <c r="AX80" i="4"/>
  <c r="BA79" i="4"/>
  <c r="AZ78" i="4"/>
  <c r="BB77" i="4"/>
  <c r="AX77" i="4"/>
  <c r="BA65" i="4"/>
  <c r="AZ64" i="4"/>
  <c r="BC63" i="4"/>
  <c r="AY63" i="4"/>
  <c r="BB62" i="4"/>
  <c r="AX62" i="4"/>
  <c r="BA61" i="4"/>
  <c r="AZ60" i="4"/>
  <c r="BC59" i="4"/>
  <c r="AY59" i="4"/>
  <c r="BB58" i="4"/>
  <c r="AX58" i="4"/>
  <c r="BA57" i="4"/>
  <c r="AZ56" i="4"/>
  <c r="BC55" i="4"/>
  <c r="AY55" i="4"/>
  <c r="BB54" i="4"/>
  <c r="AX54" i="4"/>
  <c r="BA53" i="4"/>
  <c r="AZ52" i="4"/>
  <c r="BC51" i="4"/>
  <c r="AY51" i="4"/>
  <c r="BA50" i="4"/>
  <c r="AZ38" i="4"/>
  <c r="BC37" i="4"/>
  <c r="AY37" i="4"/>
  <c r="AY86" i="4"/>
  <c r="BB85" i="4"/>
  <c r="AX85" i="4"/>
  <c r="BA84" i="4"/>
  <c r="AZ83" i="4"/>
  <c r="BC82" i="4"/>
  <c r="AY82" i="4"/>
  <c r="BB81" i="4"/>
  <c r="AX81" i="4"/>
  <c r="BA80" i="4"/>
  <c r="AZ79" i="4"/>
  <c r="BC78" i="4"/>
  <c r="AY78" i="4"/>
  <c r="BA77" i="4"/>
  <c r="AZ65" i="4"/>
  <c r="BC64" i="4"/>
  <c r="AY64" i="4"/>
  <c r="BB63" i="4"/>
  <c r="AX63" i="4"/>
  <c r="BA62" i="4"/>
  <c r="AZ61" i="4"/>
  <c r="BC60" i="4"/>
  <c r="AY60" i="4"/>
  <c r="BB59" i="4"/>
  <c r="AX59" i="4"/>
  <c r="BA58" i="4"/>
  <c r="AZ57" i="4"/>
  <c r="BC56" i="4"/>
  <c r="AY56" i="4"/>
  <c r="BB55" i="4"/>
  <c r="AX55" i="4"/>
  <c r="BA54" i="4"/>
  <c r="AZ53" i="4"/>
  <c r="BC52" i="4"/>
  <c r="AY52" i="4"/>
  <c r="BB51" i="4"/>
  <c r="AX51" i="4"/>
  <c r="AZ50" i="4"/>
  <c r="AF45" i="4"/>
  <c r="BC38" i="4"/>
  <c r="AY38" i="4"/>
  <c r="BB37" i="4"/>
  <c r="AX37" i="4"/>
  <c r="AF18" i="4"/>
  <c r="AJ305" i="4"/>
  <c r="AJ301" i="4"/>
  <c r="AJ297" i="4"/>
  <c r="AJ306" i="4"/>
  <c r="AJ302" i="4"/>
  <c r="AJ298" i="4"/>
  <c r="AJ307" i="4"/>
  <c r="AJ303" i="4"/>
  <c r="AJ299" i="4"/>
  <c r="AJ295" i="4"/>
  <c r="AJ308" i="4"/>
  <c r="AJ304" i="4"/>
  <c r="AJ300" i="4"/>
  <c r="AJ296" i="4"/>
  <c r="AJ279" i="4"/>
  <c r="AJ275" i="4"/>
  <c r="AJ271" i="4"/>
  <c r="AJ294" i="4"/>
  <c r="AJ280" i="4"/>
  <c r="AJ276" i="4"/>
  <c r="AJ272" i="4"/>
  <c r="AJ281" i="4"/>
  <c r="AJ277" i="4"/>
  <c r="AJ273" i="4"/>
  <c r="AJ293" i="4"/>
  <c r="AJ278" i="4"/>
  <c r="AJ274" i="4"/>
  <c r="AJ270" i="4"/>
  <c r="AJ252" i="4"/>
  <c r="AJ248" i="4"/>
  <c r="AJ267" i="4"/>
  <c r="AJ253" i="4"/>
  <c r="AJ249" i="4"/>
  <c r="AJ268" i="4"/>
  <c r="AJ254" i="4"/>
  <c r="AJ250" i="4"/>
  <c r="AJ269" i="4"/>
  <c r="AJ266" i="4"/>
  <c r="AJ251" i="4"/>
  <c r="AJ247" i="4"/>
  <c r="AJ245" i="4"/>
  <c r="AJ241" i="4"/>
  <c r="AJ227" i="4"/>
  <c r="AJ223" i="4"/>
  <c r="AJ242" i="4"/>
  <c r="AJ239" i="4"/>
  <c r="AJ224" i="4"/>
  <c r="AJ246" i="4"/>
  <c r="AJ243" i="4"/>
  <c r="AJ225" i="4"/>
  <c r="AJ244" i="4"/>
  <c r="AJ240" i="4"/>
  <c r="AJ226" i="4"/>
  <c r="AJ222" i="4"/>
  <c r="AJ219" i="4"/>
  <c r="AJ215" i="4"/>
  <c r="AJ212" i="4"/>
  <c r="AJ197" i="4"/>
  <c r="AJ193" i="4"/>
  <c r="AJ189" i="4"/>
  <c r="AJ220" i="4"/>
  <c r="AJ216" i="4"/>
  <c r="AJ198" i="4"/>
  <c r="AJ194" i="4"/>
  <c r="AJ190" i="4"/>
  <c r="AJ186" i="4"/>
  <c r="AJ221" i="4"/>
  <c r="AJ217" i="4"/>
  <c r="AJ213" i="4"/>
  <c r="AJ199" i="4"/>
  <c r="AJ195" i="4"/>
  <c r="AJ191" i="4"/>
  <c r="AJ187" i="4"/>
  <c r="AJ218" i="4"/>
  <c r="AJ214" i="4"/>
  <c r="AJ200" i="4"/>
  <c r="AJ196" i="4"/>
  <c r="AJ192" i="4"/>
  <c r="AJ188" i="4"/>
  <c r="AJ185" i="4"/>
  <c r="AJ170" i="4"/>
  <c r="AJ166" i="4"/>
  <c r="AJ162" i="4"/>
  <c r="AJ144" i="4"/>
  <c r="AJ140" i="4"/>
  <c r="AJ136" i="4"/>
  <c r="AJ171" i="4"/>
  <c r="AJ167" i="4"/>
  <c r="AJ163" i="4"/>
  <c r="AJ159" i="4"/>
  <c r="AJ145" i="4"/>
  <c r="AJ141" i="4"/>
  <c r="AJ137" i="4"/>
  <c r="AJ172" i="4"/>
  <c r="AJ168" i="4"/>
  <c r="AJ164" i="4"/>
  <c r="AJ160" i="4"/>
  <c r="AJ146" i="4"/>
  <c r="AJ142" i="4"/>
  <c r="AJ138" i="4"/>
  <c r="AJ173" i="4"/>
  <c r="AJ169" i="4"/>
  <c r="AJ165" i="4"/>
  <c r="AJ161" i="4"/>
  <c r="AJ158" i="4"/>
  <c r="AJ143" i="4"/>
  <c r="AJ139" i="4"/>
  <c r="AJ133" i="4"/>
  <c r="AJ119" i="4"/>
  <c r="AJ115" i="4"/>
  <c r="AJ111" i="4"/>
  <c r="AJ107" i="4"/>
  <c r="AJ104" i="4"/>
  <c r="AJ89" i="4"/>
  <c r="AJ135" i="4"/>
  <c r="AJ134" i="4"/>
  <c r="AJ131" i="4"/>
  <c r="AJ116" i="4"/>
  <c r="AJ112" i="4"/>
  <c r="AJ108" i="4"/>
  <c r="AJ90" i="4"/>
  <c r="AJ117" i="4"/>
  <c r="AJ113" i="4"/>
  <c r="AJ109" i="4"/>
  <c r="AJ105" i="4"/>
  <c r="AJ91" i="4"/>
  <c r="AJ87" i="4"/>
  <c r="AJ132" i="4"/>
  <c r="AJ118" i="4"/>
  <c r="AJ114" i="4"/>
  <c r="AJ110" i="4"/>
  <c r="AJ106" i="4"/>
  <c r="AJ92" i="4"/>
  <c r="AJ88" i="4"/>
  <c r="AJ84" i="4"/>
  <c r="AJ80" i="4"/>
  <c r="AJ77" i="4"/>
  <c r="AJ62" i="4"/>
  <c r="AJ58" i="4"/>
  <c r="AJ54" i="4"/>
  <c r="AJ85" i="4"/>
  <c r="AJ81" i="4"/>
  <c r="AJ63" i="4"/>
  <c r="AJ59" i="4"/>
  <c r="AJ55" i="4"/>
  <c r="AJ51" i="4"/>
  <c r="AJ86" i="4"/>
  <c r="AJ82" i="4"/>
  <c r="AJ78" i="4"/>
  <c r="AJ64" i="4"/>
  <c r="AJ60" i="4"/>
  <c r="AJ56" i="4"/>
  <c r="AJ52" i="4"/>
  <c r="AJ38" i="4"/>
  <c r="AJ83" i="4"/>
  <c r="AJ79" i="4"/>
  <c r="AJ65" i="4"/>
  <c r="AJ61" i="4"/>
  <c r="AJ57" i="4"/>
  <c r="AJ53" i="4"/>
  <c r="AJ50" i="4"/>
  <c r="AN305" i="4"/>
  <c r="AN301" i="4"/>
  <c r="AN297" i="4"/>
  <c r="AN306" i="4"/>
  <c r="AN302" i="4"/>
  <c r="AN298" i="4"/>
  <c r="AN307" i="4"/>
  <c r="AN303" i="4"/>
  <c r="AN299" i="4"/>
  <c r="AN295" i="4"/>
  <c r="AN308" i="4"/>
  <c r="AN304" i="4"/>
  <c r="AN300" i="4"/>
  <c r="AN296" i="4"/>
  <c r="AN279" i="4"/>
  <c r="AN275" i="4"/>
  <c r="AN271" i="4"/>
  <c r="AN294" i="4"/>
  <c r="AN280" i="4"/>
  <c r="AN276" i="4"/>
  <c r="AN272" i="4"/>
  <c r="AN281" i="4"/>
  <c r="AN277" i="4"/>
  <c r="AN273" i="4"/>
  <c r="AN293" i="4"/>
  <c r="AN278" i="4"/>
  <c r="AN274" i="4"/>
  <c r="AN270" i="4"/>
  <c r="AN252" i="4"/>
  <c r="AN248" i="4"/>
  <c r="AN267" i="4"/>
  <c r="AN253" i="4"/>
  <c r="AN249" i="4"/>
  <c r="AN268" i="4"/>
  <c r="AN254" i="4"/>
  <c r="AN250" i="4"/>
  <c r="AN269" i="4"/>
  <c r="AN266" i="4"/>
  <c r="AN251" i="4"/>
  <c r="AN247" i="4"/>
  <c r="AN245" i="4"/>
  <c r="AN241" i="4"/>
  <c r="AN227" i="4"/>
  <c r="AN223" i="4"/>
  <c r="AN242" i="4"/>
  <c r="AN239" i="4"/>
  <c r="AN224" i="4"/>
  <c r="AN243" i="4"/>
  <c r="AN225" i="4"/>
  <c r="AN246" i="4"/>
  <c r="AN244" i="4"/>
  <c r="AN240" i="4"/>
  <c r="AN226" i="4"/>
  <c r="AN222" i="4"/>
  <c r="AN219" i="4"/>
  <c r="AN215" i="4"/>
  <c r="AN212" i="4"/>
  <c r="AN197" i="4"/>
  <c r="AN193" i="4"/>
  <c r="AN189" i="4"/>
  <c r="AN220" i="4"/>
  <c r="AN216" i="4"/>
  <c r="AN198" i="4"/>
  <c r="AN194" i="4"/>
  <c r="AN190" i="4"/>
  <c r="AN186" i="4"/>
  <c r="AN221" i="4"/>
  <c r="AN217" i="4"/>
  <c r="AN213" i="4"/>
  <c r="AN199" i="4"/>
  <c r="AN195" i="4"/>
  <c r="AN191" i="4"/>
  <c r="AN187" i="4"/>
  <c r="AN218" i="4"/>
  <c r="AN214" i="4"/>
  <c r="AN200" i="4"/>
  <c r="AN196" i="4"/>
  <c r="AN192" i="4"/>
  <c r="AN188" i="4"/>
  <c r="AN185" i="4"/>
  <c r="AN170" i="4"/>
  <c r="AN166" i="4"/>
  <c r="AN162" i="4"/>
  <c r="AN144" i="4"/>
  <c r="AN140" i="4"/>
  <c r="AN136" i="4"/>
  <c r="AN171" i="4"/>
  <c r="AN167" i="4"/>
  <c r="AN163" i="4"/>
  <c r="AN159" i="4"/>
  <c r="AN145" i="4"/>
  <c r="AN141" i="4"/>
  <c r="AN137" i="4"/>
  <c r="AN172" i="4"/>
  <c r="AN168" i="4"/>
  <c r="AN164" i="4"/>
  <c r="AN160" i="4"/>
  <c r="AN146" i="4"/>
  <c r="AN142" i="4"/>
  <c r="AN138" i="4"/>
  <c r="AN173" i="4"/>
  <c r="AN169" i="4"/>
  <c r="AN165" i="4"/>
  <c r="AN161" i="4"/>
  <c r="AN158" i="4"/>
  <c r="AN143" i="4"/>
  <c r="AN139" i="4"/>
  <c r="AN135" i="4"/>
  <c r="AN133" i="4"/>
  <c r="AN119" i="4"/>
  <c r="AN115" i="4"/>
  <c r="AN111" i="4"/>
  <c r="AN107" i="4"/>
  <c r="AN104" i="4"/>
  <c r="AN89" i="4"/>
  <c r="AN134" i="4"/>
  <c r="AN131" i="4"/>
  <c r="AN116" i="4"/>
  <c r="AN112" i="4"/>
  <c r="AN108" i="4"/>
  <c r="AN90" i="4"/>
  <c r="AN117" i="4"/>
  <c r="AN113" i="4"/>
  <c r="AN109" i="4"/>
  <c r="AN105" i="4"/>
  <c r="AN91" i="4"/>
  <c r="AN87" i="4"/>
  <c r="AN132" i="4"/>
  <c r="AN118" i="4"/>
  <c r="AN114" i="4"/>
  <c r="AN110" i="4"/>
  <c r="AN106" i="4"/>
  <c r="AN92" i="4"/>
  <c r="AN88" i="4"/>
  <c r="AN84" i="4"/>
  <c r="AN80" i="4"/>
  <c r="AN77" i="4"/>
  <c r="AN62" i="4"/>
  <c r="AN58" i="4"/>
  <c r="AN54" i="4"/>
  <c r="AN85" i="4"/>
  <c r="AN81" i="4"/>
  <c r="AN63" i="4"/>
  <c r="AN59" i="4"/>
  <c r="AN55" i="4"/>
  <c r="AN51" i="4"/>
  <c r="AN37" i="4"/>
  <c r="AN86" i="4"/>
  <c r="AN82" i="4"/>
  <c r="AN78" i="4"/>
  <c r="AN64" i="4"/>
  <c r="AN60" i="4"/>
  <c r="AN56" i="4"/>
  <c r="AN52" i="4"/>
  <c r="AN38" i="4"/>
  <c r="AN83" i="4"/>
  <c r="AN79" i="4"/>
  <c r="AN65" i="4"/>
  <c r="AN61" i="4"/>
  <c r="AN57" i="4"/>
  <c r="AN53" i="4"/>
  <c r="AN50" i="4"/>
  <c r="AR305" i="4"/>
  <c r="AR301" i="4"/>
  <c r="AR297" i="4"/>
  <c r="AR306" i="4"/>
  <c r="AR302" i="4"/>
  <c r="AR298" i="4"/>
  <c r="AR307" i="4"/>
  <c r="AR303" i="4"/>
  <c r="AR299" i="4"/>
  <c r="AR295" i="4"/>
  <c r="AR308" i="4"/>
  <c r="AR304" i="4"/>
  <c r="AR300" i="4"/>
  <c r="AR296" i="4"/>
  <c r="AR279" i="4"/>
  <c r="AR275" i="4"/>
  <c r="AR271" i="4"/>
  <c r="AR294" i="4"/>
  <c r="AR280" i="4"/>
  <c r="AR276" i="4"/>
  <c r="AR272" i="4"/>
  <c r="AR281" i="4"/>
  <c r="AR277" i="4"/>
  <c r="AR273" i="4"/>
  <c r="AR293" i="4"/>
  <c r="AR278" i="4"/>
  <c r="AR274" i="4"/>
  <c r="AR270" i="4"/>
  <c r="AR252" i="4"/>
  <c r="AR248" i="4"/>
  <c r="AR267" i="4"/>
  <c r="AR253" i="4"/>
  <c r="AR249" i="4"/>
  <c r="AR268" i="4"/>
  <c r="AR254" i="4"/>
  <c r="AR250" i="4"/>
  <c r="AR269" i="4"/>
  <c r="AR266" i="4"/>
  <c r="AR251" i="4"/>
  <c r="AR247" i="4"/>
  <c r="AR245" i="4"/>
  <c r="AR241" i="4"/>
  <c r="AR227" i="4"/>
  <c r="AR223" i="4"/>
  <c r="AR246" i="4"/>
  <c r="AR242" i="4"/>
  <c r="AR239" i="4"/>
  <c r="AR224" i="4"/>
  <c r="AR243" i="4"/>
  <c r="AR225" i="4"/>
  <c r="AR244" i="4"/>
  <c r="AR240" i="4"/>
  <c r="AR226" i="4"/>
  <c r="AR222" i="4"/>
  <c r="AR219" i="4"/>
  <c r="AR215" i="4"/>
  <c r="AR212" i="4"/>
  <c r="AR197" i="4"/>
  <c r="AR193" i="4"/>
  <c r="AR189" i="4"/>
  <c r="AR220" i="4"/>
  <c r="AR216" i="4"/>
  <c r="AR198" i="4"/>
  <c r="AR194" i="4"/>
  <c r="AR190" i="4"/>
  <c r="AR186" i="4"/>
  <c r="AR221" i="4"/>
  <c r="AR217" i="4"/>
  <c r="AR213" i="4"/>
  <c r="AR199" i="4"/>
  <c r="AR195" i="4"/>
  <c r="AR191" i="4"/>
  <c r="AR187" i="4"/>
  <c r="AR218" i="4"/>
  <c r="AR214" i="4"/>
  <c r="AR200" i="4"/>
  <c r="AR196" i="4"/>
  <c r="AR192" i="4"/>
  <c r="AR188" i="4"/>
  <c r="AR185" i="4"/>
  <c r="AR170" i="4"/>
  <c r="AR166" i="4"/>
  <c r="AR162" i="4"/>
  <c r="AR144" i="4"/>
  <c r="AR140" i="4"/>
  <c r="AR136" i="4"/>
  <c r="AR171" i="4"/>
  <c r="AR167" i="4"/>
  <c r="AR163" i="4"/>
  <c r="AR159" i="4"/>
  <c r="AR145" i="4"/>
  <c r="AR141" i="4"/>
  <c r="AR137" i="4"/>
  <c r="AR172" i="4"/>
  <c r="AR168" i="4"/>
  <c r="AR164" i="4"/>
  <c r="AR160" i="4"/>
  <c r="AR146" i="4"/>
  <c r="AR142" i="4"/>
  <c r="AR138" i="4"/>
  <c r="AR173" i="4"/>
  <c r="AR169" i="4"/>
  <c r="AR165" i="4"/>
  <c r="AR161" i="4"/>
  <c r="AR158" i="4"/>
  <c r="AR143" i="4"/>
  <c r="AR139" i="4"/>
  <c r="AR135" i="4"/>
  <c r="AR133" i="4"/>
  <c r="AR119" i="4"/>
  <c r="AR115" i="4"/>
  <c r="AR111" i="4"/>
  <c r="AR107" i="4"/>
  <c r="AR104" i="4"/>
  <c r="AR89" i="4"/>
  <c r="AR134" i="4"/>
  <c r="AR131" i="4"/>
  <c r="AR116" i="4"/>
  <c r="AR112" i="4"/>
  <c r="AR108" i="4"/>
  <c r="AR90" i="4"/>
  <c r="AR117" i="4"/>
  <c r="AR113" i="4"/>
  <c r="AR109" i="4"/>
  <c r="AR105" i="4"/>
  <c r="AR91" i="4"/>
  <c r="AR87" i="4"/>
  <c r="AR132" i="4"/>
  <c r="AR118" i="4"/>
  <c r="AR114" i="4"/>
  <c r="AR110" i="4"/>
  <c r="AR106" i="4"/>
  <c r="AR92" i="4"/>
  <c r="AR88" i="4"/>
  <c r="AR84" i="4"/>
  <c r="AR80" i="4"/>
  <c r="AR77" i="4"/>
  <c r="AR62" i="4"/>
  <c r="AR58" i="4"/>
  <c r="AR54" i="4"/>
  <c r="AR85" i="4"/>
  <c r="AR81" i="4"/>
  <c r="AR63" i="4"/>
  <c r="AR59" i="4"/>
  <c r="AR55" i="4"/>
  <c r="AR51" i="4"/>
  <c r="AR37" i="4"/>
  <c r="AR82" i="4"/>
  <c r="AR78" i="4"/>
  <c r="AR64" i="4"/>
  <c r="AR60" i="4"/>
  <c r="AR56" i="4"/>
  <c r="AR52" i="4"/>
  <c r="AR38" i="4"/>
  <c r="AR86" i="4"/>
  <c r="AR83" i="4"/>
  <c r="AR79" i="4"/>
  <c r="AR65" i="4"/>
  <c r="AR61" i="4"/>
  <c r="AR57" i="4"/>
  <c r="AR53" i="4"/>
  <c r="AR50" i="4"/>
  <c r="AJ23" i="4"/>
  <c r="AN23" i="4"/>
  <c r="AR23" i="4"/>
  <c r="AV23" i="4"/>
  <c r="AZ23" i="4"/>
  <c r="AL24" i="4"/>
  <c r="AP24" i="4"/>
  <c r="AT24" i="4"/>
  <c r="AX24" i="4"/>
  <c r="BB24" i="4"/>
  <c r="AI25" i="4"/>
  <c r="AM25" i="4"/>
  <c r="AQ25" i="4"/>
  <c r="AU25" i="4"/>
  <c r="AY25" i="4"/>
  <c r="BC25" i="4"/>
  <c r="AJ26" i="4"/>
  <c r="AN26" i="4"/>
  <c r="AR26" i="4"/>
  <c r="AV26" i="4"/>
  <c r="AZ26" i="4"/>
  <c r="AK27" i="4"/>
  <c r="AO27" i="4"/>
  <c r="AS27" i="4"/>
  <c r="AW27" i="4"/>
  <c r="BA27" i="4"/>
  <c r="AL28" i="4"/>
  <c r="AP28" i="4"/>
  <c r="AT28" i="4"/>
  <c r="AX28" i="4"/>
  <c r="BB28" i="4"/>
  <c r="AI29" i="4"/>
  <c r="AM29" i="4"/>
  <c r="AQ29" i="4"/>
  <c r="AU29" i="4"/>
  <c r="AY29" i="4"/>
  <c r="BC29" i="4"/>
  <c r="AJ30" i="4"/>
  <c r="AN30" i="4"/>
  <c r="AR30" i="4"/>
  <c r="AV30" i="4"/>
  <c r="AZ30" i="4"/>
  <c r="AK31" i="4"/>
  <c r="AO31" i="4"/>
  <c r="AS31" i="4"/>
  <c r="AW31" i="4"/>
  <c r="BA31" i="4"/>
  <c r="AL32" i="4"/>
  <c r="AP32" i="4"/>
  <c r="AT32" i="4"/>
  <c r="AX32" i="4"/>
  <c r="BB32" i="4"/>
  <c r="AI33" i="4"/>
  <c r="AM33" i="4"/>
  <c r="AQ33" i="4"/>
  <c r="AU33" i="4"/>
  <c r="AY33" i="4"/>
  <c r="BC33" i="4"/>
  <c r="AJ34" i="4"/>
  <c r="AN34" i="4"/>
  <c r="AR34" i="4"/>
  <c r="AV34" i="4"/>
  <c r="AZ34" i="4"/>
  <c r="BA35" i="4"/>
  <c r="AL36" i="4"/>
  <c r="AP36" i="4"/>
  <c r="AT36" i="4"/>
  <c r="AX36" i="4"/>
  <c r="BB36" i="4"/>
  <c r="AI37" i="4"/>
  <c r="AP37" i="4"/>
  <c r="AF67" i="4"/>
  <c r="AU308" i="4"/>
  <c r="AW306" i="4"/>
  <c r="AV305" i="4"/>
  <c r="AU304" i="4"/>
  <c r="AW302" i="4"/>
  <c r="AV301" i="4"/>
  <c r="AU300" i="4"/>
  <c r="AW298" i="4"/>
  <c r="AV297" i="4"/>
  <c r="AU296" i="4"/>
  <c r="AW307" i="4"/>
  <c r="AV306" i="4"/>
  <c r="AU305" i="4"/>
  <c r="AW303" i="4"/>
  <c r="AV302" i="4"/>
  <c r="AU301" i="4"/>
  <c r="AW299" i="4"/>
  <c r="AV298" i="4"/>
  <c r="AU297" i="4"/>
  <c r="AW295" i="4"/>
  <c r="AW308" i="4"/>
  <c r="AV307" i="4"/>
  <c r="AU306" i="4"/>
  <c r="AW304" i="4"/>
  <c r="AV303" i="4"/>
  <c r="AU302" i="4"/>
  <c r="AW300" i="4"/>
  <c r="AV299" i="4"/>
  <c r="AU298" i="4"/>
  <c r="AW296" i="4"/>
  <c r="AV295" i="4"/>
  <c r="AV308" i="4"/>
  <c r="AU307" i="4"/>
  <c r="AW305" i="4"/>
  <c r="AV304" i="4"/>
  <c r="AU303" i="4"/>
  <c r="AW301" i="4"/>
  <c r="AV300" i="4"/>
  <c r="AU299" i="4"/>
  <c r="AW297" i="4"/>
  <c r="AV296" i="4"/>
  <c r="AU295" i="4"/>
  <c r="AW294" i="4"/>
  <c r="AU293" i="4"/>
  <c r="AW280" i="4"/>
  <c r="AV279" i="4"/>
  <c r="AU278" i="4"/>
  <c r="AW276" i="4"/>
  <c r="AV275" i="4"/>
  <c r="AU274" i="4"/>
  <c r="AW272" i="4"/>
  <c r="AV271" i="4"/>
  <c r="AU270" i="4"/>
  <c r="AV294" i="4"/>
  <c r="AW281" i="4"/>
  <c r="AV280" i="4"/>
  <c r="AU279" i="4"/>
  <c r="AW277" i="4"/>
  <c r="AV276" i="4"/>
  <c r="AU275" i="4"/>
  <c r="AW273" i="4"/>
  <c r="AV272" i="4"/>
  <c r="AU271" i="4"/>
  <c r="AU294" i="4"/>
  <c r="AW293" i="4"/>
  <c r="AF287" i="4"/>
  <c r="AV281" i="4"/>
  <c r="AU280" i="4"/>
  <c r="AW278" i="4"/>
  <c r="AV277" i="4"/>
  <c r="AU276" i="4"/>
  <c r="AW274" i="4"/>
  <c r="AV273" i="4"/>
  <c r="AU272" i="4"/>
  <c r="AV293" i="4"/>
  <c r="AU281" i="4"/>
  <c r="AW279" i="4"/>
  <c r="AV278" i="4"/>
  <c r="AU277" i="4"/>
  <c r="AW275" i="4"/>
  <c r="AV274" i="4"/>
  <c r="AU273" i="4"/>
  <c r="AW271" i="4"/>
  <c r="AW270" i="4"/>
  <c r="AU269" i="4"/>
  <c r="AW267" i="4"/>
  <c r="AU266" i="4"/>
  <c r="AW253" i="4"/>
  <c r="AV252" i="4"/>
  <c r="AU251" i="4"/>
  <c r="AW249" i="4"/>
  <c r="AV248" i="4"/>
  <c r="AU247" i="4"/>
  <c r="AV270" i="4"/>
  <c r="AW268" i="4"/>
  <c r="AV267" i="4"/>
  <c r="AW254" i="4"/>
  <c r="AV253" i="4"/>
  <c r="AU252" i="4"/>
  <c r="AW250" i="4"/>
  <c r="AV249" i="4"/>
  <c r="AU248" i="4"/>
  <c r="AW269" i="4"/>
  <c r="AV268" i="4"/>
  <c r="AU267" i="4"/>
  <c r="AW266" i="4"/>
  <c r="AF260" i="4"/>
  <c r="AV254" i="4"/>
  <c r="AU253" i="4"/>
  <c r="AW251" i="4"/>
  <c r="AV250" i="4"/>
  <c r="AU249" i="4"/>
  <c r="AW247" i="4"/>
  <c r="AV269" i="4"/>
  <c r="AU268" i="4"/>
  <c r="AV266" i="4"/>
  <c r="AU254" i="4"/>
  <c r="AW252" i="4"/>
  <c r="AV251" i="4"/>
  <c r="AU250" i="4"/>
  <c r="AW248" i="4"/>
  <c r="AV247" i="4"/>
  <c r="AU246" i="4"/>
  <c r="AV245" i="4"/>
  <c r="AU244" i="4"/>
  <c r="AW242" i="4"/>
  <c r="AV241" i="4"/>
  <c r="AU240" i="4"/>
  <c r="AW239" i="4"/>
  <c r="AF233" i="4"/>
  <c r="AV227" i="4"/>
  <c r="AU226" i="4"/>
  <c r="AW224" i="4"/>
  <c r="AV223" i="4"/>
  <c r="AU222" i="4"/>
  <c r="AU245" i="4"/>
  <c r="AW243" i="4"/>
  <c r="AV242" i="4"/>
  <c r="AU241" i="4"/>
  <c r="AV239" i="4"/>
  <c r="AU227" i="4"/>
  <c r="AW225" i="4"/>
  <c r="AV224" i="4"/>
  <c r="AU223" i="4"/>
  <c r="AW246" i="4"/>
  <c r="AW244" i="4"/>
  <c r="AV243" i="4"/>
  <c r="AU242" i="4"/>
  <c r="AW240" i="4"/>
  <c r="AU239" i="4"/>
  <c r="AW226" i="4"/>
  <c r="AV225" i="4"/>
  <c r="AU224" i="4"/>
  <c r="AW222" i="4"/>
  <c r="AV246" i="4"/>
  <c r="AW245" i="4"/>
  <c r="AV244" i="4"/>
  <c r="AU243" i="4"/>
  <c r="AW241" i="4"/>
  <c r="AV240" i="4"/>
  <c r="AW227" i="4"/>
  <c r="AV226" i="4"/>
  <c r="AU225" i="4"/>
  <c r="AW223" i="4"/>
  <c r="AV222" i="4"/>
  <c r="AW220" i="4"/>
  <c r="AV219" i="4"/>
  <c r="AU218" i="4"/>
  <c r="AW216" i="4"/>
  <c r="AV215" i="4"/>
  <c r="AU214" i="4"/>
  <c r="AV212" i="4"/>
  <c r="AU200" i="4"/>
  <c r="AW198" i="4"/>
  <c r="AV197" i="4"/>
  <c r="AU196" i="4"/>
  <c r="AW194" i="4"/>
  <c r="AV193" i="4"/>
  <c r="AU192" i="4"/>
  <c r="AW190" i="4"/>
  <c r="AV189" i="4"/>
  <c r="AU188" i="4"/>
  <c r="AW186" i="4"/>
  <c r="AU185" i="4"/>
  <c r="AW221" i="4"/>
  <c r="AV220" i="4"/>
  <c r="AU219" i="4"/>
  <c r="AW217" i="4"/>
  <c r="AV216" i="4"/>
  <c r="AU215" i="4"/>
  <c r="AW213" i="4"/>
  <c r="AU212" i="4"/>
  <c r="AW199" i="4"/>
  <c r="AV198" i="4"/>
  <c r="AU197" i="4"/>
  <c r="AW195" i="4"/>
  <c r="AV194" i="4"/>
  <c r="AU193" i="4"/>
  <c r="AW191" i="4"/>
  <c r="AV190" i="4"/>
  <c r="AU189" i="4"/>
  <c r="AW187" i="4"/>
  <c r="AV186" i="4"/>
  <c r="AW173" i="4"/>
  <c r="AV221" i="4"/>
  <c r="AU220" i="4"/>
  <c r="AW218" i="4"/>
  <c r="AV217" i="4"/>
  <c r="AU216" i="4"/>
  <c r="AW214" i="4"/>
  <c r="AV213" i="4"/>
  <c r="AW200" i="4"/>
  <c r="AV199" i="4"/>
  <c r="AU198" i="4"/>
  <c r="AW196" i="4"/>
  <c r="AV195" i="4"/>
  <c r="AU194" i="4"/>
  <c r="AW192" i="4"/>
  <c r="AV191" i="4"/>
  <c r="AU190" i="4"/>
  <c r="AW188" i="4"/>
  <c r="AV187" i="4"/>
  <c r="AU186" i="4"/>
  <c r="AW185" i="4"/>
  <c r="AF179" i="4"/>
  <c r="AU221" i="4"/>
  <c r="AW219" i="4"/>
  <c r="AV218" i="4"/>
  <c r="AU217" i="4"/>
  <c r="AW215" i="4"/>
  <c r="AV214" i="4"/>
  <c r="AU213" i="4"/>
  <c r="AW212" i="4"/>
  <c r="AF206" i="4"/>
  <c r="AV200" i="4"/>
  <c r="AU199" i="4"/>
  <c r="AW197" i="4"/>
  <c r="AV196" i="4"/>
  <c r="AU195" i="4"/>
  <c r="AW193" i="4"/>
  <c r="AV192" i="4"/>
  <c r="AU191" i="4"/>
  <c r="AW189" i="4"/>
  <c r="AV188" i="4"/>
  <c r="AU187" i="4"/>
  <c r="AV185" i="4"/>
  <c r="AW171" i="4"/>
  <c r="AV170" i="4"/>
  <c r="AU169" i="4"/>
  <c r="AW167" i="4"/>
  <c r="AV166" i="4"/>
  <c r="AU165" i="4"/>
  <c r="AW163" i="4"/>
  <c r="AV162" i="4"/>
  <c r="AU161" i="4"/>
  <c r="AW159" i="4"/>
  <c r="AU158" i="4"/>
  <c r="AW145" i="4"/>
  <c r="AV144" i="4"/>
  <c r="AU143" i="4"/>
  <c r="AW141" i="4"/>
  <c r="AV140" i="4"/>
  <c r="AU139" i="4"/>
  <c r="AW137" i="4"/>
  <c r="AV136" i="4"/>
  <c r="AU135" i="4"/>
  <c r="AV173" i="4"/>
  <c r="AW172" i="4"/>
  <c r="AV171" i="4"/>
  <c r="AU170" i="4"/>
  <c r="AW168" i="4"/>
  <c r="AV167" i="4"/>
  <c r="AU166" i="4"/>
  <c r="AW164" i="4"/>
  <c r="AV163" i="4"/>
  <c r="AU162" i="4"/>
  <c r="AW160" i="4"/>
  <c r="AV159" i="4"/>
  <c r="AW146" i="4"/>
  <c r="AV145" i="4"/>
  <c r="AU144" i="4"/>
  <c r="AW142" i="4"/>
  <c r="AV141" i="4"/>
  <c r="AU140" i="4"/>
  <c r="AW138" i="4"/>
  <c r="AV137" i="4"/>
  <c r="AU136" i="4"/>
  <c r="AU173" i="4"/>
  <c r="AV172" i="4"/>
  <c r="AU171" i="4"/>
  <c r="AW169" i="4"/>
  <c r="AV168" i="4"/>
  <c r="AU167" i="4"/>
  <c r="AW165" i="4"/>
  <c r="AV164" i="4"/>
  <c r="AU163" i="4"/>
  <c r="AW161" i="4"/>
  <c r="AV160" i="4"/>
  <c r="AU159" i="4"/>
  <c r="AW158" i="4"/>
  <c r="AF152" i="4"/>
  <c r="AV146" i="4"/>
  <c r="AU145" i="4"/>
  <c r="AW143" i="4"/>
  <c r="AV142" i="4"/>
  <c r="AU141" i="4"/>
  <c r="AW139" i="4"/>
  <c r="AV138" i="4"/>
  <c r="AU137" i="4"/>
  <c r="AU172" i="4"/>
  <c r="AW170" i="4"/>
  <c r="AV169" i="4"/>
  <c r="AU168" i="4"/>
  <c r="AW166" i="4"/>
  <c r="AV165" i="4"/>
  <c r="AU164" i="4"/>
  <c r="AW162" i="4"/>
  <c r="AV161" i="4"/>
  <c r="AU160" i="4"/>
  <c r="AV158" i="4"/>
  <c r="AU146" i="4"/>
  <c r="AW144" i="4"/>
  <c r="AV143" i="4"/>
  <c r="AU142" i="4"/>
  <c r="AW140" i="4"/>
  <c r="AV139" i="4"/>
  <c r="AU138" i="4"/>
  <c r="AW136" i="4"/>
  <c r="AV135" i="4"/>
  <c r="AW134" i="4"/>
  <c r="AV133" i="4"/>
  <c r="AU132" i="4"/>
  <c r="AW131" i="4"/>
  <c r="AF125" i="4"/>
  <c r="AV119" i="4"/>
  <c r="AU118" i="4"/>
  <c r="AW116" i="4"/>
  <c r="AV115" i="4"/>
  <c r="AU114" i="4"/>
  <c r="AW112" i="4"/>
  <c r="AV111" i="4"/>
  <c r="AU110" i="4"/>
  <c r="AW108" i="4"/>
  <c r="AV107" i="4"/>
  <c r="AU106" i="4"/>
  <c r="AV104" i="4"/>
  <c r="AU92" i="4"/>
  <c r="AW90" i="4"/>
  <c r="AV89" i="4"/>
  <c r="AU88" i="4"/>
  <c r="AW135" i="4"/>
  <c r="AV134" i="4"/>
  <c r="AU133" i="4"/>
  <c r="AV131" i="4"/>
  <c r="AU119" i="4"/>
  <c r="AW117" i="4"/>
  <c r="AV116" i="4"/>
  <c r="AU115" i="4"/>
  <c r="AW113" i="4"/>
  <c r="AV112" i="4"/>
  <c r="AU111" i="4"/>
  <c r="AW109" i="4"/>
  <c r="AV108" i="4"/>
  <c r="AU107" i="4"/>
  <c r="AW105" i="4"/>
  <c r="AU104" i="4"/>
  <c r="AW91" i="4"/>
  <c r="AV90" i="4"/>
  <c r="AU89" i="4"/>
  <c r="AW87" i="4"/>
  <c r="AV86" i="4"/>
  <c r="AU134" i="4"/>
  <c r="AW132" i="4"/>
  <c r="AU131" i="4"/>
  <c r="AW118" i="4"/>
  <c r="AV117" i="4"/>
  <c r="AU116" i="4"/>
  <c r="AW114" i="4"/>
  <c r="AV113" i="4"/>
  <c r="AU112" i="4"/>
  <c r="AW110" i="4"/>
  <c r="AV109" i="4"/>
  <c r="AU108" i="4"/>
  <c r="AW106" i="4"/>
  <c r="AV105" i="4"/>
  <c r="AW92" i="4"/>
  <c r="AV91" i="4"/>
  <c r="AU90" i="4"/>
  <c r="AW88" i="4"/>
  <c r="AV87" i="4"/>
  <c r="AW133" i="4"/>
  <c r="AV132" i="4"/>
  <c r="AW119" i="4"/>
  <c r="AV118" i="4"/>
  <c r="AU117" i="4"/>
  <c r="AW115" i="4"/>
  <c r="AV114" i="4"/>
  <c r="AU113" i="4"/>
  <c r="AW111" i="4"/>
  <c r="AV110" i="4"/>
  <c r="AU109" i="4"/>
  <c r="AW107" i="4"/>
  <c r="AV106" i="4"/>
  <c r="AU105" i="4"/>
  <c r="AW104" i="4"/>
  <c r="AF98" i="4"/>
  <c r="AV92" i="4"/>
  <c r="AU91" i="4"/>
  <c r="AW89" i="4"/>
  <c r="AV88" i="4"/>
  <c r="AU87" i="4"/>
  <c r="AW86" i="4"/>
  <c r="AW85" i="4"/>
  <c r="AV84" i="4"/>
  <c r="AU83" i="4"/>
  <c r="AW81" i="4"/>
  <c r="AV80" i="4"/>
  <c r="AU79" i="4"/>
  <c r="AV77" i="4"/>
  <c r="AU65" i="4"/>
  <c r="AW63" i="4"/>
  <c r="AV62" i="4"/>
  <c r="AU61" i="4"/>
  <c r="AW59" i="4"/>
  <c r="AV58" i="4"/>
  <c r="AU57" i="4"/>
  <c r="AW55" i="4"/>
  <c r="AV54" i="4"/>
  <c r="AU53" i="4"/>
  <c r="AW51" i="4"/>
  <c r="AU50" i="4"/>
  <c r="AW37" i="4"/>
  <c r="AU86" i="4"/>
  <c r="AV85" i="4"/>
  <c r="AU84" i="4"/>
  <c r="AW82" i="4"/>
  <c r="AV81" i="4"/>
  <c r="AU80" i="4"/>
  <c r="AW78" i="4"/>
  <c r="AU77" i="4"/>
  <c r="AW64" i="4"/>
  <c r="AV63" i="4"/>
  <c r="AU62" i="4"/>
  <c r="AW60" i="4"/>
  <c r="AV59" i="4"/>
  <c r="AU58" i="4"/>
  <c r="AW56" i="4"/>
  <c r="AV55" i="4"/>
  <c r="AU54" i="4"/>
  <c r="AW52" i="4"/>
  <c r="AV51" i="4"/>
  <c r="AW38" i="4"/>
  <c r="AV37" i="4"/>
  <c r="AU85" i="4"/>
  <c r="AW83" i="4"/>
  <c r="AV82" i="4"/>
  <c r="AU81" i="4"/>
  <c r="AW79" i="4"/>
  <c r="AV78" i="4"/>
  <c r="AW65" i="4"/>
  <c r="AV64" i="4"/>
  <c r="AU63" i="4"/>
  <c r="AW61" i="4"/>
  <c r="AV60" i="4"/>
  <c r="AU59" i="4"/>
  <c r="AW57" i="4"/>
  <c r="AV56" i="4"/>
  <c r="AU55" i="4"/>
  <c r="AW53" i="4"/>
  <c r="AV52" i="4"/>
  <c r="AU51" i="4"/>
  <c r="AW50" i="4"/>
  <c r="AF44" i="4"/>
  <c r="AV38" i="4"/>
  <c r="AU37" i="4"/>
  <c r="AW84" i="4"/>
  <c r="AV83" i="4"/>
  <c r="AU82" i="4"/>
  <c r="AW80" i="4"/>
  <c r="AV79" i="4"/>
  <c r="AU78" i="4"/>
  <c r="AW77" i="4"/>
  <c r="AF71" i="4"/>
  <c r="AV65" i="4"/>
  <c r="AU64" i="4"/>
  <c r="AW62" i="4"/>
  <c r="AV61" i="4"/>
  <c r="AU60" i="4"/>
  <c r="AW58" i="4"/>
  <c r="AV57" i="4"/>
  <c r="AU56" i="4"/>
  <c r="AW54" i="4"/>
  <c r="AV53" i="4"/>
  <c r="AU52" i="4"/>
  <c r="AV50" i="4"/>
  <c r="AU38" i="4"/>
  <c r="AF10" i="4"/>
  <c r="AF17" i="4"/>
  <c r="AK306" i="4"/>
  <c r="AK302" i="4"/>
  <c r="AK298" i="4"/>
  <c r="AK307" i="4"/>
  <c r="AK303" i="4"/>
  <c r="AK299" i="4"/>
  <c r="AK295" i="4"/>
  <c r="AK308" i="4"/>
  <c r="AK304" i="4"/>
  <c r="AK300" i="4"/>
  <c r="AK296" i="4"/>
  <c r="AK305" i="4"/>
  <c r="AK301" i="4"/>
  <c r="AK297" i="4"/>
  <c r="AK294" i="4"/>
  <c r="AK280" i="4"/>
  <c r="AK276" i="4"/>
  <c r="AK272" i="4"/>
  <c r="AK281" i="4"/>
  <c r="AK277" i="4"/>
  <c r="AK273" i="4"/>
  <c r="AK293" i="4"/>
  <c r="AK278" i="4"/>
  <c r="AK274" i="4"/>
  <c r="AK279" i="4"/>
  <c r="AK275" i="4"/>
  <c r="AK267" i="4"/>
  <c r="AK253" i="4"/>
  <c r="AK249" i="4"/>
  <c r="AK268" i="4"/>
  <c r="AK254" i="4"/>
  <c r="AK250" i="4"/>
  <c r="AK271" i="4"/>
  <c r="AK269" i="4"/>
  <c r="AK266" i="4"/>
  <c r="AK251" i="4"/>
  <c r="AK270" i="4"/>
  <c r="AK252" i="4"/>
  <c r="AK248" i="4"/>
  <c r="AK247" i="4"/>
  <c r="AK242" i="4"/>
  <c r="AK239" i="4"/>
  <c r="AK224" i="4"/>
  <c r="AK246" i="4"/>
  <c r="AK243" i="4"/>
  <c r="AK225" i="4"/>
  <c r="AK244" i="4"/>
  <c r="AK240" i="4"/>
  <c r="AK226" i="4"/>
  <c r="AK222" i="4"/>
  <c r="AK245" i="4"/>
  <c r="AK241" i="4"/>
  <c r="AK227" i="4"/>
  <c r="AK223" i="4"/>
  <c r="AK220" i="4"/>
  <c r="AK216" i="4"/>
  <c r="AK198" i="4"/>
  <c r="AK194" i="4"/>
  <c r="AK190" i="4"/>
  <c r="AK186" i="4"/>
  <c r="AK221" i="4"/>
  <c r="AK217" i="4"/>
  <c r="AK213" i="4"/>
  <c r="AK199" i="4"/>
  <c r="AK195" i="4"/>
  <c r="AK191" i="4"/>
  <c r="AK187" i="4"/>
  <c r="AK218" i="4"/>
  <c r="AK214" i="4"/>
  <c r="AK200" i="4"/>
  <c r="AK196" i="4"/>
  <c r="AK192" i="4"/>
  <c r="AK188" i="4"/>
  <c r="AK185" i="4"/>
  <c r="AK219" i="4"/>
  <c r="AK215" i="4"/>
  <c r="AK212" i="4"/>
  <c r="AK197" i="4"/>
  <c r="AK193" i="4"/>
  <c r="AK189" i="4"/>
  <c r="AK171" i="4"/>
  <c r="AK167" i="4"/>
  <c r="AK163" i="4"/>
  <c r="AK159" i="4"/>
  <c r="AK145" i="4"/>
  <c r="AK141" i="4"/>
  <c r="AK137" i="4"/>
  <c r="AK172" i="4"/>
  <c r="AK168" i="4"/>
  <c r="AK164" i="4"/>
  <c r="AK160" i="4"/>
  <c r="AK146" i="4"/>
  <c r="AK142" i="4"/>
  <c r="AK138" i="4"/>
  <c r="AK173" i="4"/>
  <c r="AK169" i="4"/>
  <c r="AK165" i="4"/>
  <c r="AK161" i="4"/>
  <c r="AK158" i="4"/>
  <c r="AK143" i="4"/>
  <c r="AK139" i="4"/>
  <c r="AK170" i="4"/>
  <c r="AK166" i="4"/>
  <c r="AK162" i="4"/>
  <c r="AK144" i="4"/>
  <c r="AK140" i="4"/>
  <c r="AK136" i="4"/>
  <c r="AK135" i="4"/>
  <c r="AK134" i="4"/>
  <c r="AK131" i="4"/>
  <c r="AK116" i="4"/>
  <c r="AK112" i="4"/>
  <c r="AK108" i="4"/>
  <c r="AK90" i="4"/>
  <c r="AK117" i="4"/>
  <c r="AK113" i="4"/>
  <c r="AK109" i="4"/>
  <c r="AK105" i="4"/>
  <c r="AK91" i="4"/>
  <c r="AK87" i="4"/>
  <c r="AK132" i="4"/>
  <c r="AK118" i="4"/>
  <c r="AK114" i="4"/>
  <c r="AK110" i="4"/>
  <c r="AK106" i="4"/>
  <c r="AK92" i="4"/>
  <c r="AK88" i="4"/>
  <c r="AK133" i="4"/>
  <c r="AK119" i="4"/>
  <c r="AK115" i="4"/>
  <c r="AK111" i="4"/>
  <c r="AK107" i="4"/>
  <c r="AK104" i="4"/>
  <c r="AK89" i="4"/>
  <c r="AK85" i="4"/>
  <c r="AK81" i="4"/>
  <c r="AK63" i="4"/>
  <c r="AK59" i="4"/>
  <c r="AK55" i="4"/>
  <c r="AK51" i="4"/>
  <c r="AK37" i="4"/>
  <c r="AK86" i="4"/>
  <c r="AK82" i="4"/>
  <c r="AK78" i="4"/>
  <c r="AK64" i="4"/>
  <c r="AK60" i="4"/>
  <c r="AK56" i="4"/>
  <c r="AK52" i="4"/>
  <c r="AK38" i="4"/>
  <c r="AK83" i="4"/>
  <c r="AK79" i="4"/>
  <c r="AK65" i="4"/>
  <c r="AK61" i="4"/>
  <c r="AK57" i="4"/>
  <c r="AK53" i="4"/>
  <c r="AK50" i="4"/>
  <c r="AK84" i="4"/>
  <c r="AK80" i="4"/>
  <c r="AK77" i="4"/>
  <c r="AK62" i="4"/>
  <c r="AK58" i="4"/>
  <c r="AK54" i="4"/>
  <c r="AO306" i="4"/>
  <c r="AO302" i="4"/>
  <c r="AO298" i="4"/>
  <c r="AO307" i="4"/>
  <c r="AO303" i="4"/>
  <c r="AO299" i="4"/>
  <c r="AO295" i="4"/>
  <c r="AO308" i="4"/>
  <c r="AO304" i="4"/>
  <c r="AO300" i="4"/>
  <c r="AO296" i="4"/>
  <c r="AO305" i="4"/>
  <c r="AO301" i="4"/>
  <c r="AO297" i="4"/>
  <c r="AO294" i="4"/>
  <c r="AO280" i="4"/>
  <c r="AO276" i="4"/>
  <c r="AO272" i="4"/>
  <c r="AO281" i="4"/>
  <c r="AO277" i="4"/>
  <c r="AO273" i="4"/>
  <c r="AO293" i="4"/>
  <c r="AO278" i="4"/>
  <c r="AO274" i="4"/>
  <c r="AO279" i="4"/>
  <c r="AO275" i="4"/>
  <c r="AO267" i="4"/>
  <c r="AO253" i="4"/>
  <c r="AO249" i="4"/>
  <c r="AO271" i="4"/>
  <c r="AO268" i="4"/>
  <c r="AO254" i="4"/>
  <c r="AO250" i="4"/>
  <c r="AO269" i="4"/>
  <c r="AO266" i="4"/>
  <c r="AO251" i="4"/>
  <c r="AO270" i="4"/>
  <c r="AO252" i="4"/>
  <c r="AO248" i="4"/>
  <c r="AO242" i="4"/>
  <c r="AO239" i="4"/>
  <c r="AO224" i="4"/>
  <c r="AO243" i="4"/>
  <c r="AO225" i="4"/>
  <c r="AO246" i="4"/>
  <c r="AO244" i="4"/>
  <c r="AO240" i="4"/>
  <c r="AO226" i="4"/>
  <c r="AO222" i="4"/>
  <c r="AO247" i="4"/>
  <c r="AO245" i="4"/>
  <c r="AO241" i="4"/>
  <c r="AO227" i="4"/>
  <c r="AO223" i="4"/>
  <c r="AO220" i="4"/>
  <c r="AO216" i="4"/>
  <c r="AO198" i="4"/>
  <c r="AO194" i="4"/>
  <c r="AO190" i="4"/>
  <c r="AO186" i="4"/>
  <c r="AO221" i="4"/>
  <c r="AO217" i="4"/>
  <c r="AO213" i="4"/>
  <c r="AO199" i="4"/>
  <c r="AO195" i="4"/>
  <c r="AO191" i="4"/>
  <c r="AO187" i="4"/>
  <c r="AO218" i="4"/>
  <c r="AO214" i="4"/>
  <c r="AO200" i="4"/>
  <c r="AO196" i="4"/>
  <c r="AO192" i="4"/>
  <c r="AO188" i="4"/>
  <c r="AO185" i="4"/>
  <c r="AO219" i="4"/>
  <c r="AO215" i="4"/>
  <c r="AO212" i="4"/>
  <c r="AO197" i="4"/>
  <c r="AO193" i="4"/>
  <c r="AO189" i="4"/>
  <c r="AO171" i="4"/>
  <c r="AO167" i="4"/>
  <c r="AO163" i="4"/>
  <c r="AO159" i="4"/>
  <c r="AO145" i="4"/>
  <c r="AO141" i="4"/>
  <c r="AO137" i="4"/>
  <c r="AO172" i="4"/>
  <c r="AO168" i="4"/>
  <c r="AO164" i="4"/>
  <c r="AO160" i="4"/>
  <c r="AO146" i="4"/>
  <c r="AO142" i="4"/>
  <c r="AO138" i="4"/>
  <c r="AO173" i="4"/>
  <c r="AO169" i="4"/>
  <c r="AO165" i="4"/>
  <c r="AO161" i="4"/>
  <c r="AO158" i="4"/>
  <c r="AO143" i="4"/>
  <c r="AO139" i="4"/>
  <c r="AO170" i="4"/>
  <c r="AO166" i="4"/>
  <c r="AO162" i="4"/>
  <c r="AO144" i="4"/>
  <c r="AO140" i="4"/>
  <c r="AO136" i="4"/>
  <c r="AO134" i="4"/>
  <c r="AO131" i="4"/>
  <c r="AO116" i="4"/>
  <c r="AO112" i="4"/>
  <c r="AO108" i="4"/>
  <c r="AO90" i="4"/>
  <c r="AO117" i="4"/>
  <c r="AO113" i="4"/>
  <c r="AO109" i="4"/>
  <c r="AO105" i="4"/>
  <c r="AO91" i="4"/>
  <c r="AO87" i="4"/>
  <c r="AO132" i="4"/>
  <c r="AO118" i="4"/>
  <c r="AO114" i="4"/>
  <c r="AO110" i="4"/>
  <c r="AO106" i="4"/>
  <c r="AO92" i="4"/>
  <c r="AO88" i="4"/>
  <c r="AO135" i="4"/>
  <c r="AO133" i="4"/>
  <c r="AO119" i="4"/>
  <c r="AO115" i="4"/>
  <c r="AO111" i="4"/>
  <c r="AO107" i="4"/>
  <c r="AO104" i="4"/>
  <c r="AO89" i="4"/>
  <c r="AO85" i="4"/>
  <c r="AO81" i="4"/>
  <c r="AO63" i="4"/>
  <c r="AO59" i="4"/>
  <c r="AO55" i="4"/>
  <c r="AO51" i="4"/>
  <c r="AO37" i="4"/>
  <c r="AO86" i="4"/>
  <c r="AO82" i="4"/>
  <c r="AO78" i="4"/>
  <c r="AO64" i="4"/>
  <c r="AO60" i="4"/>
  <c r="AO56" i="4"/>
  <c r="AO52" i="4"/>
  <c r="AO38" i="4"/>
  <c r="AO83" i="4"/>
  <c r="AO79" i="4"/>
  <c r="AO65" i="4"/>
  <c r="AO61" i="4"/>
  <c r="AO57" i="4"/>
  <c r="AO53" i="4"/>
  <c r="AO50" i="4"/>
  <c r="AO84" i="4"/>
  <c r="AO80" i="4"/>
  <c r="AO77" i="4"/>
  <c r="AO62" i="4"/>
  <c r="AO58" i="4"/>
  <c r="AO54" i="4"/>
  <c r="AS306" i="4"/>
  <c r="AS302" i="4"/>
  <c r="AS298" i="4"/>
  <c r="AS307" i="4"/>
  <c r="AS303" i="4"/>
  <c r="AS299" i="4"/>
  <c r="AS295" i="4"/>
  <c r="AS308" i="4"/>
  <c r="AS304" i="4"/>
  <c r="AS300" i="4"/>
  <c r="AS296" i="4"/>
  <c r="AS305" i="4"/>
  <c r="AS301" i="4"/>
  <c r="AS297" i="4"/>
  <c r="AS294" i="4"/>
  <c r="AS280" i="4"/>
  <c r="AS276" i="4"/>
  <c r="AS272" i="4"/>
  <c r="AS281" i="4"/>
  <c r="AS277" i="4"/>
  <c r="AS273" i="4"/>
  <c r="AS293" i="4"/>
  <c r="AS278" i="4"/>
  <c r="AS274" i="4"/>
  <c r="AS279" i="4"/>
  <c r="AS275" i="4"/>
  <c r="AS271" i="4"/>
  <c r="AS267" i="4"/>
  <c r="AS253" i="4"/>
  <c r="AS249" i="4"/>
  <c r="AS268" i="4"/>
  <c r="AS254" i="4"/>
  <c r="AS250" i="4"/>
  <c r="AS269" i="4"/>
  <c r="AS266" i="4"/>
  <c r="AS251" i="4"/>
  <c r="AS247" i="4"/>
  <c r="AS270" i="4"/>
  <c r="AS252" i="4"/>
  <c r="AS248" i="4"/>
  <c r="AS246" i="4"/>
  <c r="AS242" i="4"/>
  <c r="AS239" i="4"/>
  <c r="AS224" i="4"/>
  <c r="AS243" i="4"/>
  <c r="AS225" i="4"/>
  <c r="AS244" i="4"/>
  <c r="AS240" i="4"/>
  <c r="AS226" i="4"/>
  <c r="AS222" i="4"/>
  <c r="AS245" i="4"/>
  <c r="AS241" i="4"/>
  <c r="AS227" i="4"/>
  <c r="AS223" i="4"/>
  <c r="AS220" i="4"/>
  <c r="AS216" i="4"/>
  <c r="AS198" i="4"/>
  <c r="AS194" i="4"/>
  <c r="AS190" i="4"/>
  <c r="AS186" i="4"/>
  <c r="AS221" i="4"/>
  <c r="AS217" i="4"/>
  <c r="AS213" i="4"/>
  <c r="AS199" i="4"/>
  <c r="AS195" i="4"/>
  <c r="AS191" i="4"/>
  <c r="AS187" i="4"/>
  <c r="AS173" i="4"/>
  <c r="AS218" i="4"/>
  <c r="AS214" i="4"/>
  <c r="AS200" i="4"/>
  <c r="AS196" i="4"/>
  <c r="AS192" i="4"/>
  <c r="AS188" i="4"/>
  <c r="AS185" i="4"/>
  <c r="AS219" i="4"/>
  <c r="AS215" i="4"/>
  <c r="AS212" i="4"/>
  <c r="AS197" i="4"/>
  <c r="AS193" i="4"/>
  <c r="AS189" i="4"/>
  <c r="AS171" i="4"/>
  <c r="AS167" i="4"/>
  <c r="AS163" i="4"/>
  <c r="AS159" i="4"/>
  <c r="AS145" i="4"/>
  <c r="AS141" i="4"/>
  <c r="AS137" i="4"/>
  <c r="AS172" i="4"/>
  <c r="AS168" i="4"/>
  <c r="AS164" i="4"/>
  <c r="AS160" i="4"/>
  <c r="AS146" i="4"/>
  <c r="AS142" i="4"/>
  <c r="AS138" i="4"/>
  <c r="AS169" i="4"/>
  <c r="AS165" i="4"/>
  <c r="AS161" i="4"/>
  <c r="AS158" i="4"/>
  <c r="AS143" i="4"/>
  <c r="AS139" i="4"/>
  <c r="AS170" i="4"/>
  <c r="AS166" i="4"/>
  <c r="AS162" i="4"/>
  <c r="AS144" i="4"/>
  <c r="AS140" i="4"/>
  <c r="AS136" i="4"/>
  <c r="AS134" i="4"/>
  <c r="AS131" i="4"/>
  <c r="AS116" i="4"/>
  <c r="AS112" i="4"/>
  <c r="AS108" i="4"/>
  <c r="AS90" i="4"/>
  <c r="AS117" i="4"/>
  <c r="AS113" i="4"/>
  <c r="AS109" i="4"/>
  <c r="AS105" i="4"/>
  <c r="AS91" i="4"/>
  <c r="AS87" i="4"/>
  <c r="AS135" i="4"/>
  <c r="AS132" i="4"/>
  <c r="AS118" i="4"/>
  <c r="AS114" i="4"/>
  <c r="AS110" i="4"/>
  <c r="AS106" i="4"/>
  <c r="AS92" i="4"/>
  <c r="AS88" i="4"/>
  <c r="AS133" i="4"/>
  <c r="AS119" i="4"/>
  <c r="AS115" i="4"/>
  <c r="AS111" i="4"/>
  <c r="AS107" i="4"/>
  <c r="AS104" i="4"/>
  <c r="AS89" i="4"/>
  <c r="AS85" i="4"/>
  <c r="AS81" i="4"/>
  <c r="AS63" i="4"/>
  <c r="AS59" i="4"/>
  <c r="AS55" i="4"/>
  <c r="AS51" i="4"/>
  <c r="AS37" i="4"/>
  <c r="AS82" i="4"/>
  <c r="AS78" i="4"/>
  <c r="AS64" i="4"/>
  <c r="AS60" i="4"/>
  <c r="AS56" i="4"/>
  <c r="AS52" i="4"/>
  <c r="AS38" i="4"/>
  <c r="AS86" i="4"/>
  <c r="AS83" i="4"/>
  <c r="AS79" i="4"/>
  <c r="AS65" i="4"/>
  <c r="AS61" i="4"/>
  <c r="AS57" i="4"/>
  <c r="AS53" i="4"/>
  <c r="AS50" i="4"/>
  <c r="AS84" i="4"/>
  <c r="AS80" i="4"/>
  <c r="AS77" i="4"/>
  <c r="AS62" i="4"/>
  <c r="AS58" i="4"/>
  <c r="AS54" i="4"/>
  <c r="AK23" i="4"/>
  <c r="AO23" i="4"/>
  <c r="AS23" i="4"/>
  <c r="AW23" i="4"/>
  <c r="BA23" i="4"/>
  <c r="AI24" i="4"/>
  <c r="AM24" i="4"/>
  <c r="AQ24" i="4"/>
  <c r="AU24" i="4"/>
  <c r="AY24" i="4"/>
  <c r="BC24" i="4"/>
  <c r="AJ25" i="4"/>
  <c r="AN25" i="4"/>
  <c r="AR25" i="4"/>
  <c r="AV25" i="4"/>
  <c r="AZ25" i="4"/>
  <c r="AK26" i="4"/>
  <c r="AO26" i="4"/>
  <c r="AS26" i="4"/>
  <c r="AW26" i="4"/>
  <c r="BA26" i="4"/>
  <c r="AL27" i="4"/>
  <c r="AP27" i="4"/>
  <c r="AT27" i="4"/>
  <c r="AX27" i="4"/>
  <c r="BB27" i="4"/>
  <c r="AI28" i="4"/>
  <c r="AM28" i="4"/>
  <c r="AQ28" i="4"/>
  <c r="AU28" i="4"/>
  <c r="AY28" i="4"/>
  <c r="BC28" i="4"/>
  <c r="AJ29" i="4"/>
  <c r="AN29" i="4"/>
  <c r="AR29" i="4"/>
  <c r="AV29" i="4"/>
  <c r="AZ29" i="4"/>
  <c r="AK30" i="4"/>
  <c r="AO30" i="4"/>
  <c r="AS30" i="4"/>
  <c r="AW30" i="4"/>
  <c r="BA30" i="4"/>
  <c r="AL31" i="4"/>
  <c r="AP31" i="4"/>
  <c r="AT31" i="4"/>
  <c r="AX31" i="4"/>
  <c r="BB31" i="4"/>
  <c r="AI32" i="4"/>
  <c r="AM32" i="4"/>
  <c r="AQ32" i="4"/>
  <c r="AU32" i="4"/>
  <c r="AY32" i="4"/>
  <c r="BC32" i="4"/>
  <c r="AJ33" i="4"/>
  <c r="AN33" i="4"/>
  <c r="AR33" i="4"/>
  <c r="AV33" i="4"/>
  <c r="AZ33" i="4"/>
  <c r="AK34" i="4"/>
  <c r="AO34" i="4"/>
  <c r="AS34" i="4"/>
  <c r="AW34" i="4"/>
  <c r="BA34" i="4"/>
  <c r="AX35" i="4"/>
  <c r="BB35" i="4"/>
  <c r="AI36" i="4"/>
  <c r="AM36" i="4"/>
  <c r="AQ36" i="4"/>
  <c r="AU36" i="4"/>
  <c r="AY36" i="4"/>
  <c r="BC36" i="4"/>
  <c r="AJ37" i="4"/>
  <c r="AQ37" i="4"/>
  <c r="AF40" i="4"/>
  <c r="AF9" i="4"/>
  <c r="AF11" i="4" s="1"/>
  <c r="AL307" i="4"/>
  <c r="AL303" i="4"/>
  <c r="AL299" i="4"/>
  <c r="AL308" i="4"/>
  <c r="AL304" i="4"/>
  <c r="AL300" i="4"/>
  <c r="AL296" i="4"/>
  <c r="AL305" i="4"/>
  <c r="AL301" i="4"/>
  <c r="AL297" i="4"/>
  <c r="AL306" i="4"/>
  <c r="AL302" i="4"/>
  <c r="AL298" i="4"/>
  <c r="AL281" i="4"/>
  <c r="AL277" i="4"/>
  <c r="AL273" i="4"/>
  <c r="AL295" i="4"/>
  <c r="AL293" i="4"/>
  <c r="AL278" i="4"/>
  <c r="AL274" i="4"/>
  <c r="AL279" i="4"/>
  <c r="AL275" i="4"/>
  <c r="AL271" i="4"/>
  <c r="AL294" i="4"/>
  <c r="AL280" i="4"/>
  <c r="AL276" i="4"/>
  <c r="AL272" i="4"/>
  <c r="AL268" i="4"/>
  <c r="AL254" i="4"/>
  <c r="AL250" i="4"/>
  <c r="AL269" i="4"/>
  <c r="AL266" i="4"/>
  <c r="AL251" i="4"/>
  <c r="AL247" i="4"/>
  <c r="AL270" i="4"/>
  <c r="AL252" i="4"/>
  <c r="AL248" i="4"/>
  <c r="AL267" i="4"/>
  <c r="AL253" i="4"/>
  <c r="AL249" i="4"/>
  <c r="AL246" i="4"/>
  <c r="AL243" i="4"/>
  <c r="AL225" i="4"/>
  <c r="AL244" i="4"/>
  <c r="AL240" i="4"/>
  <c r="AL226" i="4"/>
  <c r="AL245" i="4"/>
  <c r="AL241" i="4"/>
  <c r="AL227" i="4"/>
  <c r="AL223" i="4"/>
  <c r="AL242" i="4"/>
  <c r="AL239" i="4"/>
  <c r="AL224" i="4"/>
  <c r="AL221" i="4"/>
  <c r="AL217" i="4"/>
  <c r="AL213" i="4"/>
  <c r="AL199" i="4"/>
  <c r="AL195" i="4"/>
  <c r="AL191" i="4"/>
  <c r="AL187" i="4"/>
  <c r="AL218" i="4"/>
  <c r="AL214" i="4"/>
  <c r="AL200" i="4"/>
  <c r="AL196" i="4"/>
  <c r="AL192" i="4"/>
  <c r="AL188" i="4"/>
  <c r="AL185" i="4"/>
  <c r="AL219" i="4"/>
  <c r="AL215" i="4"/>
  <c r="AL212" i="4"/>
  <c r="AL197" i="4"/>
  <c r="AL193" i="4"/>
  <c r="AL189" i="4"/>
  <c r="AL222" i="4"/>
  <c r="AL220" i="4"/>
  <c r="AL216" i="4"/>
  <c r="AL198" i="4"/>
  <c r="AL194" i="4"/>
  <c r="AL190" i="4"/>
  <c r="AL186" i="4"/>
  <c r="AL172" i="4"/>
  <c r="AL168" i="4"/>
  <c r="AL164" i="4"/>
  <c r="AL160" i="4"/>
  <c r="AL146" i="4"/>
  <c r="AL142" i="4"/>
  <c r="AL138" i="4"/>
  <c r="AL173" i="4"/>
  <c r="AL169" i="4"/>
  <c r="AL165" i="4"/>
  <c r="AL161" i="4"/>
  <c r="AL158" i="4"/>
  <c r="AL143" i="4"/>
  <c r="AL139" i="4"/>
  <c r="AL135" i="4"/>
  <c r="AL170" i="4"/>
  <c r="AL166" i="4"/>
  <c r="AL162" i="4"/>
  <c r="AL144" i="4"/>
  <c r="AL140" i="4"/>
  <c r="AL136" i="4"/>
  <c r="AL171" i="4"/>
  <c r="AL167" i="4"/>
  <c r="AL163" i="4"/>
  <c r="AL159" i="4"/>
  <c r="AL145" i="4"/>
  <c r="AL141" i="4"/>
  <c r="AL137" i="4"/>
  <c r="AL117" i="4"/>
  <c r="AL113" i="4"/>
  <c r="AL109" i="4"/>
  <c r="AL105" i="4"/>
  <c r="AL91" i="4"/>
  <c r="AL87" i="4"/>
  <c r="AL132" i="4"/>
  <c r="AL118" i="4"/>
  <c r="AL114" i="4"/>
  <c r="AL110" i="4"/>
  <c r="AL106" i="4"/>
  <c r="AL92" i="4"/>
  <c r="AL88" i="4"/>
  <c r="AL133" i="4"/>
  <c r="AL119" i="4"/>
  <c r="AL115" i="4"/>
  <c r="AL111" i="4"/>
  <c r="AL107" i="4"/>
  <c r="AL104" i="4"/>
  <c r="AL89" i="4"/>
  <c r="AL134" i="4"/>
  <c r="AL131" i="4"/>
  <c r="AL116" i="4"/>
  <c r="AL112" i="4"/>
  <c r="AL108" i="4"/>
  <c r="AL90" i="4"/>
  <c r="AL86" i="4"/>
  <c r="AL82" i="4"/>
  <c r="AL78" i="4"/>
  <c r="AL64" i="4"/>
  <c r="AL60" i="4"/>
  <c r="AL56" i="4"/>
  <c r="AL52" i="4"/>
  <c r="AL38" i="4"/>
  <c r="AL83" i="4"/>
  <c r="AL79" i="4"/>
  <c r="AL65" i="4"/>
  <c r="AL61" i="4"/>
  <c r="AL57" i="4"/>
  <c r="AL53" i="4"/>
  <c r="AL50" i="4"/>
  <c r="AL84" i="4"/>
  <c r="AL80" i="4"/>
  <c r="AL77" i="4"/>
  <c r="AL62" i="4"/>
  <c r="AL58" i="4"/>
  <c r="AL54" i="4"/>
  <c r="AL85" i="4"/>
  <c r="AL81" i="4"/>
  <c r="AL63" i="4"/>
  <c r="AL59" i="4"/>
  <c r="AL55" i="4"/>
  <c r="AL51" i="4"/>
  <c r="AP307" i="4"/>
  <c r="AP303" i="4"/>
  <c r="AP299" i="4"/>
  <c r="AP308" i="4"/>
  <c r="AP304" i="4"/>
  <c r="AP300" i="4"/>
  <c r="AP296" i="4"/>
  <c r="AP305" i="4"/>
  <c r="AP301" i="4"/>
  <c r="AP297" i="4"/>
  <c r="AP306" i="4"/>
  <c r="AP302" i="4"/>
  <c r="AP298" i="4"/>
  <c r="AP295" i="4"/>
  <c r="AP281" i="4"/>
  <c r="AP277" i="4"/>
  <c r="AP273" i="4"/>
  <c r="AP293" i="4"/>
  <c r="AP278" i="4"/>
  <c r="AP274" i="4"/>
  <c r="AP279" i="4"/>
  <c r="AP275" i="4"/>
  <c r="AP271" i="4"/>
  <c r="AP294" i="4"/>
  <c r="AP280" i="4"/>
  <c r="AP276" i="4"/>
  <c r="AP272" i="4"/>
  <c r="AP268" i="4"/>
  <c r="AP254" i="4"/>
  <c r="AP250" i="4"/>
  <c r="AP246" i="4"/>
  <c r="AP269" i="4"/>
  <c r="AP266" i="4"/>
  <c r="AP251" i="4"/>
  <c r="AP247" i="4"/>
  <c r="AP270" i="4"/>
  <c r="AP252" i="4"/>
  <c r="AP248" i="4"/>
  <c r="AP267" i="4"/>
  <c r="AP253" i="4"/>
  <c r="AP249" i="4"/>
  <c r="AP243" i="4"/>
  <c r="AP225" i="4"/>
  <c r="AP244" i="4"/>
  <c r="AP240" i="4"/>
  <c r="AP226" i="4"/>
  <c r="AP245" i="4"/>
  <c r="AP241" i="4"/>
  <c r="AP227" i="4"/>
  <c r="AP223" i="4"/>
  <c r="AP242" i="4"/>
  <c r="AP239" i="4"/>
  <c r="AP224" i="4"/>
  <c r="AP221" i="4"/>
  <c r="AP217" i="4"/>
  <c r="AP213" i="4"/>
  <c r="AP199" i="4"/>
  <c r="AP195" i="4"/>
  <c r="AP191" i="4"/>
  <c r="AP187" i="4"/>
  <c r="AP218" i="4"/>
  <c r="AP214" i="4"/>
  <c r="AP200" i="4"/>
  <c r="AP196" i="4"/>
  <c r="AP192" i="4"/>
  <c r="AP188" i="4"/>
  <c r="AP185" i="4"/>
  <c r="AP222" i="4"/>
  <c r="AP219" i="4"/>
  <c r="AP215" i="4"/>
  <c r="AP212" i="4"/>
  <c r="AP197" i="4"/>
  <c r="AP193" i="4"/>
  <c r="AP189" i="4"/>
  <c r="AP220" i="4"/>
  <c r="AP216" i="4"/>
  <c r="AP198" i="4"/>
  <c r="AP194" i="4"/>
  <c r="AP190" i="4"/>
  <c r="AP186" i="4"/>
  <c r="AP172" i="4"/>
  <c r="AP168" i="4"/>
  <c r="AP164" i="4"/>
  <c r="AP160" i="4"/>
  <c r="AP146" i="4"/>
  <c r="AP142" i="4"/>
  <c r="AP138" i="4"/>
  <c r="AP173" i="4"/>
  <c r="AP169" i="4"/>
  <c r="AP165" i="4"/>
  <c r="AP161" i="4"/>
  <c r="AP158" i="4"/>
  <c r="AP143" i="4"/>
  <c r="AP139" i="4"/>
  <c r="AP135" i="4"/>
  <c r="AP170" i="4"/>
  <c r="AP166" i="4"/>
  <c r="AP162" i="4"/>
  <c r="AP144" i="4"/>
  <c r="AP140" i="4"/>
  <c r="AP136" i="4"/>
  <c r="AP171" i="4"/>
  <c r="AP167" i="4"/>
  <c r="AP163" i="4"/>
  <c r="AP159" i="4"/>
  <c r="AP145" i="4"/>
  <c r="AP141" i="4"/>
  <c r="AP137" i="4"/>
  <c r="AP117" i="4"/>
  <c r="AP113" i="4"/>
  <c r="AP109" i="4"/>
  <c r="AP105" i="4"/>
  <c r="AP91" i="4"/>
  <c r="AP87" i="4"/>
  <c r="AP132" i="4"/>
  <c r="AP118" i="4"/>
  <c r="AP114" i="4"/>
  <c r="AP110" i="4"/>
  <c r="AP106" i="4"/>
  <c r="AP92" i="4"/>
  <c r="AP88" i="4"/>
  <c r="AP133" i="4"/>
  <c r="AP119" i="4"/>
  <c r="AP115" i="4"/>
  <c r="AP111" i="4"/>
  <c r="AP107" i="4"/>
  <c r="AP104" i="4"/>
  <c r="AP89" i="4"/>
  <c r="AP134" i="4"/>
  <c r="AP131" i="4"/>
  <c r="AP116" i="4"/>
  <c r="AP112" i="4"/>
  <c r="AP108" i="4"/>
  <c r="AP90" i="4"/>
  <c r="AP86" i="4"/>
  <c r="AP82" i="4"/>
  <c r="AP78" i="4"/>
  <c r="AP64" i="4"/>
  <c r="AP60" i="4"/>
  <c r="AP56" i="4"/>
  <c r="AP52" i="4"/>
  <c r="AP38" i="4"/>
  <c r="AP83" i="4"/>
  <c r="AP79" i="4"/>
  <c r="AP65" i="4"/>
  <c r="AP61" i="4"/>
  <c r="AP57" i="4"/>
  <c r="AP53" i="4"/>
  <c r="AP50" i="4"/>
  <c r="AP84" i="4"/>
  <c r="AP80" i="4"/>
  <c r="AP77" i="4"/>
  <c r="AP62" i="4"/>
  <c r="AP58" i="4"/>
  <c r="AP54" i="4"/>
  <c r="AP85" i="4"/>
  <c r="AP81" i="4"/>
  <c r="AP63" i="4"/>
  <c r="AP59" i="4"/>
  <c r="AP55" i="4"/>
  <c r="AP51" i="4"/>
  <c r="AT307" i="4"/>
  <c r="AT303" i="4"/>
  <c r="AT299" i="4"/>
  <c r="AT308" i="4"/>
  <c r="AT304" i="4"/>
  <c r="AT300" i="4"/>
  <c r="AT296" i="4"/>
  <c r="AT305" i="4"/>
  <c r="AT301" i="4"/>
  <c r="AT297" i="4"/>
  <c r="AT306" i="4"/>
  <c r="AT302" i="4"/>
  <c r="AT298" i="4"/>
  <c r="AT281" i="4"/>
  <c r="AT277" i="4"/>
  <c r="AT273" i="4"/>
  <c r="AT293" i="4"/>
  <c r="AT278" i="4"/>
  <c r="AT274" i="4"/>
  <c r="AT279" i="4"/>
  <c r="AT275" i="4"/>
  <c r="AT271" i="4"/>
  <c r="AT295" i="4"/>
  <c r="AT294" i="4"/>
  <c r="AT280" i="4"/>
  <c r="AT276" i="4"/>
  <c r="AT272" i="4"/>
  <c r="AT268" i="4"/>
  <c r="AT254" i="4"/>
  <c r="AT250" i="4"/>
  <c r="AT246" i="4"/>
  <c r="AT269" i="4"/>
  <c r="AT266" i="4"/>
  <c r="AT251" i="4"/>
  <c r="AT247" i="4"/>
  <c r="AT270" i="4"/>
  <c r="AT252" i="4"/>
  <c r="AT248" i="4"/>
  <c r="AT267" i="4"/>
  <c r="AT253" i="4"/>
  <c r="AT249" i="4"/>
  <c r="AT243" i="4"/>
  <c r="AT225" i="4"/>
  <c r="AT244" i="4"/>
  <c r="AT240" i="4"/>
  <c r="AT226" i="4"/>
  <c r="AT245" i="4"/>
  <c r="AT241" i="4"/>
  <c r="AT227" i="4"/>
  <c r="AT223" i="4"/>
  <c r="AT242" i="4"/>
  <c r="AT239" i="4"/>
  <c r="AT224" i="4"/>
  <c r="AT221" i="4"/>
  <c r="AT217" i="4"/>
  <c r="AT213" i="4"/>
  <c r="AT199" i="4"/>
  <c r="AT195" i="4"/>
  <c r="AT191" i="4"/>
  <c r="AT187" i="4"/>
  <c r="AT173" i="4"/>
  <c r="AT222" i="4"/>
  <c r="AT218" i="4"/>
  <c r="AT214" i="4"/>
  <c r="AT200" i="4"/>
  <c r="AT196" i="4"/>
  <c r="AT192" i="4"/>
  <c r="AT188" i="4"/>
  <c r="AT185" i="4"/>
  <c r="AT219" i="4"/>
  <c r="AT215" i="4"/>
  <c r="AT212" i="4"/>
  <c r="AT197" i="4"/>
  <c r="AT193" i="4"/>
  <c r="AT189" i="4"/>
  <c r="AT220" i="4"/>
  <c r="AT216" i="4"/>
  <c r="AT198" i="4"/>
  <c r="AT194" i="4"/>
  <c r="AT190" i="4"/>
  <c r="AT186" i="4"/>
  <c r="AT172" i="4"/>
  <c r="AT168" i="4"/>
  <c r="AT164" i="4"/>
  <c r="AT160" i="4"/>
  <c r="AT146" i="4"/>
  <c r="AT142" i="4"/>
  <c r="AT138" i="4"/>
  <c r="AT169" i="4"/>
  <c r="AT165" i="4"/>
  <c r="AT161" i="4"/>
  <c r="AT158" i="4"/>
  <c r="AT143" i="4"/>
  <c r="AT139" i="4"/>
  <c r="AT135" i="4"/>
  <c r="AT170" i="4"/>
  <c r="AT166" i="4"/>
  <c r="AT162" i="4"/>
  <c r="AT144" i="4"/>
  <c r="AT140" i="4"/>
  <c r="AT136" i="4"/>
  <c r="AT171" i="4"/>
  <c r="AT167" i="4"/>
  <c r="AT163" i="4"/>
  <c r="AT159" i="4"/>
  <c r="AT145" i="4"/>
  <c r="AT141" i="4"/>
  <c r="AT137" i="4"/>
  <c r="AT117" i="4"/>
  <c r="AT113" i="4"/>
  <c r="AT109" i="4"/>
  <c r="AT105" i="4"/>
  <c r="AT91" i="4"/>
  <c r="AT87" i="4"/>
  <c r="AT132" i="4"/>
  <c r="AT118" i="4"/>
  <c r="AT114" i="4"/>
  <c r="AT110" i="4"/>
  <c r="AT106" i="4"/>
  <c r="AT92" i="4"/>
  <c r="AT88" i="4"/>
  <c r="AT133" i="4"/>
  <c r="AT119" i="4"/>
  <c r="AT115" i="4"/>
  <c r="AT111" i="4"/>
  <c r="AT107" i="4"/>
  <c r="AT104" i="4"/>
  <c r="AT89" i="4"/>
  <c r="AT134" i="4"/>
  <c r="AT131" i="4"/>
  <c r="AT116" i="4"/>
  <c r="AT112" i="4"/>
  <c r="AT108" i="4"/>
  <c r="AT90" i="4"/>
  <c r="AT86" i="4"/>
  <c r="AT82" i="4"/>
  <c r="AT78" i="4"/>
  <c r="AT64" i="4"/>
  <c r="AT60" i="4"/>
  <c r="AT56" i="4"/>
  <c r="AT52" i="4"/>
  <c r="AT38" i="4"/>
  <c r="AT83" i="4"/>
  <c r="AT79" i="4"/>
  <c r="AT65" i="4"/>
  <c r="AT61" i="4"/>
  <c r="AT57" i="4"/>
  <c r="AT53" i="4"/>
  <c r="AT50" i="4"/>
  <c r="AT84" i="4"/>
  <c r="AT80" i="4"/>
  <c r="AT77" i="4"/>
  <c r="AT62" i="4"/>
  <c r="AT58" i="4"/>
  <c r="AT54" i="4"/>
  <c r="AT85" i="4"/>
  <c r="AT81" i="4"/>
  <c r="AT63" i="4"/>
  <c r="AT59" i="4"/>
  <c r="AT55" i="4"/>
  <c r="AT51" i="4"/>
  <c r="AT37" i="4"/>
  <c r="AL23" i="4"/>
  <c r="AP23" i="4"/>
  <c r="AT23" i="4"/>
  <c r="AX23" i="4"/>
  <c r="BB23" i="4"/>
  <c r="AJ24" i="4"/>
  <c r="AN24" i="4"/>
  <c r="AR24" i="4"/>
  <c r="AV24" i="4"/>
  <c r="AZ24" i="4"/>
  <c r="AK25" i="4"/>
  <c r="AO25" i="4"/>
  <c r="AS25" i="4"/>
  <c r="AW25" i="4"/>
  <c r="BA25" i="4"/>
  <c r="AL26" i="4"/>
  <c r="AP26" i="4"/>
  <c r="AT26" i="4"/>
  <c r="AX26" i="4"/>
  <c r="BB26" i="4"/>
  <c r="AI27" i="4"/>
  <c r="AM27" i="4"/>
  <c r="AQ27" i="4"/>
  <c r="AU27" i="4"/>
  <c r="AY27" i="4"/>
  <c r="BC27" i="4"/>
  <c r="AJ28" i="4"/>
  <c r="AN28" i="4"/>
  <c r="AR28" i="4"/>
  <c r="AV28" i="4"/>
  <c r="AZ28" i="4"/>
  <c r="AK29" i="4"/>
  <c r="AO29" i="4"/>
  <c r="AS29" i="4"/>
  <c r="AW29" i="4"/>
  <c r="BA29" i="4"/>
  <c r="AL30" i="4"/>
  <c r="AP30" i="4"/>
  <c r="AT30" i="4"/>
  <c r="AX30" i="4"/>
  <c r="BB30" i="4"/>
  <c r="AI31" i="4"/>
  <c r="AM31" i="4"/>
  <c r="AQ31" i="4"/>
  <c r="AU31" i="4"/>
  <c r="AY31" i="4"/>
  <c r="BC31" i="4"/>
  <c r="AJ32" i="4"/>
  <c r="AN32" i="4"/>
  <c r="AR32" i="4"/>
  <c r="AV32" i="4"/>
  <c r="AZ32" i="4"/>
  <c r="AK33" i="4"/>
  <c r="AO33" i="4"/>
  <c r="AS33" i="4"/>
  <c r="AW33" i="4"/>
  <c r="BA33" i="4"/>
  <c r="AL34" i="4"/>
  <c r="AP34" i="4"/>
  <c r="AT34" i="4"/>
  <c r="AX34" i="4"/>
  <c r="BB34" i="4"/>
  <c r="AI35" i="4"/>
  <c r="AM35" i="4"/>
  <c r="AQ35" i="4"/>
  <c r="AU35" i="4"/>
  <c r="AY35" i="4"/>
  <c r="BC35" i="4"/>
  <c r="AJ36" i="4"/>
  <c r="AN36" i="4"/>
  <c r="AR36" i="4"/>
  <c r="AV36" i="4"/>
  <c r="AZ36" i="4"/>
  <c r="AL37" i="4"/>
  <c r="AN94" i="4"/>
  <c r="AO94" i="4" s="1"/>
  <c r="AP94" i="4" s="1"/>
  <c r="AQ94" i="4" s="1"/>
  <c r="AR94" i="4" s="1"/>
  <c r="AF94" i="4"/>
  <c r="AF175" i="4"/>
  <c r="AN202" i="4"/>
  <c r="AO202" i="4" s="1"/>
  <c r="AP202" i="4" s="1"/>
  <c r="AQ202" i="4" s="1"/>
  <c r="AR202" i="4" s="1"/>
  <c r="AF202" i="4"/>
  <c r="AF229" i="4"/>
  <c r="AF256" i="4"/>
  <c r="K40" i="4"/>
  <c r="L40" i="4" s="1"/>
  <c r="M40" i="4" s="1"/>
  <c r="N40" i="4" s="1"/>
  <c r="O40" i="4" s="1"/>
  <c r="C40" i="4"/>
  <c r="C13" i="4"/>
  <c r="K13" i="4"/>
  <c r="L13" i="4" s="1"/>
  <c r="M13" i="4" s="1"/>
  <c r="N13" i="4" s="1"/>
  <c r="O13" i="4" s="1"/>
  <c r="C67" i="4"/>
  <c r="K67" i="4"/>
  <c r="L67" i="4" s="1"/>
  <c r="M67" i="4" s="1"/>
  <c r="N67" i="4" s="1"/>
  <c r="O67" i="4" s="1"/>
  <c r="P27" i="4"/>
  <c r="P31" i="4"/>
  <c r="C44" i="4"/>
  <c r="L50" i="4"/>
  <c r="T50" i="4"/>
  <c r="N55" i="4"/>
  <c r="Z55" i="4"/>
  <c r="G56" i="4"/>
  <c r="S56" i="4"/>
  <c r="L57" i="4"/>
  <c r="X57" i="4"/>
  <c r="Y58" i="4"/>
  <c r="G60" i="4"/>
  <c r="S60" i="4"/>
  <c r="L61" i="4"/>
  <c r="X61" i="4"/>
  <c r="N63" i="4"/>
  <c r="Z63" i="4"/>
  <c r="Q77" i="4"/>
  <c r="W77" i="4"/>
  <c r="K77" i="4"/>
  <c r="S104" i="4"/>
  <c r="T107" i="4"/>
  <c r="S110" i="4"/>
  <c r="T111" i="4"/>
  <c r="S115" i="4"/>
  <c r="Z117" i="4"/>
  <c r="T119" i="4"/>
  <c r="H161" i="4"/>
  <c r="M166" i="4"/>
  <c r="T170" i="4"/>
  <c r="K256" i="4"/>
  <c r="L256" i="4" s="1"/>
  <c r="M256" i="4" s="1"/>
  <c r="N256" i="4" s="1"/>
  <c r="O256" i="4" s="1"/>
  <c r="C17" i="4"/>
  <c r="H23" i="4"/>
  <c r="L23" i="4"/>
  <c r="P23" i="4"/>
  <c r="T23" i="4"/>
  <c r="X23" i="4"/>
  <c r="G24" i="4"/>
  <c r="K24" i="4"/>
  <c r="S24" i="4"/>
  <c r="W24" i="4"/>
  <c r="M25" i="4"/>
  <c r="Q25" i="4"/>
  <c r="Y25" i="4"/>
  <c r="G26" i="4"/>
  <c r="K26" i="4"/>
  <c r="S26" i="4"/>
  <c r="W26" i="4"/>
  <c r="M27" i="4"/>
  <c r="Q27" i="4"/>
  <c r="Y27" i="4"/>
  <c r="G28" i="4"/>
  <c r="K28" i="4"/>
  <c r="S28" i="4"/>
  <c r="W28" i="4"/>
  <c r="M29" i="4"/>
  <c r="Q29" i="4"/>
  <c r="Y29" i="4"/>
  <c r="G30" i="4"/>
  <c r="S30" i="4"/>
  <c r="W30" i="4"/>
  <c r="M31" i="4"/>
  <c r="Q31" i="4"/>
  <c r="Y31" i="4"/>
  <c r="G32" i="4"/>
  <c r="S32" i="4"/>
  <c r="W32" i="4"/>
  <c r="M33" i="4"/>
  <c r="Q33" i="4"/>
  <c r="Y33" i="4"/>
  <c r="G34" i="4"/>
  <c r="S34" i="4"/>
  <c r="M35" i="4"/>
  <c r="Q35" i="4"/>
  <c r="Y35" i="4"/>
  <c r="G36" i="4"/>
  <c r="S36" i="4"/>
  <c r="M37" i="4"/>
  <c r="Q37" i="4"/>
  <c r="Y37" i="4"/>
  <c r="G38" i="4"/>
  <c r="S38" i="4"/>
  <c r="D150" i="4"/>
  <c r="C123" i="4"/>
  <c r="D152" i="4"/>
  <c r="M50" i="4"/>
  <c r="Q50" i="4"/>
  <c r="Y50" i="4"/>
  <c r="G51" i="4"/>
  <c r="K51" i="4"/>
  <c r="S51" i="4"/>
  <c r="W51" i="4"/>
  <c r="H52" i="4"/>
  <c r="L52" i="4"/>
  <c r="P52" i="4"/>
  <c r="T52" i="4"/>
  <c r="X52" i="4"/>
  <c r="M53" i="4"/>
  <c r="Q53" i="4"/>
  <c r="Y53" i="4"/>
  <c r="F54" i="4"/>
  <c r="J54" i="4"/>
  <c r="N54" i="4"/>
  <c r="R54" i="4"/>
  <c r="V54" i="4"/>
  <c r="Z54" i="4"/>
  <c r="G55" i="4"/>
  <c r="K55" i="4"/>
  <c r="S55" i="4"/>
  <c r="W55" i="4"/>
  <c r="H56" i="4"/>
  <c r="L56" i="4"/>
  <c r="P56" i="4"/>
  <c r="T56" i="4"/>
  <c r="X56" i="4"/>
  <c r="M57" i="4"/>
  <c r="Q57" i="4"/>
  <c r="Y57" i="4"/>
  <c r="F58" i="4"/>
  <c r="J58" i="4"/>
  <c r="N58" i="4"/>
  <c r="R58" i="4"/>
  <c r="V58" i="4"/>
  <c r="Z58" i="4"/>
  <c r="G59" i="4"/>
  <c r="K59" i="4"/>
  <c r="S59" i="4"/>
  <c r="W59" i="4"/>
  <c r="H60" i="4"/>
  <c r="L60" i="4"/>
  <c r="P60" i="4"/>
  <c r="T60" i="4"/>
  <c r="X60" i="4"/>
  <c r="M61" i="4"/>
  <c r="Q61" i="4"/>
  <c r="Y61" i="4"/>
  <c r="F62" i="4"/>
  <c r="J62" i="4"/>
  <c r="N62" i="4"/>
  <c r="R62" i="4"/>
  <c r="V62" i="4"/>
  <c r="Z62" i="4"/>
  <c r="G63" i="4"/>
  <c r="K63" i="4"/>
  <c r="S63" i="4"/>
  <c r="W63" i="4"/>
  <c r="H64" i="4"/>
  <c r="L64" i="4"/>
  <c r="P64" i="4"/>
  <c r="T64" i="4"/>
  <c r="X64" i="4"/>
  <c r="C69" i="4"/>
  <c r="D72" i="4"/>
  <c r="W78" i="4"/>
  <c r="K78" i="4"/>
  <c r="Q78" i="4"/>
  <c r="P79" i="4"/>
  <c r="V79" i="4"/>
  <c r="J79" i="4"/>
  <c r="Y79" i="4"/>
  <c r="Q80" i="4"/>
  <c r="W80" i="4"/>
  <c r="K80" i="4"/>
  <c r="V81" i="4"/>
  <c r="J81" i="4"/>
  <c r="P81" i="4"/>
  <c r="Y81" i="4"/>
  <c r="W82" i="4"/>
  <c r="K82" i="4"/>
  <c r="Q82" i="4"/>
  <c r="P83" i="4"/>
  <c r="V83" i="4"/>
  <c r="J83" i="4"/>
  <c r="Y83" i="4"/>
  <c r="Q84" i="4"/>
  <c r="W84" i="4"/>
  <c r="K84" i="4"/>
  <c r="V85" i="4"/>
  <c r="J85" i="4"/>
  <c r="P85" i="4"/>
  <c r="Y85" i="4"/>
  <c r="W86" i="4"/>
  <c r="K86" i="4"/>
  <c r="Q86" i="4"/>
  <c r="P87" i="4"/>
  <c r="V87" i="4"/>
  <c r="J87" i="4"/>
  <c r="Y87" i="4"/>
  <c r="Q88" i="4"/>
  <c r="W88" i="4"/>
  <c r="K88" i="4"/>
  <c r="V89" i="4"/>
  <c r="J89" i="4"/>
  <c r="P89" i="4"/>
  <c r="Y89" i="4"/>
  <c r="T91" i="4"/>
  <c r="M91" i="4"/>
  <c r="N92" i="4"/>
  <c r="W104" i="4"/>
  <c r="K104" i="4"/>
  <c r="Z104" i="4"/>
  <c r="N104" i="4"/>
  <c r="Q104" i="4"/>
  <c r="L104" i="4"/>
  <c r="Y105" i="4"/>
  <c r="R105" i="4"/>
  <c r="V106" i="4"/>
  <c r="J106" i="4"/>
  <c r="Y106" i="4"/>
  <c r="M106" i="4"/>
  <c r="P106" i="4"/>
  <c r="W107" i="4"/>
  <c r="K107" i="4"/>
  <c r="Z107" i="4"/>
  <c r="N107" i="4"/>
  <c r="Q107" i="4"/>
  <c r="L107" i="4"/>
  <c r="Y109" i="4"/>
  <c r="R109" i="4"/>
  <c r="V110" i="4"/>
  <c r="J110" i="4"/>
  <c r="Y110" i="4"/>
  <c r="M110" i="4"/>
  <c r="P110" i="4"/>
  <c r="W111" i="4"/>
  <c r="K111" i="4"/>
  <c r="Z111" i="4"/>
  <c r="N111" i="4"/>
  <c r="Q111" i="4"/>
  <c r="L111" i="4"/>
  <c r="Y113" i="4"/>
  <c r="R113" i="4"/>
  <c r="V114" i="4"/>
  <c r="J114" i="4"/>
  <c r="Y114" i="4"/>
  <c r="M114" i="4"/>
  <c r="P114" i="4"/>
  <c r="W115" i="4"/>
  <c r="K115" i="4"/>
  <c r="Z115" i="4"/>
  <c r="N115" i="4"/>
  <c r="Q115" i="4"/>
  <c r="L115" i="4"/>
  <c r="Y117" i="4"/>
  <c r="R117" i="4"/>
  <c r="V118" i="4"/>
  <c r="J118" i="4"/>
  <c r="Y118" i="4"/>
  <c r="M118" i="4"/>
  <c r="P118" i="4"/>
  <c r="W119" i="4"/>
  <c r="K119" i="4"/>
  <c r="Z119" i="4"/>
  <c r="N119" i="4"/>
  <c r="Q119" i="4"/>
  <c r="E125" i="4"/>
  <c r="E152" i="4" s="1"/>
  <c r="E179" i="4" s="1"/>
  <c r="E206" i="4" s="1"/>
  <c r="E233" i="4" s="1"/>
  <c r="E260" i="4" s="1"/>
  <c r="E287" i="4" s="1"/>
  <c r="H159" i="4"/>
  <c r="Z161" i="4"/>
  <c r="H165" i="4"/>
  <c r="T166" i="4"/>
  <c r="N167" i="4"/>
  <c r="P25" i="4"/>
  <c r="P33" i="4"/>
  <c r="P35" i="4"/>
  <c r="H50" i="4"/>
  <c r="X50" i="4"/>
  <c r="F51" i="4"/>
  <c r="R51" i="4"/>
  <c r="G52" i="4"/>
  <c r="S52" i="4"/>
  <c r="H53" i="4"/>
  <c r="X53" i="4"/>
  <c r="F55" i="4"/>
  <c r="R55" i="4"/>
  <c r="M58" i="4"/>
  <c r="R59" i="4"/>
  <c r="F63" i="4"/>
  <c r="G64" i="4"/>
  <c r="S64" i="4"/>
  <c r="W90" i="4"/>
  <c r="K90" i="4"/>
  <c r="Z90" i="4"/>
  <c r="N90" i="4"/>
  <c r="Q90" i="4"/>
  <c r="R118" i="4"/>
  <c r="F118" i="4"/>
  <c r="X116" i="4"/>
  <c r="L116" i="4"/>
  <c r="R114" i="4"/>
  <c r="F114" i="4"/>
  <c r="X112" i="4"/>
  <c r="L112" i="4"/>
  <c r="R110" i="4"/>
  <c r="F110" i="4"/>
  <c r="X108" i="4"/>
  <c r="L108" i="4"/>
  <c r="R106" i="4"/>
  <c r="F106" i="4"/>
  <c r="R119" i="4"/>
  <c r="F119" i="4"/>
  <c r="X117" i="4"/>
  <c r="L117" i="4"/>
  <c r="R115" i="4"/>
  <c r="F115" i="4"/>
  <c r="X113" i="4"/>
  <c r="L113" i="4"/>
  <c r="R111" i="4"/>
  <c r="F111" i="4"/>
  <c r="X109" i="4"/>
  <c r="L109" i="4"/>
  <c r="R107" i="4"/>
  <c r="F107" i="4"/>
  <c r="X105" i="4"/>
  <c r="L105" i="4"/>
  <c r="R104" i="4"/>
  <c r="F104" i="4"/>
  <c r="X118" i="4"/>
  <c r="L118" i="4"/>
  <c r="R116" i="4"/>
  <c r="F116" i="4"/>
  <c r="X114" i="4"/>
  <c r="L114" i="4"/>
  <c r="R112" i="4"/>
  <c r="F112" i="4"/>
  <c r="X110" i="4"/>
  <c r="L110" i="4"/>
  <c r="R108" i="4"/>
  <c r="F108" i="4"/>
  <c r="X106" i="4"/>
  <c r="L106" i="4"/>
  <c r="T104" i="4"/>
  <c r="S106" i="4"/>
  <c r="S114" i="4"/>
  <c r="S118" i="4"/>
  <c r="C18" i="4"/>
  <c r="M23" i="4"/>
  <c r="Q23" i="4"/>
  <c r="Y23" i="4"/>
  <c r="H24" i="4"/>
  <c r="L24" i="4"/>
  <c r="P24" i="4"/>
  <c r="T24" i="4"/>
  <c r="X24" i="4"/>
  <c r="F25" i="4"/>
  <c r="J25" i="4"/>
  <c r="N25" i="4"/>
  <c r="R25" i="4"/>
  <c r="V25" i="4"/>
  <c r="Z25" i="4"/>
  <c r="H26" i="4"/>
  <c r="L26" i="4"/>
  <c r="P26" i="4"/>
  <c r="T26" i="4"/>
  <c r="X26" i="4"/>
  <c r="F27" i="4"/>
  <c r="J27" i="4"/>
  <c r="N27" i="4"/>
  <c r="R27" i="4"/>
  <c r="V27" i="4"/>
  <c r="Z27" i="4"/>
  <c r="H28" i="4"/>
  <c r="L28" i="4"/>
  <c r="P28" i="4"/>
  <c r="T28" i="4"/>
  <c r="X28" i="4"/>
  <c r="F29" i="4"/>
  <c r="J29" i="4"/>
  <c r="N29" i="4"/>
  <c r="R29" i="4"/>
  <c r="V29" i="4"/>
  <c r="Z29" i="4"/>
  <c r="H30" i="4"/>
  <c r="L30" i="4"/>
  <c r="P30" i="4"/>
  <c r="T30" i="4"/>
  <c r="X30" i="4"/>
  <c r="F31" i="4"/>
  <c r="J31" i="4"/>
  <c r="N31" i="4"/>
  <c r="R31" i="4"/>
  <c r="V31" i="4"/>
  <c r="Z31" i="4"/>
  <c r="H32" i="4"/>
  <c r="L32" i="4"/>
  <c r="P32" i="4"/>
  <c r="T32" i="4"/>
  <c r="X32" i="4"/>
  <c r="F33" i="4"/>
  <c r="J33" i="4"/>
  <c r="N33" i="4"/>
  <c r="R33" i="4"/>
  <c r="V33" i="4"/>
  <c r="Z33" i="4"/>
  <c r="H34" i="4"/>
  <c r="L34" i="4"/>
  <c r="P34" i="4"/>
  <c r="T34" i="4"/>
  <c r="X34" i="4"/>
  <c r="F35" i="4"/>
  <c r="J35" i="4"/>
  <c r="N35" i="4"/>
  <c r="R35" i="4"/>
  <c r="V35" i="4"/>
  <c r="Z35" i="4"/>
  <c r="H36" i="4"/>
  <c r="L36" i="4"/>
  <c r="P36" i="4"/>
  <c r="T36" i="4"/>
  <c r="X36" i="4"/>
  <c r="F37" i="4"/>
  <c r="J37" i="4"/>
  <c r="N37" i="4"/>
  <c r="R37" i="4"/>
  <c r="V37" i="4"/>
  <c r="Z37" i="4"/>
  <c r="H38" i="4"/>
  <c r="L38" i="4"/>
  <c r="P38" i="4"/>
  <c r="T38" i="4"/>
  <c r="X38" i="4"/>
  <c r="C43" i="4"/>
  <c r="C46" i="4"/>
  <c r="F50" i="4"/>
  <c r="N50" i="4"/>
  <c r="R50" i="4"/>
  <c r="Z50" i="4"/>
  <c r="H51" i="4"/>
  <c r="L51" i="4"/>
  <c r="T51" i="4"/>
  <c r="X51" i="4"/>
  <c r="M52" i="4"/>
  <c r="Y52" i="4"/>
  <c r="F53" i="4"/>
  <c r="N53" i="4"/>
  <c r="R53" i="4"/>
  <c r="Z53" i="4"/>
  <c r="G54" i="4"/>
  <c r="S54" i="4"/>
  <c r="H55" i="4"/>
  <c r="L55" i="4"/>
  <c r="T55" i="4"/>
  <c r="X55" i="4"/>
  <c r="M56" i="4"/>
  <c r="Y56" i="4"/>
  <c r="F57" i="4"/>
  <c r="N57" i="4"/>
  <c r="R57" i="4"/>
  <c r="Z57" i="4"/>
  <c r="G58" i="4"/>
  <c r="S58" i="4"/>
  <c r="H59" i="4"/>
  <c r="L59" i="4"/>
  <c r="T59" i="4"/>
  <c r="X59" i="4"/>
  <c r="M60" i="4"/>
  <c r="Y60" i="4"/>
  <c r="F61" i="4"/>
  <c r="N61" i="4"/>
  <c r="R61" i="4"/>
  <c r="Z61" i="4"/>
  <c r="G62" i="4"/>
  <c r="S62" i="4"/>
  <c r="H63" i="4"/>
  <c r="L63" i="4"/>
  <c r="T63" i="4"/>
  <c r="X63" i="4"/>
  <c r="M64" i="4"/>
  <c r="Y64" i="4"/>
  <c r="F65" i="4"/>
  <c r="L65" i="4"/>
  <c r="R65" i="4"/>
  <c r="X65" i="4"/>
  <c r="C70" i="4"/>
  <c r="C73" i="4"/>
  <c r="H77" i="4"/>
  <c r="N77" i="4"/>
  <c r="T77" i="4"/>
  <c r="Z77" i="4"/>
  <c r="X90" i="4"/>
  <c r="Y91" i="4"/>
  <c r="K94" i="4"/>
  <c r="L94" i="4" s="1"/>
  <c r="M94" i="4" s="1"/>
  <c r="N94" i="4" s="1"/>
  <c r="O94" i="4" s="1"/>
  <c r="C94" i="4"/>
  <c r="H104" i="4"/>
  <c r="N105" i="4"/>
  <c r="Z106" i="4"/>
  <c r="H107" i="4"/>
  <c r="T108" i="4"/>
  <c r="M108" i="4"/>
  <c r="N109" i="4"/>
  <c r="Z110" i="4"/>
  <c r="H111" i="4"/>
  <c r="T112" i="4"/>
  <c r="M112" i="4"/>
  <c r="N113" i="4"/>
  <c r="Z114" i="4"/>
  <c r="H115" i="4"/>
  <c r="T116" i="4"/>
  <c r="M116" i="4"/>
  <c r="N117" i="4"/>
  <c r="Z118" i="4"/>
  <c r="H119" i="4"/>
  <c r="C121" i="4"/>
  <c r="K121" i="4"/>
  <c r="L121" i="4" s="1"/>
  <c r="M121" i="4" s="1"/>
  <c r="N121" i="4" s="1"/>
  <c r="O121" i="4" s="1"/>
  <c r="W132" i="4"/>
  <c r="K132" i="4"/>
  <c r="Z132" i="4"/>
  <c r="N132" i="4"/>
  <c r="Q132" i="4"/>
  <c r="V135" i="4"/>
  <c r="J135" i="4"/>
  <c r="Y135" i="4"/>
  <c r="M135" i="4"/>
  <c r="P135" i="4"/>
  <c r="W136" i="4"/>
  <c r="K136" i="4"/>
  <c r="Z136" i="4"/>
  <c r="N136" i="4"/>
  <c r="Q136" i="4"/>
  <c r="V139" i="4"/>
  <c r="J139" i="4"/>
  <c r="Y139" i="4"/>
  <c r="M139" i="4"/>
  <c r="P139" i="4"/>
  <c r="W140" i="4"/>
  <c r="K140" i="4"/>
  <c r="Z140" i="4"/>
  <c r="N140" i="4"/>
  <c r="Q140" i="4"/>
  <c r="S158" i="4"/>
  <c r="Z159" i="4"/>
  <c r="T161" i="4"/>
  <c r="G162" i="4"/>
  <c r="Z172" i="4"/>
  <c r="V189" i="4"/>
  <c r="J189" i="4"/>
  <c r="Y189" i="4"/>
  <c r="M189" i="4"/>
  <c r="G189" i="4"/>
  <c r="S189" i="4"/>
  <c r="P189" i="4"/>
  <c r="V218" i="4"/>
  <c r="J218" i="4"/>
  <c r="Y218" i="4"/>
  <c r="M218" i="4"/>
  <c r="G218" i="4"/>
  <c r="S218" i="4"/>
  <c r="P218" i="4"/>
  <c r="P29" i="4"/>
  <c r="P37" i="4"/>
  <c r="C42" i="4"/>
  <c r="C47" i="4" s="1"/>
  <c r="N51" i="4"/>
  <c r="Z51" i="4"/>
  <c r="L53" i="4"/>
  <c r="T53" i="4"/>
  <c r="M54" i="4"/>
  <c r="Y54" i="4"/>
  <c r="H57" i="4"/>
  <c r="T57" i="4"/>
  <c r="F59" i="4"/>
  <c r="N59" i="4"/>
  <c r="Z59" i="4"/>
  <c r="H61" i="4"/>
  <c r="T61" i="4"/>
  <c r="M62" i="4"/>
  <c r="Y62" i="4"/>
  <c r="R63" i="4"/>
  <c r="W65" i="4"/>
  <c r="K65" i="4"/>
  <c r="Q65" i="4"/>
  <c r="Z105" i="4"/>
  <c r="S107" i="4"/>
  <c r="Z109" i="4"/>
  <c r="S111" i="4"/>
  <c r="Z113" i="4"/>
  <c r="T115" i="4"/>
  <c r="S119" i="4"/>
  <c r="R172" i="4"/>
  <c r="F172" i="4"/>
  <c r="X170" i="4"/>
  <c r="L170" i="4"/>
  <c r="R168" i="4"/>
  <c r="F168" i="4"/>
  <c r="X166" i="4"/>
  <c r="L166" i="4"/>
  <c r="R164" i="4"/>
  <c r="F164" i="4"/>
  <c r="X162" i="4"/>
  <c r="L162" i="4"/>
  <c r="R160" i="4"/>
  <c r="F160" i="4"/>
  <c r="R173" i="4"/>
  <c r="F173" i="4"/>
  <c r="X171" i="4"/>
  <c r="L171" i="4"/>
  <c r="R169" i="4"/>
  <c r="F169" i="4"/>
  <c r="X167" i="4"/>
  <c r="L167" i="4"/>
  <c r="R165" i="4"/>
  <c r="F165" i="4"/>
  <c r="X163" i="4"/>
  <c r="Y173" i="4"/>
  <c r="M173" i="4"/>
  <c r="X172" i="4"/>
  <c r="L172" i="4"/>
  <c r="Z170" i="4"/>
  <c r="R170" i="4"/>
  <c r="N170" i="4"/>
  <c r="F170" i="4"/>
  <c r="Y169" i="4"/>
  <c r="M169" i="4"/>
  <c r="X168" i="4"/>
  <c r="L168" i="4"/>
  <c r="Z166" i="4"/>
  <c r="R166" i="4"/>
  <c r="N166" i="4"/>
  <c r="F166" i="4"/>
  <c r="Y165" i="4"/>
  <c r="M165" i="4"/>
  <c r="X164" i="4"/>
  <c r="L164" i="4"/>
  <c r="Z162" i="4"/>
  <c r="R162" i="4"/>
  <c r="N162" i="4"/>
  <c r="F162" i="4"/>
  <c r="Y161" i="4"/>
  <c r="M161" i="4"/>
  <c r="X160" i="4"/>
  <c r="L160" i="4"/>
  <c r="M158" i="4"/>
  <c r="L173" i="4"/>
  <c r="R171" i="4"/>
  <c r="L169" i="4"/>
  <c r="R167" i="4"/>
  <c r="L165" i="4"/>
  <c r="R163" i="4"/>
  <c r="L163" i="4"/>
  <c r="F163" i="4"/>
  <c r="X161" i="4"/>
  <c r="R161" i="4"/>
  <c r="L161" i="4"/>
  <c r="F161" i="4"/>
  <c r="X159" i="4"/>
  <c r="R159" i="4"/>
  <c r="L159" i="4"/>
  <c r="F159" i="4"/>
  <c r="T173" i="4"/>
  <c r="S172" i="4"/>
  <c r="Z171" i="4"/>
  <c r="T169" i="4"/>
  <c r="S168" i="4"/>
  <c r="Z167" i="4"/>
  <c r="T165" i="4"/>
  <c r="S164" i="4"/>
  <c r="X158" i="4"/>
  <c r="R158" i="4"/>
  <c r="L158" i="4"/>
  <c r="F158" i="4"/>
  <c r="X173" i="4"/>
  <c r="G172" i="4"/>
  <c r="F171" i="4"/>
  <c r="Y170" i="4"/>
  <c r="X169" i="4"/>
  <c r="G168" i="4"/>
  <c r="F167" i="4"/>
  <c r="Y166" i="4"/>
  <c r="X165" i="4"/>
  <c r="G164" i="4"/>
  <c r="N159" i="4"/>
  <c r="M160" i="4"/>
  <c r="Z164" i="4"/>
  <c r="H169" i="4"/>
  <c r="N171" i="4"/>
  <c r="C15" i="4"/>
  <c r="C20" i="4" s="1"/>
  <c r="C19" i="4"/>
  <c r="F23" i="4"/>
  <c r="J23" i="4"/>
  <c r="N23" i="4"/>
  <c r="M24" i="4"/>
  <c r="G25" i="4"/>
  <c r="K25" i="4"/>
  <c r="M26" i="4"/>
  <c r="G27" i="4"/>
  <c r="K27" i="4"/>
  <c r="M28" i="4"/>
  <c r="G29" i="4"/>
  <c r="K29" i="4"/>
  <c r="M30" i="4"/>
  <c r="G31" i="4"/>
  <c r="K31" i="4"/>
  <c r="M32" i="4"/>
  <c r="G33" i="4"/>
  <c r="K33" i="4"/>
  <c r="M34" i="4"/>
  <c r="G35" i="4"/>
  <c r="K35" i="4"/>
  <c r="M36" i="4"/>
  <c r="G37" i="4"/>
  <c r="K37" i="4"/>
  <c r="M38" i="4"/>
  <c r="C97" i="4"/>
  <c r="D124" i="4"/>
  <c r="C100" i="4"/>
  <c r="D127" i="4"/>
  <c r="G50" i="4"/>
  <c r="K50" i="4"/>
  <c r="M51" i="4"/>
  <c r="F52" i="4"/>
  <c r="J52" i="4"/>
  <c r="N52" i="4"/>
  <c r="R52" i="4"/>
  <c r="G53" i="4"/>
  <c r="K53" i="4"/>
  <c r="H54" i="4"/>
  <c r="L54" i="4"/>
  <c r="X54" i="4"/>
  <c r="M55" i="4"/>
  <c r="F56" i="4"/>
  <c r="J56" i="4"/>
  <c r="N56" i="4"/>
  <c r="R56" i="4"/>
  <c r="G57" i="4"/>
  <c r="K57" i="4"/>
  <c r="H58" i="4"/>
  <c r="L58" i="4"/>
  <c r="X58" i="4"/>
  <c r="M59" i="4"/>
  <c r="F60" i="4"/>
  <c r="J60" i="4"/>
  <c r="N60" i="4"/>
  <c r="R60" i="4"/>
  <c r="G61" i="4"/>
  <c r="K61" i="4"/>
  <c r="H62" i="4"/>
  <c r="L62" i="4"/>
  <c r="X62" i="4"/>
  <c r="M63" i="4"/>
  <c r="F64" i="4"/>
  <c r="J64" i="4"/>
  <c r="N64" i="4"/>
  <c r="S65" i="4"/>
  <c r="G65" i="4"/>
  <c r="Y65" i="4"/>
  <c r="M65" i="4"/>
  <c r="H65" i="4"/>
  <c r="N65" i="4"/>
  <c r="T65" i="4"/>
  <c r="Z65" i="4"/>
  <c r="X91" i="4"/>
  <c r="L91" i="4"/>
  <c r="R89" i="4"/>
  <c r="F89" i="4"/>
  <c r="X87" i="4"/>
  <c r="L87" i="4"/>
  <c r="R85" i="4"/>
  <c r="F85" i="4"/>
  <c r="X83" i="4"/>
  <c r="L83" i="4"/>
  <c r="R81" i="4"/>
  <c r="F81" i="4"/>
  <c r="X79" i="4"/>
  <c r="L79" i="4"/>
  <c r="X92" i="4"/>
  <c r="L92" i="4"/>
  <c r="R90" i="4"/>
  <c r="F90" i="4"/>
  <c r="R91" i="4"/>
  <c r="F91" i="4"/>
  <c r="X89" i="4"/>
  <c r="L89" i="4"/>
  <c r="R87" i="4"/>
  <c r="F87" i="4"/>
  <c r="X85" i="4"/>
  <c r="L85" i="4"/>
  <c r="R83" i="4"/>
  <c r="F83" i="4"/>
  <c r="X81" i="4"/>
  <c r="L81" i="4"/>
  <c r="R79" i="4"/>
  <c r="F79" i="4"/>
  <c r="C71" i="4"/>
  <c r="Y77" i="4"/>
  <c r="H78" i="4"/>
  <c r="N78" i="4"/>
  <c r="T78" i="4"/>
  <c r="Z78" i="4"/>
  <c r="M79" i="4"/>
  <c r="H80" i="4"/>
  <c r="N80" i="4"/>
  <c r="T80" i="4"/>
  <c r="Z80" i="4"/>
  <c r="M81" i="4"/>
  <c r="H82" i="4"/>
  <c r="N82" i="4"/>
  <c r="T82" i="4"/>
  <c r="Z82" i="4"/>
  <c r="M83" i="4"/>
  <c r="H84" i="4"/>
  <c r="N84" i="4"/>
  <c r="T84" i="4"/>
  <c r="Z84" i="4"/>
  <c r="M85" i="4"/>
  <c r="H86" i="4"/>
  <c r="N86" i="4"/>
  <c r="T86" i="4"/>
  <c r="Z86" i="4"/>
  <c r="M87" i="4"/>
  <c r="H88" i="4"/>
  <c r="N88" i="4"/>
  <c r="T88" i="4"/>
  <c r="Z88" i="4"/>
  <c r="M89" i="4"/>
  <c r="S90" i="4"/>
  <c r="T90" i="4"/>
  <c r="Z92" i="4"/>
  <c r="C96" i="4"/>
  <c r="X104" i="4"/>
  <c r="F105" i="4"/>
  <c r="G106" i="4"/>
  <c r="X107" i="4"/>
  <c r="Y108" i="4"/>
  <c r="F109" i="4"/>
  <c r="G110" i="4"/>
  <c r="X111" i="4"/>
  <c r="Y112" i="4"/>
  <c r="F113" i="4"/>
  <c r="G114" i="4"/>
  <c r="X115" i="4"/>
  <c r="Y116" i="4"/>
  <c r="F117" i="4"/>
  <c r="G118" i="4"/>
  <c r="X119" i="4"/>
  <c r="H132" i="4"/>
  <c r="H136" i="4"/>
  <c r="H140" i="4"/>
  <c r="K148" i="4"/>
  <c r="L148" i="4" s="1"/>
  <c r="M148" i="4" s="1"/>
  <c r="N148" i="4" s="1"/>
  <c r="O148" i="4" s="1"/>
  <c r="T159" i="4"/>
  <c r="G160" i="4"/>
  <c r="N161" i="4"/>
  <c r="M162" i="4"/>
  <c r="H163" i="4"/>
  <c r="Z168" i="4"/>
  <c r="M170" i="4"/>
  <c r="H173" i="4"/>
  <c r="C175" i="4"/>
  <c r="K175" i="4"/>
  <c r="L175" i="4" s="1"/>
  <c r="M175" i="4" s="1"/>
  <c r="N175" i="4" s="1"/>
  <c r="O175" i="4" s="1"/>
  <c r="Y188" i="4"/>
  <c r="M188" i="4"/>
  <c r="P188" i="4"/>
  <c r="G188" i="4"/>
  <c r="S188" i="4"/>
  <c r="J188" i="4"/>
  <c r="V188" i="4"/>
  <c r="G77" i="4"/>
  <c r="S77" i="4"/>
  <c r="M78" i="4"/>
  <c r="Y78" i="4"/>
  <c r="N79" i="4"/>
  <c r="Z79" i="4"/>
  <c r="G80" i="4"/>
  <c r="S80" i="4"/>
  <c r="H81" i="4"/>
  <c r="T81" i="4"/>
  <c r="M82" i="4"/>
  <c r="Y82" i="4"/>
  <c r="N83" i="4"/>
  <c r="Z83" i="4"/>
  <c r="G84" i="4"/>
  <c r="S84" i="4"/>
  <c r="H85" i="4"/>
  <c r="T85" i="4"/>
  <c r="M86" i="4"/>
  <c r="Y86" i="4"/>
  <c r="N87" i="4"/>
  <c r="Z87" i="4"/>
  <c r="G88" i="4"/>
  <c r="S88" i="4"/>
  <c r="H89" i="4"/>
  <c r="T89" i="4"/>
  <c r="M90" i="4"/>
  <c r="Y90" i="4"/>
  <c r="J91" i="4"/>
  <c r="N91" i="4"/>
  <c r="V91" i="4"/>
  <c r="Z91" i="4"/>
  <c r="G92" i="4"/>
  <c r="K92" i="4"/>
  <c r="S92" i="4"/>
  <c r="W92" i="4"/>
  <c r="M104" i="4"/>
  <c r="Y104" i="4"/>
  <c r="G105" i="4"/>
  <c r="K105" i="4"/>
  <c r="S105" i="4"/>
  <c r="W105" i="4"/>
  <c r="H106" i="4"/>
  <c r="T106" i="4"/>
  <c r="M107" i="4"/>
  <c r="Y107" i="4"/>
  <c r="J108" i="4"/>
  <c r="N108" i="4"/>
  <c r="V108" i="4"/>
  <c r="Z108" i="4"/>
  <c r="G109" i="4"/>
  <c r="K109" i="4"/>
  <c r="S109" i="4"/>
  <c r="W109" i="4"/>
  <c r="H110" i="4"/>
  <c r="T110" i="4"/>
  <c r="M111" i="4"/>
  <c r="Y111" i="4"/>
  <c r="J112" i="4"/>
  <c r="N112" i="4"/>
  <c r="V112" i="4"/>
  <c r="Z112" i="4"/>
  <c r="G113" i="4"/>
  <c r="K113" i="4"/>
  <c r="S113" i="4"/>
  <c r="W113" i="4"/>
  <c r="H114" i="4"/>
  <c r="T114" i="4"/>
  <c r="M115" i="4"/>
  <c r="Y115" i="4"/>
  <c r="J116" i="4"/>
  <c r="N116" i="4"/>
  <c r="V116" i="4"/>
  <c r="Z116" i="4"/>
  <c r="G117" i="4"/>
  <c r="K117" i="4"/>
  <c r="S117" i="4"/>
  <c r="W117" i="4"/>
  <c r="H118" i="4"/>
  <c r="T118" i="4"/>
  <c r="M119" i="4"/>
  <c r="Y119" i="4"/>
  <c r="G131" i="4"/>
  <c r="K131" i="4"/>
  <c r="S131" i="4"/>
  <c r="W131" i="4"/>
  <c r="M132" i="4"/>
  <c r="Y132" i="4"/>
  <c r="F133" i="4"/>
  <c r="J133" i="4"/>
  <c r="N133" i="4"/>
  <c r="R133" i="4"/>
  <c r="V133" i="4"/>
  <c r="Z133" i="4"/>
  <c r="G134" i="4"/>
  <c r="K134" i="4"/>
  <c r="S134" i="4"/>
  <c r="W134" i="4"/>
  <c r="H135" i="4"/>
  <c r="L135" i="4"/>
  <c r="T135" i="4"/>
  <c r="X135" i="4"/>
  <c r="M136" i="4"/>
  <c r="Y136" i="4"/>
  <c r="F137" i="4"/>
  <c r="J137" i="4"/>
  <c r="N137" i="4"/>
  <c r="R137" i="4"/>
  <c r="V137" i="4"/>
  <c r="Z137" i="4"/>
  <c r="G138" i="4"/>
  <c r="K138" i="4"/>
  <c r="S138" i="4"/>
  <c r="W138" i="4"/>
  <c r="H139" i="4"/>
  <c r="L139" i="4"/>
  <c r="T139" i="4"/>
  <c r="X139" i="4"/>
  <c r="M140" i="4"/>
  <c r="Y140" i="4"/>
  <c r="F141" i="4"/>
  <c r="J141" i="4"/>
  <c r="N141" i="4"/>
  <c r="Y142" i="4"/>
  <c r="S144" i="4"/>
  <c r="Y146" i="4"/>
  <c r="W158" i="4"/>
  <c r="K158" i="4"/>
  <c r="Q158" i="4"/>
  <c r="Y159" i="4"/>
  <c r="S161" i="4"/>
  <c r="Y163" i="4"/>
  <c r="N202" i="4"/>
  <c r="O202" i="4" s="1"/>
  <c r="C202" i="4"/>
  <c r="V246" i="4"/>
  <c r="J246" i="4"/>
  <c r="Y246" i="4"/>
  <c r="M246" i="4"/>
  <c r="P246" i="4"/>
  <c r="S246" i="4"/>
  <c r="G246" i="4"/>
  <c r="G91" i="4"/>
  <c r="S91" i="4"/>
  <c r="H92" i="4"/>
  <c r="T92" i="4"/>
  <c r="H105" i="4"/>
  <c r="T105" i="4"/>
  <c r="G108" i="4"/>
  <c r="S108" i="4"/>
  <c r="H109" i="4"/>
  <c r="T109" i="4"/>
  <c r="G112" i="4"/>
  <c r="S112" i="4"/>
  <c r="H113" i="4"/>
  <c r="T113" i="4"/>
  <c r="G116" i="4"/>
  <c r="S116" i="4"/>
  <c r="H117" i="4"/>
  <c r="T117" i="4"/>
  <c r="X145" i="4"/>
  <c r="L145" i="4"/>
  <c r="R143" i="4"/>
  <c r="F143" i="4"/>
  <c r="X141" i="4"/>
  <c r="R145" i="4"/>
  <c r="F145" i="4"/>
  <c r="X143" i="4"/>
  <c r="L143" i="4"/>
  <c r="H131" i="4"/>
  <c r="L131" i="4"/>
  <c r="T131" i="4"/>
  <c r="X131" i="4"/>
  <c r="F132" i="4"/>
  <c r="R132" i="4"/>
  <c r="G133" i="4"/>
  <c r="S133" i="4"/>
  <c r="H134" i="4"/>
  <c r="L134" i="4"/>
  <c r="T134" i="4"/>
  <c r="X134" i="4"/>
  <c r="F136" i="4"/>
  <c r="R136" i="4"/>
  <c r="G137" i="4"/>
  <c r="S137" i="4"/>
  <c r="H138" i="4"/>
  <c r="L138" i="4"/>
  <c r="T138" i="4"/>
  <c r="X138" i="4"/>
  <c r="F140" i="4"/>
  <c r="R140" i="4"/>
  <c r="G141" i="4"/>
  <c r="S141" i="4"/>
  <c r="Y141" i="4"/>
  <c r="Q142" i="4"/>
  <c r="W142" i="4"/>
  <c r="K142" i="4"/>
  <c r="V143" i="4"/>
  <c r="J143" i="4"/>
  <c r="P143" i="4"/>
  <c r="Y143" i="4"/>
  <c r="W144" i="4"/>
  <c r="K144" i="4"/>
  <c r="Q144" i="4"/>
  <c r="P145" i="4"/>
  <c r="V145" i="4"/>
  <c r="J145" i="4"/>
  <c r="Y145" i="4"/>
  <c r="Q146" i="4"/>
  <c r="W146" i="4"/>
  <c r="K146" i="4"/>
  <c r="Q159" i="4"/>
  <c r="W159" i="4"/>
  <c r="K159" i="4"/>
  <c r="V160" i="4"/>
  <c r="J160" i="4"/>
  <c r="P160" i="4"/>
  <c r="Y160" i="4"/>
  <c r="W161" i="4"/>
  <c r="K161" i="4"/>
  <c r="Q161" i="4"/>
  <c r="P162" i="4"/>
  <c r="V162" i="4"/>
  <c r="J162" i="4"/>
  <c r="Y162" i="4"/>
  <c r="Q163" i="4"/>
  <c r="T163" i="4"/>
  <c r="W163" i="4"/>
  <c r="K163" i="4"/>
  <c r="Z163" i="4"/>
  <c r="S165" i="4"/>
  <c r="S169" i="4"/>
  <c r="S173" i="4"/>
  <c r="M77" i="4"/>
  <c r="G78" i="4"/>
  <c r="H79" i="4"/>
  <c r="M80" i="4"/>
  <c r="N81" i="4"/>
  <c r="G82" i="4"/>
  <c r="H83" i="4"/>
  <c r="M84" i="4"/>
  <c r="N85" i="4"/>
  <c r="G86" i="4"/>
  <c r="H87" i="4"/>
  <c r="M88" i="4"/>
  <c r="N89" i="4"/>
  <c r="G90" i="4"/>
  <c r="H91" i="4"/>
  <c r="M92" i="4"/>
  <c r="G104" i="4"/>
  <c r="M105" i="4"/>
  <c r="N106" i="4"/>
  <c r="G107" i="4"/>
  <c r="H108" i="4"/>
  <c r="M109" i="4"/>
  <c r="N110" i="4"/>
  <c r="G111" i="4"/>
  <c r="H112" i="4"/>
  <c r="M113" i="4"/>
  <c r="N114" i="4"/>
  <c r="G115" i="4"/>
  <c r="H116" i="4"/>
  <c r="M117" i="4"/>
  <c r="N118" i="4"/>
  <c r="G119" i="4"/>
  <c r="M131" i="4"/>
  <c r="G132" i="4"/>
  <c r="H133" i="4"/>
  <c r="L133" i="4"/>
  <c r="X133" i="4"/>
  <c r="M134" i="4"/>
  <c r="F135" i="4"/>
  <c r="N135" i="4"/>
  <c r="R135" i="4"/>
  <c r="G136" i="4"/>
  <c r="H137" i="4"/>
  <c r="L137" i="4"/>
  <c r="X137" i="4"/>
  <c r="M138" i="4"/>
  <c r="F139" i="4"/>
  <c r="N139" i="4"/>
  <c r="R139" i="4"/>
  <c r="G140" i="4"/>
  <c r="Z141" i="4"/>
  <c r="H141" i="4"/>
  <c r="L141" i="4"/>
  <c r="P141" i="4"/>
  <c r="T141" i="4"/>
  <c r="F142" i="4"/>
  <c r="L142" i="4"/>
  <c r="R142" i="4"/>
  <c r="X142" i="4"/>
  <c r="Z143" i="4"/>
  <c r="S143" i="4"/>
  <c r="F144" i="4"/>
  <c r="L144" i="4"/>
  <c r="R144" i="4"/>
  <c r="X144" i="4"/>
  <c r="T145" i="4"/>
  <c r="S145" i="4"/>
  <c r="F146" i="4"/>
  <c r="L146" i="4"/>
  <c r="R146" i="4"/>
  <c r="X146" i="4"/>
  <c r="H158" i="4"/>
  <c r="N158" i="4"/>
  <c r="T158" i="4"/>
  <c r="Z158" i="4"/>
  <c r="Z160" i="4"/>
  <c r="S160" i="4"/>
  <c r="T162" i="4"/>
  <c r="S162" i="4"/>
  <c r="V164" i="4"/>
  <c r="J164" i="4"/>
  <c r="Y164" i="4"/>
  <c r="M164" i="4"/>
  <c r="P164" i="4"/>
  <c r="W165" i="4"/>
  <c r="K165" i="4"/>
  <c r="Z165" i="4"/>
  <c r="N165" i="4"/>
  <c r="Q165" i="4"/>
  <c r="Y167" i="4"/>
  <c r="V168" i="4"/>
  <c r="J168" i="4"/>
  <c r="Y168" i="4"/>
  <c r="M168" i="4"/>
  <c r="P168" i="4"/>
  <c r="W169" i="4"/>
  <c r="K169" i="4"/>
  <c r="Z169" i="4"/>
  <c r="N169" i="4"/>
  <c r="Q169" i="4"/>
  <c r="Y171" i="4"/>
  <c r="V172" i="4"/>
  <c r="J172" i="4"/>
  <c r="Y172" i="4"/>
  <c r="M172" i="4"/>
  <c r="P172" i="4"/>
  <c r="W173" i="4"/>
  <c r="K173" i="4"/>
  <c r="Z173" i="4"/>
  <c r="N173" i="4"/>
  <c r="Q173" i="4"/>
  <c r="Y185" i="4"/>
  <c r="M185" i="4"/>
  <c r="P185" i="4"/>
  <c r="G185" i="4"/>
  <c r="S185" i="4"/>
  <c r="J185" i="4"/>
  <c r="Y192" i="4"/>
  <c r="M192" i="4"/>
  <c r="P192" i="4"/>
  <c r="G192" i="4"/>
  <c r="S192" i="4"/>
  <c r="J192" i="4"/>
  <c r="V193" i="4"/>
  <c r="J193" i="4"/>
  <c r="Y193" i="4"/>
  <c r="M193" i="4"/>
  <c r="G193" i="4"/>
  <c r="S193" i="4"/>
  <c r="G142" i="4"/>
  <c r="S142" i="4"/>
  <c r="H143" i="4"/>
  <c r="T143" i="4"/>
  <c r="M144" i="4"/>
  <c r="Y144" i="4"/>
  <c r="N145" i="4"/>
  <c r="Z145" i="4"/>
  <c r="G146" i="4"/>
  <c r="S146" i="4"/>
  <c r="Y158" i="4"/>
  <c r="G159" i="4"/>
  <c r="S159" i="4"/>
  <c r="H160" i="4"/>
  <c r="T160" i="4"/>
  <c r="G163" i="4"/>
  <c r="S163" i="4"/>
  <c r="H164" i="4"/>
  <c r="T164" i="4"/>
  <c r="J166" i="4"/>
  <c r="V166" i="4"/>
  <c r="G167" i="4"/>
  <c r="K167" i="4"/>
  <c r="S167" i="4"/>
  <c r="W167" i="4"/>
  <c r="H168" i="4"/>
  <c r="T168" i="4"/>
  <c r="J170" i="4"/>
  <c r="V170" i="4"/>
  <c r="G171" i="4"/>
  <c r="K171" i="4"/>
  <c r="S171" i="4"/>
  <c r="W171" i="4"/>
  <c r="H172" i="4"/>
  <c r="T172" i="4"/>
  <c r="W186" i="4"/>
  <c r="K186" i="4"/>
  <c r="Z186" i="4"/>
  <c r="N186" i="4"/>
  <c r="Q186" i="4"/>
  <c r="Z189" i="4"/>
  <c r="N189" i="4"/>
  <c r="Q189" i="4"/>
  <c r="K189" i="4"/>
  <c r="W190" i="4"/>
  <c r="K190" i="4"/>
  <c r="Z190" i="4"/>
  <c r="N190" i="4"/>
  <c r="Q190" i="4"/>
  <c r="Z193" i="4"/>
  <c r="N193" i="4"/>
  <c r="Q193" i="4"/>
  <c r="K193" i="4"/>
  <c r="V196" i="4"/>
  <c r="J196" i="4"/>
  <c r="Y196" i="4"/>
  <c r="M196" i="4"/>
  <c r="P196" i="4"/>
  <c r="W197" i="4"/>
  <c r="K197" i="4"/>
  <c r="Z197" i="4"/>
  <c r="N197" i="4"/>
  <c r="Q197" i="4"/>
  <c r="Y217" i="4"/>
  <c r="M217" i="4"/>
  <c r="P217" i="4"/>
  <c r="G217" i="4"/>
  <c r="S217" i="4"/>
  <c r="J217" i="4"/>
  <c r="Z253" i="4"/>
  <c r="N253" i="4"/>
  <c r="Q253" i="4"/>
  <c r="H253" i="4"/>
  <c r="T253" i="4"/>
  <c r="K253" i="4"/>
  <c r="W253" i="4"/>
  <c r="W279" i="4"/>
  <c r="K279" i="4"/>
  <c r="Z279" i="4"/>
  <c r="N279" i="4"/>
  <c r="Q279" i="4"/>
  <c r="T279" i="4"/>
  <c r="H279" i="4"/>
  <c r="G166" i="4"/>
  <c r="S166" i="4"/>
  <c r="H167" i="4"/>
  <c r="T167" i="4"/>
  <c r="G170" i="4"/>
  <c r="S170" i="4"/>
  <c r="H171" i="4"/>
  <c r="T171" i="4"/>
  <c r="V242" i="4"/>
  <c r="J242" i="4"/>
  <c r="Y242" i="4"/>
  <c r="M242" i="4"/>
  <c r="P242" i="4"/>
  <c r="S242" i="4"/>
  <c r="G242" i="4"/>
  <c r="V250" i="4"/>
  <c r="J250" i="4"/>
  <c r="Y250" i="4"/>
  <c r="M250" i="4"/>
  <c r="P250" i="4"/>
  <c r="S250" i="4"/>
  <c r="G250" i="4"/>
  <c r="M142" i="4"/>
  <c r="N143" i="4"/>
  <c r="G144" i="4"/>
  <c r="H145" i="4"/>
  <c r="M146" i="4"/>
  <c r="G158" i="4"/>
  <c r="M159" i="4"/>
  <c r="N160" i="4"/>
  <c r="G161" i="4"/>
  <c r="H162" i="4"/>
  <c r="M163" i="4"/>
  <c r="N164" i="4"/>
  <c r="G165" i="4"/>
  <c r="H166" i="4"/>
  <c r="M167" i="4"/>
  <c r="N168" i="4"/>
  <c r="G169" i="4"/>
  <c r="H170" i="4"/>
  <c r="M171" i="4"/>
  <c r="N172" i="4"/>
  <c r="G173" i="4"/>
  <c r="H186" i="4"/>
  <c r="H189" i="4"/>
  <c r="H190" i="4"/>
  <c r="H193" i="4"/>
  <c r="G196" i="4"/>
  <c r="T197" i="4"/>
  <c r="V200" i="4"/>
  <c r="J200" i="4"/>
  <c r="Y200" i="4"/>
  <c r="M200" i="4"/>
  <c r="P200" i="4"/>
  <c r="V213" i="4"/>
  <c r="J213" i="4"/>
  <c r="Y213" i="4"/>
  <c r="M213" i="4"/>
  <c r="P213" i="4"/>
  <c r="W214" i="4"/>
  <c r="K214" i="4"/>
  <c r="Z214" i="4"/>
  <c r="N214" i="4"/>
  <c r="Q214" i="4"/>
  <c r="V217" i="4"/>
  <c r="W222" i="4"/>
  <c r="K222" i="4"/>
  <c r="Z222" i="4"/>
  <c r="N222" i="4"/>
  <c r="Q222" i="4"/>
  <c r="T222" i="4"/>
  <c r="H222" i="4"/>
  <c r="W226" i="4"/>
  <c r="K226" i="4"/>
  <c r="Z226" i="4"/>
  <c r="N226" i="4"/>
  <c r="Q226" i="4"/>
  <c r="T226" i="4"/>
  <c r="H226" i="4"/>
  <c r="H185" i="4"/>
  <c r="L185" i="4"/>
  <c r="T185" i="4"/>
  <c r="X185" i="4"/>
  <c r="F186" i="4"/>
  <c r="J186" i="4"/>
  <c r="R186" i="4"/>
  <c r="V186" i="4"/>
  <c r="G187" i="4"/>
  <c r="K187" i="4"/>
  <c r="S187" i="4"/>
  <c r="W187" i="4"/>
  <c r="H188" i="4"/>
  <c r="L188" i="4"/>
  <c r="T188" i="4"/>
  <c r="X188" i="4"/>
  <c r="F190" i="4"/>
  <c r="J190" i="4"/>
  <c r="R190" i="4"/>
  <c r="V190" i="4"/>
  <c r="G191" i="4"/>
  <c r="K191" i="4"/>
  <c r="S191" i="4"/>
  <c r="W191" i="4"/>
  <c r="H192" i="4"/>
  <c r="L192" i="4"/>
  <c r="T192" i="4"/>
  <c r="X192" i="4"/>
  <c r="F194" i="4"/>
  <c r="J194" i="4"/>
  <c r="N194" i="4"/>
  <c r="R194" i="4"/>
  <c r="V194" i="4"/>
  <c r="Z194" i="4"/>
  <c r="G195" i="4"/>
  <c r="K195" i="4"/>
  <c r="W195" i="4"/>
  <c r="H196" i="4"/>
  <c r="L196" i="4"/>
  <c r="X196" i="4"/>
  <c r="M197" i="4"/>
  <c r="Y197" i="4"/>
  <c r="F198" i="4"/>
  <c r="J198" i="4"/>
  <c r="N198" i="4"/>
  <c r="R198" i="4"/>
  <c r="V198" i="4"/>
  <c r="Z198" i="4"/>
  <c r="G199" i="4"/>
  <c r="K199" i="4"/>
  <c r="W199" i="4"/>
  <c r="H200" i="4"/>
  <c r="L200" i="4"/>
  <c r="X200" i="4"/>
  <c r="F212" i="4"/>
  <c r="J212" i="4"/>
  <c r="N212" i="4"/>
  <c r="R212" i="4"/>
  <c r="V212" i="4"/>
  <c r="Z212" i="4"/>
  <c r="H213" i="4"/>
  <c r="L213" i="4"/>
  <c r="X213" i="4"/>
  <c r="M214" i="4"/>
  <c r="Y214" i="4"/>
  <c r="F215" i="4"/>
  <c r="J215" i="4"/>
  <c r="N215" i="4"/>
  <c r="R215" i="4"/>
  <c r="V215" i="4"/>
  <c r="Z215" i="4"/>
  <c r="G216" i="4"/>
  <c r="K216" i="4"/>
  <c r="W216" i="4"/>
  <c r="Q217" i="4"/>
  <c r="T217" i="4"/>
  <c r="H217" i="4"/>
  <c r="R217" i="4"/>
  <c r="W217" i="4"/>
  <c r="Z218" i="4"/>
  <c r="N218" i="4"/>
  <c r="Q218" i="4"/>
  <c r="K218" i="4"/>
  <c r="X218" i="4"/>
  <c r="W219" i="4"/>
  <c r="K219" i="4"/>
  <c r="Z219" i="4"/>
  <c r="N219" i="4"/>
  <c r="L219" i="4"/>
  <c r="Q219" i="4"/>
  <c r="Y219" i="4"/>
  <c r="T220" i="4"/>
  <c r="R220" i="4"/>
  <c r="V221" i="4"/>
  <c r="J221" i="4"/>
  <c r="Y221" i="4"/>
  <c r="M221" i="4"/>
  <c r="P221" i="4"/>
  <c r="R224" i="4"/>
  <c r="V225" i="4"/>
  <c r="J225" i="4"/>
  <c r="Y225" i="4"/>
  <c r="M225" i="4"/>
  <c r="P225" i="4"/>
  <c r="V239" i="4"/>
  <c r="J239" i="4"/>
  <c r="Y239" i="4"/>
  <c r="M239" i="4"/>
  <c r="P239" i="4"/>
  <c r="Z293" i="4"/>
  <c r="K293" i="4"/>
  <c r="W293" i="4"/>
  <c r="N293" i="4"/>
  <c r="Q293" i="4"/>
  <c r="T293" i="4"/>
  <c r="H293" i="4"/>
  <c r="G186" i="4"/>
  <c r="H187" i="4"/>
  <c r="L187" i="4"/>
  <c r="X187" i="4"/>
  <c r="F189" i="4"/>
  <c r="R189" i="4"/>
  <c r="G190" i="4"/>
  <c r="H191" i="4"/>
  <c r="L191" i="4"/>
  <c r="X191" i="4"/>
  <c r="F193" i="4"/>
  <c r="R193" i="4"/>
  <c r="G194" i="4"/>
  <c r="K194" i="4"/>
  <c r="W194" i="4"/>
  <c r="H195" i="4"/>
  <c r="L195" i="4"/>
  <c r="X195" i="4"/>
  <c r="F197" i="4"/>
  <c r="J197" i="4"/>
  <c r="R197" i="4"/>
  <c r="V197" i="4"/>
  <c r="G198" i="4"/>
  <c r="K198" i="4"/>
  <c r="W198" i="4"/>
  <c r="H199" i="4"/>
  <c r="L199" i="4"/>
  <c r="X199" i="4"/>
  <c r="G212" i="4"/>
  <c r="K212" i="4"/>
  <c r="W212" i="4"/>
  <c r="F214" i="4"/>
  <c r="J214" i="4"/>
  <c r="R214" i="4"/>
  <c r="V214" i="4"/>
  <c r="G215" i="4"/>
  <c r="K215" i="4"/>
  <c r="W215" i="4"/>
  <c r="H216" i="4"/>
  <c r="L216" i="4"/>
  <c r="X216" i="4"/>
  <c r="F217" i="4"/>
  <c r="Z217" i="4"/>
  <c r="L218" i="4"/>
  <c r="T218" i="4"/>
  <c r="M219" i="4"/>
  <c r="T219" i="4"/>
  <c r="N220" i="4"/>
  <c r="S223" i="4"/>
  <c r="M223" i="4"/>
  <c r="T224" i="4"/>
  <c r="N224" i="4"/>
  <c r="S227" i="4"/>
  <c r="C229" i="4"/>
  <c r="V269" i="4"/>
  <c r="J269" i="4"/>
  <c r="Y269" i="4"/>
  <c r="M269" i="4"/>
  <c r="P269" i="4"/>
  <c r="S269" i="4"/>
  <c r="G269" i="4"/>
  <c r="H194" i="4"/>
  <c r="X194" i="4"/>
  <c r="M195" i="4"/>
  <c r="Y195" i="4"/>
  <c r="F196" i="4"/>
  <c r="N196" i="4"/>
  <c r="R196" i="4"/>
  <c r="Z196" i="4"/>
  <c r="G197" i="4"/>
  <c r="H198" i="4"/>
  <c r="L198" i="4"/>
  <c r="X198" i="4"/>
  <c r="M199" i="4"/>
  <c r="Y199" i="4"/>
  <c r="F200" i="4"/>
  <c r="N200" i="4"/>
  <c r="R200" i="4"/>
  <c r="X227" i="4"/>
  <c r="L227" i="4"/>
  <c r="Z225" i="4"/>
  <c r="R225" i="4"/>
  <c r="N225" i="4"/>
  <c r="F225" i="4"/>
  <c r="Y224" i="4"/>
  <c r="M224" i="4"/>
  <c r="X223" i="4"/>
  <c r="L223" i="4"/>
  <c r="Z221" i="4"/>
  <c r="R221" i="4"/>
  <c r="N221" i="4"/>
  <c r="F221" i="4"/>
  <c r="Y220" i="4"/>
  <c r="M220" i="4"/>
  <c r="R226" i="4"/>
  <c r="F226" i="4"/>
  <c r="X224" i="4"/>
  <c r="L224" i="4"/>
  <c r="R222" i="4"/>
  <c r="F222" i="4"/>
  <c r="X220" i="4"/>
  <c r="L220" i="4"/>
  <c r="R218" i="4"/>
  <c r="F218" i="4"/>
  <c r="R227" i="4"/>
  <c r="F227" i="4"/>
  <c r="X225" i="4"/>
  <c r="L225" i="4"/>
  <c r="R223" i="4"/>
  <c r="F223" i="4"/>
  <c r="X221" i="4"/>
  <c r="L221" i="4"/>
  <c r="R219" i="4"/>
  <c r="F219" i="4"/>
  <c r="X217" i="4"/>
  <c r="L217" i="4"/>
  <c r="H212" i="4"/>
  <c r="L212" i="4"/>
  <c r="X212" i="4"/>
  <c r="F213" i="4"/>
  <c r="N213" i="4"/>
  <c r="R213" i="4"/>
  <c r="Z213" i="4"/>
  <c r="G214" i="4"/>
  <c r="H215" i="4"/>
  <c r="L215" i="4"/>
  <c r="X215" i="4"/>
  <c r="M216" i="4"/>
  <c r="Y216" i="4"/>
  <c r="N217" i="4"/>
  <c r="H218" i="4"/>
  <c r="H219" i="4"/>
  <c r="F220" i="4"/>
  <c r="G221" i="4"/>
  <c r="S221" i="4"/>
  <c r="S222" i="4"/>
  <c r="L222" i="4"/>
  <c r="T223" i="4"/>
  <c r="Y223" i="4"/>
  <c r="F224" i="4"/>
  <c r="G225" i="4"/>
  <c r="S225" i="4"/>
  <c r="S226" i="4"/>
  <c r="L226" i="4"/>
  <c r="T227" i="4"/>
  <c r="Y227" i="4"/>
  <c r="W243" i="4"/>
  <c r="K243" i="4"/>
  <c r="Z243" i="4"/>
  <c r="N243" i="4"/>
  <c r="Q243" i="4"/>
  <c r="W247" i="4"/>
  <c r="K247" i="4"/>
  <c r="Z247" i="4"/>
  <c r="N247" i="4"/>
  <c r="Q247" i="4"/>
  <c r="W251" i="4"/>
  <c r="K251" i="4"/>
  <c r="Z251" i="4"/>
  <c r="N251" i="4"/>
  <c r="Q251" i="4"/>
  <c r="W270" i="4"/>
  <c r="K270" i="4"/>
  <c r="Z270" i="4"/>
  <c r="N270" i="4"/>
  <c r="Q270" i="4"/>
  <c r="T270" i="4"/>
  <c r="H270" i="4"/>
  <c r="J219" i="4"/>
  <c r="V219" i="4"/>
  <c r="G220" i="4"/>
  <c r="K220" i="4"/>
  <c r="S220" i="4"/>
  <c r="W220" i="4"/>
  <c r="H221" i="4"/>
  <c r="T221" i="4"/>
  <c r="M222" i="4"/>
  <c r="Y222" i="4"/>
  <c r="J223" i="4"/>
  <c r="N223" i="4"/>
  <c r="V223" i="4"/>
  <c r="Z223" i="4"/>
  <c r="G224" i="4"/>
  <c r="K224" i="4"/>
  <c r="S224" i="4"/>
  <c r="W224" i="4"/>
  <c r="H225" i="4"/>
  <c r="T225" i="4"/>
  <c r="M226" i="4"/>
  <c r="Y226" i="4"/>
  <c r="J227" i="4"/>
  <c r="N227" i="4"/>
  <c r="V227" i="4"/>
  <c r="Z227" i="4"/>
  <c r="X254" i="4"/>
  <c r="L254" i="4"/>
  <c r="R253" i="4"/>
  <c r="F253" i="4"/>
  <c r="R254" i="4"/>
  <c r="F254" i="4"/>
  <c r="H239" i="4"/>
  <c r="L239" i="4"/>
  <c r="T239" i="4"/>
  <c r="X239" i="4"/>
  <c r="F240" i="4"/>
  <c r="J240" i="4"/>
  <c r="N240" i="4"/>
  <c r="R240" i="4"/>
  <c r="V240" i="4"/>
  <c r="Z240" i="4"/>
  <c r="G241" i="4"/>
  <c r="K241" i="4"/>
  <c r="S241" i="4"/>
  <c r="W241" i="4"/>
  <c r="H242" i="4"/>
  <c r="L242" i="4"/>
  <c r="T242" i="4"/>
  <c r="X242" i="4"/>
  <c r="M243" i="4"/>
  <c r="Y243" i="4"/>
  <c r="F244" i="4"/>
  <c r="J244" i="4"/>
  <c r="N244" i="4"/>
  <c r="R244" i="4"/>
  <c r="V244" i="4"/>
  <c r="Z244" i="4"/>
  <c r="G245" i="4"/>
  <c r="K245" i="4"/>
  <c r="S245" i="4"/>
  <c r="W245" i="4"/>
  <c r="H246" i="4"/>
  <c r="L246" i="4"/>
  <c r="T246" i="4"/>
  <c r="X246" i="4"/>
  <c r="M247" i="4"/>
  <c r="Y247" i="4"/>
  <c r="F248" i="4"/>
  <c r="J248" i="4"/>
  <c r="N248" i="4"/>
  <c r="R248" i="4"/>
  <c r="V248" i="4"/>
  <c r="Z248" i="4"/>
  <c r="G249" i="4"/>
  <c r="K249" i="4"/>
  <c r="S249" i="4"/>
  <c r="W249" i="4"/>
  <c r="H250" i="4"/>
  <c r="L250" i="4"/>
  <c r="T250" i="4"/>
  <c r="X250" i="4"/>
  <c r="M251" i="4"/>
  <c r="Y251" i="4"/>
  <c r="F252" i="4"/>
  <c r="J252" i="4"/>
  <c r="N252" i="4"/>
  <c r="R252" i="4"/>
  <c r="S253" i="4"/>
  <c r="X253" i="4"/>
  <c r="Y254" i="4"/>
  <c r="G266" i="4"/>
  <c r="G219" i="4"/>
  <c r="H220" i="4"/>
  <c r="J222" i="4"/>
  <c r="V222" i="4"/>
  <c r="G223" i="4"/>
  <c r="K223" i="4"/>
  <c r="W223" i="4"/>
  <c r="H224" i="4"/>
  <c r="J226" i="4"/>
  <c r="V226" i="4"/>
  <c r="G227" i="4"/>
  <c r="K227" i="4"/>
  <c r="W227" i="4"/>
  <c r="G240" i="4"/>
  <c r="K240" i="4"/>
  <c r="W240" i="4"/>
  <c r="H241" i="4"/>
  <c r="L241" i="4"/>
  <c r="X241" i="4"/>
  <c r="F243" i="4"/>
  <c r="J243" i="4"/>
  <c r="R243" i="4"/>
  <c r="V243" i="4"/>
  <c r="G244" i="4"/>
  <c r="K244" i="4"/>
  <c r="W244" i="4"/>
  <c r="H245" i="4"/>
  <c r="L245" i="4"/>
  <c r="X245" i="4"/>
  <c r="F247" i="4"/>
  <c r="J247" i="4"/>
  <c r="R247" i="4"/>
  <c r="V247" i="4"/>
  <c r="G248" i="4"/>
  <c r="K248" i="4"/>
  <c r="W248" i="4"/>
  <c r="H249" i="4"/>
  <c r="L249" i="4"/>
  <c r="X249" i="4"/>
  <c r="F251" i="4"/>
  <c r="J251" i="4"/>
  <c r="R251" i="4"/>
  <c r="V251" i="4"/>
  <c r="Y252" i="4"/>
  <c r="G252" i="4"/>
  <c r="K252" i="4"/>
  <c r="S252" i="4"/>
  <c r="W252" i="4"/>
  <c r="L253" i="4"/>
  <c r="G222" i="4"/>
  <c r="H223" i="4"/>
  <c r="G226" i="4"/>
  <c r="H227" i="4"/>
  <c r="H240" i="4"/>
  <c r="M241" i="4"/>
  <c r="Y241" i="4"/>
  <c r="F242" i="4"/>
  <c r="N242" i="4"/>
  <c r="R242" i="4"/>
  <c r="Z242" i="4"/>
  <c r="G243" i="4"/>
  <c r="H244" i="4"/>
  <c r="L244" i="4"/>
  <c r="X244" i="4"/>
  <c r="M245" i="4"/>
  <c r="Y245" i="4"/>
  <c r="F246" i="4"/>
  <c r="N246" i="4"/>
  <c r="R246" i="4"/>
  <c r="Z246" i="4"/>
  <c r="G247" i="4"/>
  <c r="H248" i="4"/>
  <c r="L248" i="4"/>
  <c r="X248" i="4"/>
  <c r="M249" i="4"/>
  <c r="Y249" i="4"/>
  <c r="F250" i="4"/>
  <c r="N250" i="4"/>
  <c r="R250" i="4"/>
  <c r="Z250" i="4"/>
  <c r="G251" i="4"/>
  <c r="H252" i="4"/>
  <c r="L252" i="4"/>
  <c r="X252" i="4"/>
  <c r="V253" i="4"/>
  <c r="J253" i="4"/>
  <c r="Y253" i="4"/>
  <c r="M253" i="4"/>
  <c r="S254" i="4"/>
  <c r="V266" i="4"/>
  <c r="J266" i="4"/>
  <c r="Y266" i="4"/>
  <c r="M266" i="4"/>
  <c r="P266" i="4"/>
  <c r="Y274" i="4"/>
  <c r="M274" i="4"/>
  <c r="P274" i="4"/>
  <c r="G274" i="4"/>
  <c r="S274" i="4"/>
  <c r="J274" i="4"/>
  <c r="V275" i="4"/>
  <c r="J275" i="4"/>
  <c r="Y275" i="4"/>
  <c r="M275" i="4"/>
  <c r="G275" i="4"/>
  <c r="S275" i="4"/>
  <c r="P275" i="4"/>
  <c r="N254" i="4"/>
  <c r="V254" i="4"/>
  <c r="Z254" i="4"/>
  <c r="Y281" i="4"/>
  <c r="M281" i="4"/>
  <c r="X280" i="4"/>
  <c r="L280" i="4"/>
  <c r="Z278" i="4"/>
  <c r="R278" i="4"/>
  <c r="N278" i="4"/>
  <c r="F278" i="4"/>
  <c r="Y277" i="4"/>
  <c r="M277" i="4"/>
  <c r="X276" i="4"/>
  <c r="L276" i="4"/>
  <c r="X281" i="4"/>
  <c r="L281" i="4"/>
  <c r="R279" i="4"/>
  <c r="F279" i="4"/>
  <c r="X277" i="4"/>
  <c r="L277" i="4"/>
  <c r="R275" i="4"/>
  <c r="F275" i="4"/>
  <c r="X273" i="4"/>
  <c r="L273" i="4"/>
  <c r="R280" i="4"/>
  <c r="F280" i="4"/>
  <c r="X278" i="4"/>
  <c r="L278" i="4"/>
  <c r="R276" i="4"/>
  <c r="F276" i="4"/>
  <c r="X274" i="4"/>
  <c r="L274" i="4"/>
  <c r="H266" i="4"/>
  <c r="L266" i="4"/>
  <c r="T266" i="4"/>
  <c r="X266" i="4"/>
  <c r="F267" i="4"/>
  <c r="J267" i="4"/>
  <c r="N267" i="4"/>
  <c r="R267" i="4"/>
  <c r="V267" i="4"/>
  <c r="Z267" i="4"/>
  <c r="G268" i="4"/>
  <c r="K268" i="4"/>
  <c r="W268" i="4"/>
  <c r="H269" i="4"/>
  <c r="L269" i="4"/>
  <c r="X269" i="4"/>
  <c r="M270" i="4"/>
  <c r="Y270" i="4"/>
  <c r="F271" i="4"/>
  <c r="J271" i="4"/>
  <c r="N271" i="4"/>
  <c r="R271" i="4"/>
  <c r="V271" i="4"/>
  <c r="Z271" i="4"/>
  <c r="G272" i="4"/>
  <c r="K272" i="4"/>
  <c r="S272" i="4"/>
  <c r="W272" i="4"/>
  <c r="T273" i="4"/>
  <c r="H273" i="4"/>
  <c r="W273" i="4"/>
  <c r="K273" i="4"/>
  <c r="Q273" i="4"/>
  <c r="Y273" i="4"/>
  <c r="R274" i="4"/>
  <c r="W275" i="4"/>
  <c r="Z275" i="4"/>
  <c r="N275" i="4"/>
  <c r="Q275" i="4"/>
  <c r="K275" i="4"/>
  <c r="R277" i="4"/>
  <c r="V278" i="4"/>
  <c r="J278" i="4"/>
  <c r="Y278" i="4"/>
  <c r="M278" i="4"/>
  <c r="P278" i="4"/>
  <c r="S281" i="4"/>
  <c r="Z281" i="4"/>
  <c r="K283" i="4"/>
  <c r="L283" i="4" s="1"/>
  <c r="M283" i="4" s="1"/>
  <c r="N283" i="4" s="1"/>
  <c r="O283" i="4" s="1"/>
  <c r="H297" i="4"/>
  <c r="N299" i="4"/>
  <c r="L301" i="4"/>
  <c r="Y306" i="4"/>
  <c r="G308" i="4"/>
  <c r="S308" i="4"/>
  <c r="G254" i="4"/>
  <c r="K254" i="4"/>
  <c r="W254" i="4"/>
  <c r="G267" i="4"/>
  <c r="K267" i="4"/>
  <c r="W267" i="4"/>
  <c r="H268" i="4"/>
  <c r="L268" i="4"/>
  <c r="T268" i="4"/>
  <c r="X268" i="4"/>
  <c r="F270" i="4"/>
  <c r="J270" i="4"/>
  <c r="R270" i="4"/>
  <c r="V270" i="4"/>
  <c r="G271" i="4"/>
  <c r="K271" i="4"/>
  <c r="S271" i="4"/>
  <c r="W271" i="4"/>
  <c r="H272" i="4"/>
  <c r="L272" i="4"/>
  <c r="T272" i="4"/>
  <c r="X272" i="4"/>
  <c r="M273" i="4"/>
  <c r="R273" i="4"/>
  <c r="Z273" i="4"/>
  <c r="F274" i="4"/>
  <c r="Z274" i="4"/>
  <c r="L275" i="4"/>
  <c r="T275" i="4"/>
  <c r="S276" i="4"/>
  <c r="M276" i="4"/>
  <c r="T277" i="4"/>
  <c r="N277" i="4"/>
  <c r="S280" i="4"/>
  <c r="M280" i="4"/>
  <c r="T281" i="4"/>
  <c r="N281" i="4"/>
  <c r="R281" i="4"/>
  <c r="N295" i="4"/>
  <c r="S301" i="4"/>
  <c r="T302" i="4"/>
  <c r="H254" i="4"/>
  <c r="F266" i="4"/>
  <c r="N266" i="4"/>
  <c r="R266" i="4"/>
  <c r="Z266" i="4"/>
  <c r="H267" i="4"/>
  <c r="L267" i="4"/>
  <c r="X267" i="4"/>
  <c r="M268" i="4"/>
  <c r="Y268" i="4"/>
  <c r="F269" i="4"/>
  <c r="N269" i="4"/>
  <c r="R269" i="4"/>
  <c r="Z269" i="4"/>
  <c r="G270" i="4"/>
  <c r="H271" i="4"/>
  <c r="L271" i="4"/>
  <c r="X271" i="4"/>
  <c r="M272" i="4"/>
  <c r="F273" i="4"/>
  <c r="N273" i="4"/>
  <c r="N274" i="4"/>
  <c r="H275" i="4"/>
  <c r="T276" i="4"/>
  <c r="Y276" i="4"/>
  <c r="F277" i="4"/>
  <c r="G278" i="4"/>
  <c r="S278" i="4"/>
  <c r="S279" i="4"/>
  <c r="L279" i="4"/>
  <c r="T280" i="4"/>
  <c r="Y280" i="4"/>
  <c r="F281" i="4"/>
  <c r="Z308" i="4"/>
  <c r="R308" i="4"/>
  <c r="N308" i="4"/>
  <c r="F308" i="4"/>
  <c r="Y307" i="4"/>
  <c r="M307" i="4"/>
  <c r="X306" i="4"/>
  <c r="L306" i="4"/>
  <c r="Z304" i="4"/>
  <c r="R304" i="4"/>
  <c r="N304" i="4"/>
  <c r="F304" i="4"/>
  <c r="Y303" i="4"/>
  <c r="M303" i="4"/>
  <c r="X302" i="4"/>
  <c r="L302" i="4"/>
  <c r="R300" i="4"/>
  <c r="F300" i="4"/>
  <c r="X298" i="4"/>
  <c r="L298" i="4"/>
  <c r="R296" i="4"/>
  <c r="F296" i="4"/>
  <c r="X294" i="4"/>
  <c r="L294" i="4"/>
  <c r="X307" i="4"/>
  <c r="L307" i="4"/>
  <c r="R305" i="4"/>
  <c r="F305" i="4"/>
  <c r="X303" i="4"/>
  <c r="L303" i="4"/>
  <c r="R301" i="4"/>
  <c r="F301" i="4"/>
  <c r="X299" i="4"/>
  <c r="L299" i="4"/>
  <c r="R297" i="4"/>
  <c r="F297" i="4"/>
  <c r="X295" i="4"/>
  <c r="L295" i="4"/>
  <c r="X308" i="4"/>
  <c r="L308" i="4"/>
  <c r="R306" i="4"/>
  <c r="F306" i="4"/>
  <c r="X304" i="4"/>
  <c r="L304" i="4"/>
  <c r="R302" i="4"/>
  <c r="F302" i="4"/>
  <c r="X300" i="4"/>
  <c r="L300" i="4"/>
  <c r="R298" i="4"/>
  <c r="F298" i="4"/>
  <c r="X296" i="4"/>
  <c r="L296" i="4"/>
  <c r="R294" i="4"/>
  <c r="F294" i="4"/>
  <c r="X293" i="4"/>
  <c r="N307" i="4"/>
  <c r="M306" i="4"/>
  <c r="T305" i="4"/>
  <c r="N303" i="4"/>
  <c r="M302" i="4"/>
  <c r="T301" i="4"/>
  <c r="X297" i="4"/>
  <c r="R295" i="4"/>
  <c r="M294" i="4"/>
  <c r="R307" i="4"/>
  <c r="H305" i="4"/>
  <c r="R303" i="4"/>
  <c r="H301" i="4"/>
  <c r="R299" i="4"/>
  <c r="L297" i="4"/>
  <c r="Z295" i="4"/>
  <c r="S294" i="4"/>
  <c r="R293" i="4"/>
  <c r="F293" i="4"/>
  <c r="Z307" i="4"/>
  <c r="X305" i="4"/>
  <c r="Z303" i="4"/>
  <c r="X301" i="4"/>
  <c r="Z299" i="4"/>
  <c r="F299" i="4"/>
  <c r="Y298" i="4"/>
  <c r="M298" i="4"/>
  <c r="F295" i="4"/>
  <c r="L293" i="4"/>
  <c r="G294" i="4"/>
  <c r="S296" i="4"/>
  <c r="G300" i="4"/>
  <c r="S300" i="4"/>
  <c r="F303" i="4"/>
  <c r="S305" i="4"/>
  <c r="T306" i="4"/>
  <c r="G273" i="4"/>
  <c r="S273" i="4"/>
  <c r="H274" i="4"/>
  <c r="T274" i="4"/>
  <c r="J276" i="4"/>
  <c r="N276" i="4"/>
  <c r="V276" i="4"/>
  <c r="Z276" i="4"/>
  <c r="G277" i="4"/>
  <c r="K277" i="4"/>
  <c r="S277" i="4"/>
  <c r="W277" i="4"/>
  <c r="H278" i="4"/>
  <c r="T278" i="4"/>
  <c r="M279" i="4"/>
  <c r="Y279" i="4"/>
  <c r="J280" i="4"/>
  <c r="N280" i="4"/>
  <c r="V280" i="4"/>
  <c r="Z280" i="4"/>
  <c r="G281" i="4"/>
  <c r="K281" i="4"/>
  <c r="W281" i="4"/>
  <c r="M293" i="4"/>
  <c r="P294" i="4"/>
  <c r="V294" i="4"/>
  <c r="J294" i="4"/>
  <c r="Y294" i="4"/>
  <c r="G296" i="4"/>
  <c r="W301" i="4"/>
  <c r="K301" i="4"/>
  <c r="Z301" i="4"/>
  <c r="N301" i="4"/>
  <c r="Q301" i="4"/>
  <c r="W305" i="4"/>
  <c r="K305" i="4"/>
  <c r="Z305" i="4"/>
  <c r="N305" i="4"/>
  <c r="Q305" i="4"/>
  <c r="G276" i="4"/>
  <c r="K276" i="4"/>
  <c r="W276" i="4"/>
  <c r="H277" i="4"/>
  <c r="J279" i="4"/>
  <c r="V279" i="4"/>
  <c r="G280" i="4"/>
  <c r="K280" i="4"/>
  <c r="W280" i="4"/>
  <c r="H281" i="4"/>
  <c r="J293" i="4"/>
  <c r="T294" i="4"/>
  <c r="S297" i="4"/>
  <c r="T298" i="4"/>
  <c r="V300" i="4"/>
  <c r="J300" i="4"/>
  <c r="Y300" i="4"/>
  <c r="M300" i="4"/>
  <c r="P300" i="4"/>
  <c r="V304" i="4"/>
  <c r="J304" i="4"/>
  <c r="Y304" i="4"/>
  <c r="M304" i="4"/>
  <c r="P304" i="4"/>
  <c r="V308" i="4"/>
  <c r="J308" i="4"/>
  <c r="Y308" i="4"/>
  <c r="M308" i="4"/>
  <c r="P308" i="4"/>
  <c r="H276" i="4"/>
  <c r="G279" i="4"/>
  <c r="H280" i="4"/>
  <c r="G293" i="4"/>
  <c r="S293" i="4"/>
  <c r="Y293" i="4"/>
  <c r="Y295" i="4"/>
  <c r="V296" i="4"/>
  <c r="J296" i="4"/>
  <c r="Y296" i="4"/>
  <c r="M296" i="4"/>
  <c r="P296" i="4"/>
  <c r="W297" i="4"/>
  <c r="K297" i="4"/>
  <c r="Z297" i="4"/>
  <c r="N297" i="4"/>
  <c r="Q297" i="4"/>
  <c r="Y299" i="4"/>
  <c r="Z300" i="4"/>
  <c r="S302" i="4"/>
  <c r="T303" i="4"/>
  <c r="S306" i="4"/>
  <c r="T307" i="4"/>
  <c r="N294" i="4"/>
  <c r="Z294" i="4"/>
  <c r="G295" i="4"/>
  <c r="K295" i="4"/>
  <c r="S295" i="4"/>
  <c r="W295" i="4"/>
  <c r="H296" i="4"/>
  <c r="T296" i="4"/>
  <c r="M297" i="4"/>
  <c r="Y297" i="4"/>
  <c r="J298" i="4"/>
  <c r="N298" i="4"/>
  <c r="V298" i="4"/>
  <c r="Z298" i="4"/>
  <c r="G299" i="4"/>
  <c r="K299" i="4"/>
  <c r="S299" i="4"/>
  <c r="W299" i="4"/>
  <c r="H300" i="4"/>
  <c r="T300" i="4"/>
  <c r="M301" i="4"/>
  <c r="Y301" i="4"/>
  <c r="J302" i="4"/>
  <c r="N302" i="4"/>
  <c r="V302" i="4"/>
  <c r="Z302" i="4"/>
  <c r="G303" i="4"/>
  <c r="K303" i="4"/>
  <c r="S303" i="4"/>
  <c r="W303" i="4"/>
  <c r="H304" i="4"/>
  <c r="T304" i="4"/>
  <c r="M305" i="4"/>
  <c r="Y305" i="4"/>
  <c r="J306" i="4"/>
  <c r="N306" i="4"/>
  <c r="V306" i="4"/>
  <c r="Z306" i="4"/>
  <c r="G307" i="4"/>
  <c r="K307" i="4"/>
  <c r="S307" i="4"/>
  <c r="W307" i="4"/>
  <c r="H308" i="4"/>
  <c r="T308" i="4"/>
  <c r="H295" i="4"/>
  <c r="T295" i="4"/>
  <c r="J297" i="4"/>
  <c r="V297" i="4"/>
  <c r="G298" i="4"/>
  <c r="K298" i="4"/>
  <c r="S298" i="4"/>
  <c r="W298" i="4"/>
  <c r="H299" i="4"/>
  <c r="P299" i="4"/>
  <c r="T299" i="4"/>
  <c r="Q300" i="4"/>
  <c r="J301" i="4"/>
  <c r="V301" i="4"/>
  <c r="G302" i="4"/>
  <c r="K302" i="4"/>
  <c r="W302" i="4"/>
  <c r="H303" i="4"/>
  <c r="J305" i="4"/>
  <c r="V305" i="4"/>
  <c r="G306" i="4"/>
  <c r="K306" i="4"/>
  <c r="W306" i="4"/>
  <c r="H307" i="4"/>
  <c r="H294" i="4"/>
  <c r="M295" i="4"/>
  <c r="N296" i="4"/>
  <c r="G297" i="4"/>
  <c r="H298" i="4"/>
  <c r="M299" i="4"/>
  <c r="N300" i="4"/>
  <c r="G301" i="4"/>
  <c r="H302" i="4"/>
  <c r="G305" i="4"/>
  <c r="H306" i="4"/>
  <c r="C61" i="3"/>
  <c r="K61" i="3"/>
  <c r="L61" i="3" s="1"/>
  <c r="M61" i="3" s="1"/>
  <c r="N61" i="3" s="1"/>
  <c r="O61" i="3" s="1"/>
  <c r="K11" i="3"/>
  <c r="L11" i="3" s="1"/>
  <c r="M11" i="3" s="1"/>
  <c r="N11" i="3" s="1"/>
  <c r="O11" i="3" s="1"/>
  <c r="C11" i="3"/>
  <c r="C16" i="3" s="1"/>
  <c r="D89" i="3"/>
  <c r="C64" i="3"/>
  <c r="C86" i="3"/>
  <c r="K86" i="3"/>
  <c r="L86" i="3" s="1"/>
  <c r="M86" i="3" s="1"/>
  <c r="N86" i="3" s="1"/>
  <c r="O86" i="3" s="1"/>
  <c r="K36" i="3"/>
  <c r="L36" i="3" s="1"/>
  <c r="M36" i="3" s="1"/>
  <c r="N36" i="3" s="1"/>
  <c r="O36" i="3" s="1"/>
  <c r="C36" i="3"/>
  <c r="C41" i="3" s="1"/>
  <c r="C136" i="3"/>
  <c r="K136" i="3"/>
  <c r="L136" i="3" s="1"/>
  <c r="M136" i="3" s="1"/>
  <c r="N136" i="3" s="1"/>
  <c r="O136" i="3" s="1"/>
  <c r="D65" i="3"/>
  <c r="H77" i="3"/>
  <c r="G84" i="3"/>
  <c r="K122" i="3"/>
  <c r="N122" i="3"/>
  <c r="K198" i="3"/>
  <c r="N198" i="3"/>
  <c r="H198" i="3"/>
  <c r="M19" i="3"/>
  <c r="H20" i="3"/>
  <c r="L20" i="3"/>
  <c r="F21" i="3"/>
  <c r="N21" i="3"/>
  <c r="H22" i="3"/>
  <c r="L22" i="3"/>
  <c r="F23" i="3"/>
  <c r="N23" i="3"/>
  <c r="H24" i="3"/>
  <c r="L24" i="3"/>
  <c r="F25" i="3"/>
  <c r="N25" i="3"/>
  <c r="H26" i="3"/>
  <c r="L26" i="3"/>
  <c r="F27" i="3"/>
  <c r="N27" i="3"/>
  <c r="H28" i="3"/>
  <c r="L28" i="3"/>
  <c r="F29" i="3"/>
  <c r="N29" i="3"/>
  <c r="H30" i="3"/>
  <c r="L30" i="3"/>
  <c r="F31" i="3"/>
  <c r="N31" i="3"/>
  <c r="H32" i="3"/>
  <c r="L32" i="3"/>
  <c r="F33" i="3"/>
  <c r="N33" i="3"/>
  <c r="H34" i="3"/>
  <c r="L34" i="3"/>
  <c r="C39" i="3"/>
  <c r="H44" i="3"/>
  <c r="L44" i="3"/>
  <c r="F45" i="3"/>
  <c r="J45" i="3"/>
  <c r="N45" i="3"/>
  <c r="G46" i="3"/>
  <c r="K46" i="3"/>
  <c r="H47" i="3"/>
  <c r="L47" i="3"/>
  <c r="M48" i="3"/>
  <c r="F49" i="3"/>
  <c r="J49" i="3"/>
  <c r="N49" i="3"/>
  <c r="K50" i="3"/>
  <c r="L51" i="3"/>
  <c r="M52" i="3"/>
  <c r="F53" i="3"/>
  <c r="J53" i="3"/>
  <c r="N53" i="3"/>
  <c r="K54" i="3"/>
  <c r="L55" i="3"/>
  <c r="M56" i="3"/>
  <c r="F57" i="3"/>
  <c r="J57" i="3"/>
  <c r="N57" i="3"/>
  <c r="K58" i="3"/>
  <c r="H59" i="3"/>
  <c r="L59" i="3"/>
  <c r="H69" i="3"/>
  <c r="L69" i="3"/>
  <c r="F70" i="3"/>
  <c r="J70" i="3"/>
  <c r="N70" i="3"/>
  <c r="G71" i="3"/>
  <c r="K71" i="3"/>
  <c r="H72" i="3"/>
  <c r="L72" i="3"/>
  <c r="M73" i="3"/>
  <c r="F74" i="3"/>
  <c r="J74" i="3"/>
  <c r="N74" i="3"/>
  <c r="G75" i="3"/>
  <c r="K75" i="3"/>
  <c r="H76" i="3"/>
  <c r="L76" i="3"/>
  <c r="M77" i="3"/>
  <c r="F78" i="3"/>
  <c r="J78" i="3"/>
  <c r="N78" i="3"/>
  <c r="G79" i="3"/>
  <c r="K79" i="3"/>
  <c r="H80" i="3"/>
  <c r="L80" i="3"/>
  <c r="M81" i="3"/>
  <c r="F82" i="3"/>
  <c r="J82" i="3"/>
  <c r="N82" i="3"/>
  <c r="G83" i="3"/>
  <c r="K83" i="3"/>
  <c r="H84" i="3"/>
  <c r="L84" i="3"/>
  <c r="F108" i="3"/>
  <c r="L106" i="3"/>
  <c r="F104" i="3"/>
  <c r="L102" i="3"/>
  <c r="F100" i="3"/>
  <c r="L98" i="3"/>
  <c r="F96" i="3"/>
  <c r="F109" i="3"/>
  <c r="L108" i="3"/>
  <c r="F106" i="3"/>
  <c r="L104" i="3"/>
  <c r="F102" i="3"/>
  <c r="L100" i="3"/>
  <c r="F98" i="3"/>
  <c r="L96" i="3"/>
  <c r="M95" i="3"/>
  <c r="G96" i="3"/>
  <c r="F97" i="3"/>
  <c r="L97" i="3"/>
  <c r="H98" i="3"/>
  <c r="M99" i="3"/>
  <c r="G100" i="3"/>
  <c r="F101" i="3"/>
  <c r="L101" i="3"/>
  <c r="H102" i="3"/>
  <c r="M103" i="3"/>
  <c r="G104" i="3"/>
  <c r="F105" i="3"/>
  <c r="L105" i="3"/>
  <c r="H106" i="3"/>
  <c r="M107" i="3"/>
  <c r="G108" i="3"/>
  <c r="K119" i="3"/>
  <c r="N119" i="3"/>
  <c r="J121" i="3"/>
  <c r="M121" i="3"/>
  <c r="H122" i="3"/>
  <c r="J129" i="3"/>
  <c r="M129" i="3"/>
  <c r="J169" i="3"/>
  <c r="G169" i="3"/>
  <c r="M169" i="3"/>
  <c r="J170" i="3"/>
  <c r="G170" i="3"/>
  <c r="M170" i="3"/>
  <c r="G44" i="3"/>
  <c r="G47" i="3"/>
  <c r="G51" i="3"/>
  <c r="G59" i="3"/>
  <c r="D63" i="3"/>
  <c r="G69" i="3"/>
  <c r="H73" i="3"/>
  <c r="G76" i="3"/>
  <c r="H81" i="3"/>
  <c r="K130" i="3"/>
  <c r="N130" i="3"/>
  <c r="K144" i="3"/>
  <c r="N144" i="3"/>
  <c r="J146" i="3"/>
  <c r="M146" i="3"/>
  <c r="K209" i="3"/>
  <c r="N209" i="3"/>
  <c r="H209" i="3"/>
  <c r="J19" i="3"/>
  <c r="K21" i="3"/>
  <c r="K23" i="3"/>
  <c r="K25" i="3"/>
  <c r="K27" i="3"/>
  <c r="K29" i="3"/>
  <c r="K31" i="3"/>
  <c r="K33" i="3"/>
  <c r="M44" i="3"/>
  <c r="M47" i="3"/>
  <c r="N48" i="3"/>
  <c r="M51" i="3"/>
  <c r="N52" i="3"/>
  <c r="M55" i="3"/>
  <c r="N56" i="3"/>
  <c r="M59" i="3"/>
  <c r="M69" i="3"/>
  <c r="M72" i="3"/>
  <c r="N73" i="3"/>
  <c r="M76" i="3"/>
  <c r="N77" i="3"/>
  <c r="M80" i="3"/>
  <c r="F81" i="3"/>
  <c r="N81" i="3"/>
  <c r="L83" i="3"/>
  <c r="M84" i="3"/>
  <c r="H97" i="3"/>
  <c r="N97" i="3"/>
  <c r="M98" i="3"/>
  <c r="H101" i="3"/>
  <c r="N101" i="3"/>
  <c r="M102" i="3"/>
  <c r="H105" i="3"/>
  <c r="N105" i="3"/>
  <c r="M106" i="3"/>
  <c r="G109" i="3"/>
  <c r="C111" i="3"/>
  <c r="K111" i="3"/>
  <c r="L111" i="3" s="1"/>
  <c r="M111" i="3" s="1"/>
  <c r="N111" i="3" s="1"/>
  <c r="O111" i="3" s="1"/>
  <c r="K126" i="3"/>
  <c r="N126" i="3"/>
  <c r="K134" i="3"/>
  <c r="N134" i="3"/>
  <c r="G146" i="3"/>
  <c r="C186" i="3"/>
  <c r="H48" i="3"/>
  <c r="H52" i="3"/>
  <c r="G55" i="3"/>
  <c r="H56" i="3"/>
  <c r="G72" i="3"/>
  <c r="G80" i="3"/>
  <c r="F20" i="3"/>
  <c r="L21" i="3"/>
  <c r="F22" i="3"/>
  <c r="L23" i="3"/>
  <c r="F24" i="3"/>
  <c r="L25" i="3"/>
  <c r="F26" i="3"/>
  <c r="L27" i="3"/>
  <c r="F28" i="3"/>
  <c r="L29" i="3"/>
  <c r="F30" i="3"/>
  <c r="L31" i="3"/>
  <c r="F32" i="3"/>
  <c r="L33" i="3"/>
  <c r="F44" i="3"/>
  <c r="L45" i="3"/>
  <c r="F47" i="3"/>
  <c r="L49" i="3"/>
  <c r="M50" i="3"/>
  <c r="F51" i="3"/>
  <c r="N51" i="3"/>
  <c r="L53" i="3"/>
  <c r="M54" i="3"/>
  <c r="F55" i="3"/>
  <c r="N55" i="3"/>
  <c r="L57" i="3"/>
  <c r="M58" i="3"/>
  <c r="F69" i="3"/>
  <c r="L70" i="3"/>
  <c r="F72" i="3"/>
  <c r="L74" i="3"/>
  <c r="F76" i="3"/>
  <c r="L78" i="3"/>
  <c r="F80" i="3"/>
  <c r="L82" i="3"/>
  <c r="H94" i="3"/>
  <c r="N94" i="3"/>
  <c r="F95" i="3"/>
  <c r="L95" i="3"/>
  <c r="N96" i="3"/>
  <c r="G97" i="3"/>
  <c r="G98" i="3"/>
  <c r="F99" i="3"/>
  <c r="L99" i="3"/>
  <c r="N100" i="3"/>
  <c r="G101" i="3"/>
  <c r="G102" i="3"/>
  <c r="F103" i="3"/>
  <c r="L103" i="3"/>
  <c r="N104" i="3"/>
  <c r="G105" i="3"/>
  <c r="G106" i="3"/>
  <c r="F107" i="3"/>
  <c r="L107" i="3"/>
  <c r="N108" i="3"/>
  <c r="K109" i="3"/>
  <c r="N109" i="3"/>
  <c r="L109" i="3"/>
  <c r="G121" i="3"/>
  <c r="J125" i="3"/>
  <c r="M125" i="3"/>
  <c r="H126" i="3"/>
  <c r="G129" i="3"/>
  <c r="J133" i="3"/>
  <c r="M133" i="3"/>
  <c r="H134" i="3"/>
  <c r="K147" i="3"/>
  <c r="N147" i="3"/>
  <c r="K161" i="3"/>
  <c r="L161" i="3" s="1"/>
  <c r="M161" i="3" s="1"/>
  <c r="N161" i="3" s="1"/>
  <c r="O161" i="3" s="1"/>
  <c r="M94" i="3"/>
  <c r="G95" i="3"/>
  <c r="H96" i="3"/>
  <c r="M97" i="3"/>
  <c r="N98" i="3"/>
  <c r="G99" i="3"/>
  <c r="H100" i="3"/>
  <c r="M101" i="3"/>
  <c r="N102" i="3"/>
  <c r="G103" i="3"/>
  <c r="H104" i="3"/>
  <c r="M105" i="3"/>
  <c r="N106" i="3"/>
  <c r="G107" i="3"/>
  <c r="H108" i="3"/>
  <c r="M109" i="3"/>
  <c r="M119" i="3"/>
  <c r="G120" i="3"/>
  <c r="K120" i="3"/>
  <c r="H121" i="3"/>
  <c r="L121" i="3"/>
  <c r="M122" i="3"/>
  <c r="F123" i="3"/>
  <c r="J123" i="3"/>
  <c r="N123" i="3"/>
  <c r="G124" i="3"/>
  <c r="K124" i="3"/>
  <c r="H125" i="3"/>
  <c r="L125" i="3"/>
  <c r="M126" i="3"/>
  <c r="F127" i="3"/>
  <c r="J127" i="3"/>
  <c r="N127" i="3"/>
  <c r="G128" i="3"/>
  <c r="K128" i="3"/>
  <c r="H129" i="3"/>
  <c r="L129" i="3"/>
  <c r="M130" i="3"/>
  <c r="F131" i="3"/>
  <c r="J131" i="3"/>
  <c r="N131" i="3"/>
  <c r="G132" i="3"/>
  <c r="K132" i="3"/>
  <c r="H133" i="3"/>
  <c r="L133" i="3"/>
  <c r="M134" i="3"/>
  <c r="M144" i="3"/>
  <c r="G145" i="3"/>
  <c r="K145" i="3"/>
  <c r="H146" i="3"/>
  <c r="L146" i="3"/>
  <c r="M147" i="3"/>
  <c r="J148" i="3"/>
  <c r="N148" i="3"/>
  <c r="G149" i="3"/>
  <c r="M149" i="3"/>
  <c r="H152" i="3"/>
  <c r="N152" i="3"/>
  <c r="M153" i="3"/>
  <c r="H156" i="3"/>
  <c r="N156" i="3"/>
  <c r="M157" i="3"/>
  <c r="J194" i="3"/>
  <c r="M194" i="3"/>
  <c r="J197" i="3"/>
  <c r="M197" i="3"/>
  <c r="J202" i="3"/>
  <c r="G202" i="3"/>
  <c r="M202" i="3"/>
  <c r="K211" i="3"/>
  <c r="L211" i="3" s="1"/>
  <c r="M211" i="3" s="1"/>
  <c r="N211" i="3" s="1"/>
  <c r="O211" i="3" s="1"/>
  <c r="C211" i="3"/>
  <c r="M244" i="3"/>
  <c r="G248" i="3"/>
  <c r="H250" i="3"/>
  <c r="F119" i="3"/>
  <c r="L120" i="3"/>
  <c r="F122" i="3"/>
  <c r="L124" i="3"/>
  <c r="F126" i="3"/>
  <c r="L128" i="3"/>
  <c r="F130" i="3"/>
  <c r="L132" i="3"/>
  <c r="F134" i="3"/>
  <c r="N159" i="3"/>
  <c r="F159" i="3"/>
  <c r="M158" i="3"/>
  <c r="L157" i="3"/>
  <c r="F155" i="3"/>
  <c r="L153" i="3"/>
  <c r="F151" i="3"/>
  <c r="L149" i="3"/>
  <c r="L159" i="3"/>
  <c r="F157" i="3"/>
  <c r="L155" i="3"/>
  <c r="F153" i="3"/>
  <c r="L151" i="3"/>
  <c r="F144" i="3"/>
  <c r="L145" i="3"/>
  <c r="F147" i="3"/>
  <c r="N149" i="3"/>
  <c r="H149" i="3"/>
  <c r="F150" i="3"/>
  <c r="L150" i="3"/>
  <c r="N151" i="3"/>
  <c r="G152" i="3"/>
  <c r="G153" i="3"/>
  <c r="F154" i="3"/>
  <c r="L154" i="3"/>
  <c r="N155" i="3"/>
  <c r="G156" i="3"/>
  <c r="G157" i="3"/>
  <c r="F158" i="3"/>
  <c r="L158" i="3"/>
  <c r="H159" i="3"/>
  <c r="J172" i="3"/>
  <c r="M172" i="3"/>
  <c r="K173" i="3"/>
  <c r="N173" i="3"/>
  <c r="K177" i="3"/>
  <c r="N177" i="3"/>
  <c r="K181" i="3"/>
  <c r="N181" i="3"/>
  <c r="J184" i="3"/>
  <c r="M184" i="3"/>
  <c r="K201" i="3"/>
  <c r="N201" i="3"/>
  <c r="H201" i="3"/>
  <c r="J206" i="3"/>
  <c r="G206" i="3"/>
  <c r="M206" i="3"/>
  <c r="F121" i="3"/>
  <c r="L123" i="3"/>
  <c r="F125" i="3"/>
  <c r="L127" i="3"/>
  <c r="F129" i="3"/>
  <c r="L131" i="3"/>
  <c r="F146" i="3"/>
  <c r="L148" i="3"/>
  <c r="H150" i="3"/>
  <c r="N150" i="3"/>
  <c r="M151" i="3"/>
  <c r="H154" i="3"/>
  <c r="N154" i="3"/>
  <c r="M155" i="3"/>
  <c r="H158" i="3"/>
  <c r="N158" i="3"/>
  <c r="M159" i="3"/>
  <c r="J176" i="3"/>
  <c r="M176" i="3"/>
  <c r="J180" i="3"/>
  <c r="M180" i="3"/>
  <c r="K205" i="3"/>
  <c r="N205" i="3"/>
  <c r="H205" i="3"/>
  <c r="J227" i="3"/>
  <c r="M227" i="3"/>
  <c r="G227" i="3"/>
  <c r="N259" i="3"/>
  <c r="F259" i="3"/>
  <c r="M258" i="3"/>
  <c r="L257" i="3"/>
  <c r="N255" i="3"/>
  <c r="F255" i="3"/>
  <c r="M254" i="3"/>
  <c r="L253" i="3"/>
  <c r="L258" i="3"/>
  <c r="F256" i="3"/>
  <c r="L254" i="3"/>
  <c r="F252" i="3"/>
  <c r="L259" i="3"/>
  <c r="F257" i="3"/>
  <c r="L255" i="3"/>
  <c r="F253" i="3"/>
  <c r="L251" i="3"/>
  <c r="F251" i="3"/>
  <c r="L250" i="3"/>
  <c r="F248" i="3"/>
  <c r="L246" i="3"/>
  <c r="F258" i="3"/>
  <c r="M257" i="3"/>
  <c r="H256" i="3"/>
  <c r="F254" i="3"/>
  <c r="M253" i="3"/>
  <c r="H252" i="3"/>
  <c r="F249" i="3"/>
  <c r="L247" i="3"/>
  <c r="F245" i="3"/>
  <c r="L244" i="3"/>
  <c r="N258" i="3"/>
  <c r="N254" i="3"/>
  <c r="N250" i="3"/>
  <c r="F250" i="3"/>
  <c r="M249" i="3"/>
  <c r="L248" i="3"/>
  <c r="N246" i="3"/>
  <c r="F246" i="3"/>
  <c r="M245" i="3"/>
  <c r="L245" i="3"/>
  <c r="L256" i="3"/>
  <c r="H249" i="3"/>
  <c r="F247" i="3"/>
  <c r="M246" i="3"/>
  <c r="F244" i="3"/>
  <c r="G259" i="3"/>
  <c r="L252" i="3"/>
  <c r="L249" i="3"/>
  <c r="N247" i="3"/>
  <c r="N244" i="3"/>
  <c r="H245" i="3"/>
  <c r="M247" i="3"/>
  <c r="G150" i="3"/>
  <c r="H151" i="3"/>
  <c r="M152" i="3"/>
  <c r="N153" i="3"/>
  <c r="G154" i="3"/>
  <c r="H155" i="3"/>
  <c r="M156" i="3"/>
  <c r="N157" i="3"/>
  <c r="H169" i="3"/>
  <c r="L169" i="3"/>
  <c r="F170" i="3"/>
  <c r="N170" i="3"/>
  <c r="G171" i="3"/>
  <c r="H172" i="3"/>
  <c r="L172" i="3"/>
  <c r="M173" i="3"/>
  <c r="F174" i="3"/>
  <c r="J174" i="3"/>
  <c r="N174" i="3"/>
  <c r="G175" i="3"/>
  <c r="K175" i="3"/>
  <c r="H176" i="3"/>
  <c r="L176" i="3"/>
  <c r="M177" i="3"/>
  <c r="F178" i="3"/>
  <c r="J178" i="3"/>
  <c r="N178" i="3"/>
  <c r="G179" i="3"/>
  <c r="K179" i="3"/>
  <c r="H180" i="3"/>
  <c r="L180" i="3"/>
  <c r="M181" i="3"/>
  <c r="F182" i="3"/>
  <c r="J182" i="3"/>
  <c r="N182" i="3"/>
  <c r="K183" i="3"/>
  <c r="L184" i="3"/>
  <c r="H194" i="3"/>
  <c r="L194" i="3"/>
  <c r="F195" i="3"/>
  <c r="J195" i="3"/>
  <c r="N195" i="3"/>
  <c r="G196" i="3"/>
  <c r="K196" i="3"/>
  <c r="H197" i="3"/>
  <c r="L197" i="3"/>
  <c r="M198" i="3"/>
  <c r="F199" i="3"/>
  <c r="J199" i="3"/>
  <c r="N199" i="3"/>
  <c r="G200" i="3"/>
  <c r="K200" i="3"/>
  <c r="F201" i="3"/>
  <c r="L201" i="3"/>
  <c r="N202" i="3"/>
  <c r="G203" i="3"/>
  <c r="G204" i="3"/>
  <c r="F205" i="3"/>
  <c r="L205" i="3"/>
  <c r="N206" i="3"/>
  <c r="G207" i="3"/>
  <c r="G208" i="3"/>
  <c r="F209" i="3"/>
  <c r="H219" i="3"/>
  <c r="N219" i="3"/>
  <c r="G221" i="3"/>
  <c r="H222" i="3"/>
  <c r="N222" i="3"/>
  <c r="K224" i="3"/>
  <c r="N224" i="3"/>
  <c r="L224" i="3"/>
  <c r="N227" i="3"/>
  <c r="G229" i="3"/>
  <c r="H230" i="3"/>
  <c r="N230" i="3"/>
  <c r="K232" i="3"/>
  <c r="N232" i="3"/>
  <c r="H244" i="3"/>
  <c r="G246" i="3"/>
  <c r="H247" i="3"/>
  <c r="K249" i="3"/>
  <c r="N249" i="3"/>
  <c r="J251" i="3"/>
  <c r="M251" i="3"/>
  <c r="J269" i="3"/>
  <c r="M269" i="3"/>
  <c r="G269" i="3"/>
  <c r="L183" i="3"/>
  <c r="H200" i="3"/>
  <c r="L233" i="3"/>
  <c r="F231" i="3"/>
  <c r="L229" i="3"/>
  <c r="F227" i="3"/>
  <c r="L225" i="3"/>
  <c r="F223" i="3"/>
  <c r="L221" i="3"/>
  <c r="L234" i="3"/>
  <c r="F232" i="3"/>
  <c r="L230" i="3"/>
  <c r="F228" i="3"/>
  <c r="L226" i="3"/>
  <c r="F224" i="3"/>
  <c r="L222" i="3"/>
  <c r="F220" i="3"/>
  <c r="L219" i="3"/>
  <c r="N233" i="3"/>
  <c r="F233" i="3"/>
  <c r="L231" i="3"/>
  <c r="F229" i="3"/>
  <c r="L227" i="3"/>
  <c r="F225" i="3"/>
  <c r="L223" i="3"/>
  <c r="F221" i="3"/>
  <c r="F219" i="3"/>
  <c r="G220" i="3"/>
  <c r="H221" i="3"/>
  <c r="M221" i="3"/>
  <c r="F222" i="3"/>
  <c r="J223" i="3"/>
  <c r="M223" i="3"/>
  <c r="H224" i="3"/>
  <c r="M226" i="3"/>
  <c r="G228" i="3"/>
  <c r="H229" i="3"/>
  <c r="M229" i="3"/>
  <c r="F230" i="3"/>
  <c r="J231" i="3"/>
  <c r="M231" i="3"/>
  <c r="H232" i="3"/>
  <c r="M234" i="3"/>
  <c r="K236" i="3"/>
  <c r="L236" i="3" s="1"/>
  <c r="M236" i="3" s="1"/>
  <c r="N236" i="3" s="1"/>
  <c r="O236" i="3" s="1"/>
  <c r="G245" i="3"/>
  <c r="H246" i="3"/>
  <c r="J248" i="3"/>
  <c r="M248" i="3"/>
  <c r="G252" i="3"/>
  <c r="G254" i="3"/>
  <c r="F169" i="3"/>
  <c r="L170" i="3"/>
  <c r="F172" i="3"/>
  <c r="L174" i="3"/>
  <c r="F176" i="3"/>
  <c r="L178" i="3"/>
  <c r="F180" i="3"/>
  <c r="L182" i="3"/>
  <c r="M183" i="3"/>
  <c r="F184" i="3"/>
  <c r="L208" i="3"/>
  <c r="F206" i="3"/>
  <c r="L204" i="3"/>
  <c r="F202" i="3"/>
  <c r="F208" i="3"/>
  <c r="L206" i="3"/>
  <c r="F204" i="3"/>
  <c r="L202" i="3"/>
  <c r="F194" i="3"/>
  <c r="L195" i="3"/>
  <c r="F197" i="3"/>
  <c r="L199" i="3"/>
  <c r="M201" i="3"/>
  <c r="F203" i="3"/>
  <c r="L203" i="3"/>
  <c r="H204" i="3"/>
  <c r="M205" i="3"/>
  <c r="F207" i="3"/>
  <c r="L207" i="3"/>
  <c r="H208" i="3"/>
  <c r="M209" i="3"/>
  <c r="K220" i="3"/>
  <c r="N220" i="3"/>
  <c r="L220" i="3"/>
  <c r="N223" i="3"/>
  <c r="G225" i="3"/>
  <c r="H226" i="3"/>
  <c r="N226" i="3"/>
  <c r="K228" i="3"/>
  <c r="N228" i="3"/>
  <c r="L228" i="3"/>
  <c r="N231" i="3"/>
  <c r="G233" i="3"/>
  <c r="H234" i="3"/>
  <c r="N234" i="3"/>
  <c r="K245" i="3"/>
  <c r="N245" i="3"/>
  <c r="N248" i="3"/>
  <c r="G250" i="3"/>
  <c r="G251" i="3"/>
  <c r="G256" i="3"/>
  <c r="G258" i="3"/>
  <c r="G201" i="3"/>
  <c r="H202" i="3"/>
  <c r="M203" i="3"/>
  <c r="N204" i="3"/>
  <c r="G205" i="3"/>
  <c r="H206" i="3"/>
  <c r="M207" i="3"/>
  <c r="N208" i="3"/>
  <c r="G209" i="3"/>
  <c r="G219" i="3"/>
  <c r="K219" i="3"/>
  <c r="M220" i="3"/>
  <c r="J221" i="3"/>
  <c r="N221" i="3"/>
  <c r="G222" i="3"/>
  <c r="K222" i="3"/>
  <c r="H223" i="3"/>
  <c r="M224" i="3"/>
  <c r="J225" i="3"/>
  <c r="N225" i="3"/>
  <c r="G226" i="3"/>
  <c r="K226" i="3"/>
  <c r="H227" i="3"/>
  <c r="M228" i="3"/>
  <c r="J229" i="3"/>
  <c r="N229" i="3"/>
  <c r="G230" i="3"/>
  <c r="K230" i="3"/>
  <c r="H231" i="3"/>
  <c r="M232" i="3"/>
  <c r="J233" i="3"/>
  <c r="G234" i="3"/>
  <c r="K234" i="3"/>
  <c r="G244" i="3"/>
  <c r="K244" i="3"/>
  <c r="J246" i="3"/>
  <c r="G247" i="3"/>
  <c r="K247" i="3"/>
  <c r="H248" i="3"/>
  <c r="J250" i="3"/>
  <c r="N251" i="3"/>
  <c r="K252" i="3"/>
  <c r="N252" i="3"/>
  <c r="H254" i="3"/>
  <c r="K256" i="3"/>
  <c r="N256" i="3"/>
  <c r="H258" i="3"/>
  <c r="K273" i="3"/>
  <c r="N273" i="3"/>
  <c r="K277" i="3"/>
  <c r="N277" i="3"/>
  <c r="K281" i="3"/>
  <c r="N281" i="3"/>
  <c r="G253" i="3"/>
  <c r="J255" i="3"/>
  <c r="M255" i="3"/>
  <c r="G257" i="3"/>
  <c r="J259" i="3"/>
  <c r="M259" i="3"/>
  <c r="J272" i="3"/>
  <c r="M272" i="3"/>
  <c r="J276" i="3"/>
  <c r="M276" i="3"/>
  <c r="J280" i="3"/>
  <c r="M280" i="3"/>
  <c r="J284" i="3"/>
  <c r="M284" i="3"/>
  <c r="H253" i="3"/>
  <c r="H255" i="3"/>
  <c r="H257" i="3"/>
  <c r="H259" i="3"/>
  <c r="H251" i="3"/>
  <c r="M252" i="3"/>
  <c r="J253" i="3"/>
  <c r="N253" i="3"/>
  <c r="K254" i="3"/>
  <c r="M256" i="3"/>
  <c r="J257" i="3"/>
  <c r="N257" i="3"/>
  <c r="K258" i="3"/>
  <c r="H269" i="3"/>
  <c r="L269" i="3"/>
  <c r="F270" i="3"/>
  <c r="J270" i="3"/>
  <c r="N270" i="3"/>
  <c r="G271" i="3"/>
  <c r="K271" i="3"/>
  <c r="H272" i="3"/>
  <c r="L272" i="3"/>
  <c r="M273" i="3"/>
  <c r="F274" i="3"/>
  <c r="J274" i="3"/>
  <c r="N274" i="3"/>
  <c r="G275" i="3"/>
  <c r="K275" i="3"/>
  <c r="H276" i="3"/>
  <c r="L276" i="3"/>
  <c r="M277" i="3"/>
  <c r="F278" i="3"/>
  <c r="J278" i="3"/>
  <c r="N278" i="3"/>
  <c r="K279" i="3"/>
  <c r="L280" i="3"/>
  <c r="M281" i="3"/>
  <c r="F282" i="3"/>
  <c r="J282" i="3"/>
  <c r="N282" i="3"/>
  <c r="K283" i="3"/>
  <c r="L284" i="3"/>
  <c r="J252" i="3"/>
  <c r="K253" i="3"/>
  <c r="J256" i="3"/>
  <c r="K257" i="3"/>
  <c r="K270" i="3"/>
  <c r="L271" i="3"/>
  <c r="F273" i="3"/>
  <c r="J273" i="3"/>
  <c r="K274" i="3"/>
  <c r="L275" i="3"/>
  <c r="F277" i="3"/>
  <c r="J277" i="3"/>
  <c r="K278" i="3"/>
  <c r="L279" i="3"/>
  <c r="F281" i="3"/>
  <c r="J281" i="3"/>
  <c r="K282" i="3"/>
  <c r="L283" i="3"/>
  <c r="F269" i="3"/>
  <c r="L270" i="3"/>
  <c r="F272" i="3"/>
  <c r="L274" i="3"/>
  <c r="F276" i="3"/>
  <c r="L278" i="3"/>
  <c r="M279" i="3"/>
  <c r="F280" i="3"/>
  <c r="N280" i="3"/>
  <c r="L282" i="3"/>
  <c r="M283" i="3"/>
  <c r="F284" i="3"/>
  <c r="R10" i="2"/>
  <c r="Z10" i="2"/>
  <c r="AA10" i="2" s="1"/>
  <c r="AB10" i="2" s="1"/>
  <c r="AC10" i="2" s="1"/>
  <c r="AD10" i="2" s="1"/>
  <c r="V77" i="2"/>
  <c r="C10" i="2"/>
  <c r="C14" i="2" s="1"/>
  <c r="K10" i="2"/>
  <c r="L10" i="2" s="1"/>
  <c r="M10" i="2" s="1"/>
  <c r="N10" i="2" s="1"/>
  <c r="O10" i="2" s="1"/>
  <c r="BS10" i="2"/>
  <c r="BT10" i="2" s="1"/>
  <c r="BU10" i="2" s="1"/>
  <c r="BV10" i="2" s="1"/>
  <c r="BW10" i="2" s="1"/>
  <c r="AX46" i="2"/>
  <c r="AX71" i="2" s="1"/>
  <c r="AX96" i="2" s="1"/>
  <c r="AX121" i="2" s="1"/>
  <c r="AX146" i="2" s="1"/>
  <c r="AX171" i="2" s="1"/>
  <c r="AX196" i="2" s="1"/>
  <c r="AX221" i="2" s="1"/>
  <c r="AX246" i="2" s="1"/>
  <c r="AX271" i="2" s="1"/>
  <c r="BM21" i="2"/>
  <c r="BM46" i="2" s="1"/>
  <c r="BM71" i="2" s="1"/>
  <c r="BM96" i="2" s="1"/>
  <c r="BM121" i="2" s="1"/>
  <c r="BM146" i="2" s="1"/>
  <c r="BM171" i="2" s="1"/>
  <c r="BM196" i="2" s="1"/>
  <c r="BM221" i="2" s="1"/>
  <c r="BM246" i="2" s="1"/>
  <c r="BM271" i="2" s="1"/>
  <c r="AX50" i="2"/>
  <c r="AX75" i="2" s="1"/>
  <c r="AX100" i="2" s="1"/>
  <c r="AX125" i="2" s="1"/>
  <c r="AX150" i="2" s="1"/>
  <c r="AX175" i="2" s="1"/>
  <c r="AX200" i="2" s="1"/>
  <c r="AX225" i="2" s="1"/>
  <c r="AX250" i="2" s="1"/>
  <c r="AX275" i="2" s="1"/>
  <c r="BM25" i="2"/>
  <c r="BM50" i="2" s="1"/>
  <c r="BM75" i="2" s="1"/>
  <c r="BM100" i="2" s="1"/>
  <c r="BM125" i="2" s="1"/>
  <c r="BM150" i="2" s="1"/>
  <c r="BM175" i="2" s="1"/>
  <c r="BM200" i="2" s="1"/>
  <c r="BM225" i="2" s="1"/>
  <c r="BM250" i="2" s="1"/>
  <c r="BM275" i="2" s="1"/>
  <c r="AX54" i="2"/>
  <c r="AX79" i="2" s="1"/>
  <c r="AX104" i="2" s="1"/>
  <c r="AX129" i="2" s="1"/>
  <c r="AX154" i="2" s="1"/>
  <c r="AX179" i="2" s="1"/>
  <c r="AX204" i="2" s="1"/>
  <c r="AX229" i="2" s="1"/>
  <c r="AX254" i="2" s="1"/>
  <c r="AX279" i="2" s="1"/>
  <c r="BM29" i="2"/>
  <c r="BM54" i="2" s="1"/>
  <c r="BM79" i="2" s="1"/>
  <c r="BM104" i="2" s="1"/>
  <c r="BM129" i="2" s="1"/>
  <c r="BM154" i="2" s="1"/>
  <c r="BM179" i="2" s="1"/>
  <c r="BM204" i="2" s="1"/>
  <c r="BM229" i="2" s="1"/>
  <c r="BM254" i="2" s="1"/>
  <c r="BM279" i="2" s="1"/>
  <c r="BD10" i="2"/>
  <c r="BE10" i="2" s="1"/>
  <c r="BF10" i="2" s="1"/>
  <c r="BG10" i="2" s="1"/>
  <c r="BH10" i="2" s="1"/>
  <c r="AO10" i="2"/>
  <c r="AP10" i="2" s="1"/>
  <c r="AQ10" i="2" s="1"/>
  <c r="AR10" i="2" s="1"/>
  <c r="AS10" i="2" s="1"/>
  <c r="AX57" i="2"/>
  <c r="AX82" i="2" s="1"/>
  <c r="AX107" i="2" s="1"/>
  <c r="AX132" i="2" s="1"/>
  <c r="AX157" i="2" s="1"/>
  <c r="AX182" i="2" s="1"/>
  <c r="AX207" i="2" s="1"/>
  <c r="AX232" i="2" s="1"/>
  <c r="AX257" i="2" s="1"/>
  <c r="AX282" i="2" s="1"/>
  <c r="BM32" i="2"/>
  <c r="BM57" i="2" s="1"/>
  <c r="BM82" i="2" s="1"/>
  <c r="BM107" i="2" s="1"/>
  <c r="BM132" i="2" s="1"/>
  <c r="BM157" i="2" s="1"/>
  <c r="BM182" i="2" s="1"/>
  <c r="BM207" i="2" s="1"/>
  <c r="BM232" i="2" s="1"/>
  <c r="BM257" i="2" s="1"/>
  <c r="BM282" i="2" s="1"/>
  <c r="AJ11" i="2"/>
  <c r="AR11" i="2"/>
  <c r="AJ71" i="2"/>
  <c r="AJ82" i="2"/>
  <c r="AJ78" i="2"/>
  <c r="AJ67" i="2"/>
  <c r="AJ77" i="2"/>
  <c r="AJ69" i="2"/>
  <c r="AX42" i="2"/>
  <c r="AX67" i="2" s="1"/>
  <c r="AX92" i="2" s="1"/>
  <c r="AX117" i="2" s="1"/>
  <c r="AX142" i="2" s="1"/>
  <c r="AX167" i="2" s="1"/>
  <c r="AX192" i="2" s="1"/>
  <c r="AX217" i="2" s="1"/>
  <c r="AX242" i="2" s="1"/>
  <c r="AX267" i="2" s="1"/>
  <c r="AO36" i="2"/>
  <c r="AO61" i="2" s="1"/>
  <c r="AO87" i="2" s="1"/>
  <c r="AO111" i="2" s="1"/>
  <c r="AO136" i="2" s="1"/>
  <c r="AO161" i="2" s="1"/>
  <c r="AO186" i="2" s="1"/>
  <c r="AO211" i="2" s="1"/>
  <c r="AO236" i="2" s="1"/>
  <c r="AO261" i="2" s="1"/>
  <c r="AZ36" i="2"/>
  <c r="AZ61" i="2" s="1"/>
  <c r="AZ87" i="2" s="1"/>
  <c r="AZ111" i="2" s="1"/>
  <c r="AZ136" i="2" s="1"/>
  <c r="AZ161" i="2" s="1"/>
  <c r="AZ186" i="2" s="1"/>
  <c r="AZ211" i="2" s="1"/>
  <c r="AZ236" i="2" s="1"/>
  <c r="AZ261" i="2" s="1"/>
  <c r="BH36" i="2"/>
  <c r="BH61" i="2" s="1"/>
  <c r="BH87" i="2" s="1"/>
  <c r="BH111" i="2" s="1"/>
  <c r="BH136" i="2" s="1"/>
  <c r="BH161" i="2" s="1"/>
  <c r="BH186" i="2" s="1"/>
  <c r="BH211" i="2" s="1"/>
  <c r="BH236" i="2" s="1"/>
  <c r="BH261" i="2" s="1"/>
  <c r="R14" i="2"/>
  <c r="BA11" i="2"/>
  <c r="AL36" i="2"/>
  <c r="AL61" i="2" s="1"/>
  <c r="AL87" i="2" s="1"/>
  <c r="AL111" i="2" s="1"/>
  <c r="AL136" i="2" s="1"/>
  <c r="AL161" i="2" s="1"/>
  <c r="AL186" i="2" s="1"/>
  <c r="AL211" i="2" s="1"/>
  <c r="AL236" i="2" s="1"/>
  <c r="AL261" i="2" s="1"/>
  <c r="BE11" i="2"/>
  <c r="AP36" i="2"/>
  <c r="AP61" i="2" s="1"/>
  <c r="AP87" i="2" s="1"/>
  <c r="AP111" i="2" s="1"/>
  <c r="AP136" i="2" s="1"/>
  <c r="AP161" i="2" s="1"/>
  <c r="AP186" i="2" s="1"/>
  <c r="AP211" i="2" s="1"/>
  <c r="AP236" i="2" s="1"/>
  <c r="AP261" i="2" s="1"/>
  <c r="AN11" i="2"/>
  <c r="AF13" i="2"/>
  <c r="Q38" i="2"/>
  <c r="Q63" i="2" s="1"/>
  <c r="Q88" i="2" s="1"/>
  <c r="Q113" i="2" s="1"/>
  <c r="Q138" i="2" s="1"/>
  <c r="Q163" i="2" s="1"/>
  <c r="Q188" i="2" s="1"/>
  <c r="Q213" i="2" s="1"/>
  <c r="Q238" i="2" s="1"/>
  <c r="Q263" i="2" s="1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W41" i="2"/>
  <c r="W66" i="2" s="1"/>
  <c r="W91" i="2" s="1"/>
  <c r="W116" i="2" s="1"/>
  <c r="W141" i="2" s="1"/>
  <c r="W166" i="2" s="1"/>
  <c r="W191" i="2" s="1"/>
  <c r="W216" i="2" s="1"/>
  <c r="W241" i="2" s="1"/>
  <c r="W266" i="2" s="1"/>
  <c r="AI42" i="2"/>
  <c r="AI67" i="2" s="1"/>
  <c r="AI92" i="2" s="1"/>
  <c r="AI117" i="2" s="1"/>
  <c r="AI142" i="2" s="1"/>
  <c r="AI167" i="2" s="1"/>
  <c r="AI192" i="2" s="1"/>
  <c r="AI217" i="2" s="1"/>
  <c r="AI242" i="2" s="1"/>
  <c r="AI267" i="2" s="1"/>
  <c r="AJ68" i="2"/>
  <c r="AY16" i="2"/>
  <c r="AI11" i="2"/>
  <c r="AG10" i="2" s="1"/>
  <c r="AQ11" i="2"/>
  <c r="BQ11" i="2"/>
  <c r="BQ36" i="2" s="1"/>
  <c r="BQ61" i="2" s="1"/>
  <c r="BQ87" i="2" s="1"/>
  <c r="BQ111" i="2" s="1"/>
  <c r="BQ136" i="2" s="1"/>
  <c r="BQ161" i="2" s="1"/>
  <c r="BQ186" i="2" s="1"/>
  <c r="BQ211" i="2" s="1"/>
  <c r="BQ236" i="2" s="1"/>
  <c r="BQ261" i="2" s="1"/>
  <c r="W74" i="2"/>
  <c r="W70" i="2"/>
  <c r="W81" i="2"/>
  <c r="W77" i="2"/>
  <c r="W80" i="2"/>
  <c r="W72" i="2"/>
  <c r="AL16" i="2"/>
  <c r="W75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AX18" i="2"/>
  <c r="AX19" i="2"/>
  <c r="AX20" i="2"/>
  <c r="AX22" i="2"/>
  <c r="AX23" i="2"/>
  <c r="AX24" i="2"/>
  <c r="AX26" i="2"/>
  <c r="AX27" i="2"/>
  <c r="AX28" i="2"/>
  <c r="AX30" i="2"/>
  <c r="AX31" i="2"/>
  <c r="AK36" i="2"/>
  <c r="AK61" i="2" s="1"/>
  <c r="AS36" i="2"/>
  <c r="AS61" i="2" s="1"/>
  <c r="AS87" i="2" s="1"/>
  <c r="AS111" i="2" s="1"/>
  <c r="AS136" i="2" s="1"/>
  <c r="AS161" i="2" s="1"/>
  <c r="AS186" i="2" s="1"/>
  <c r="AS211" i="2" s="1"/>
  <c r="AS236" i="2" s="1"/>
  <c r="AS261" i="2" s="1"/>
  <c r="BD36" i="2"/>
  <c r="BD61" i="2" s="1"/>
  <c r="BD87" i="2" s="1"/>
  <c r="BD111" i="2" s="1"/>
  <c r="BD136" i="2" s="1"/>
  <c r="BD161" i="2" s="1"/>
  <c r="BD186" i="2" s="1"/>
  <c r="BD211" i="2" s="1"/>
  <c r="BD236" i="2" s="1"/>
  <c r="BD261" i="2" s="1"/>
  <c r="AJ41" i="2"/>
  <c r="AJ66" i="2" s="1"/>
  <c r="AJ91" i="2" s="1"/>
  <c r="AJ116" i="2" s="1"/>
  <c r="AJ141" i="2" s="1"/>
  <c r="AJ166" i="2" s="1"/>
  <c r="AJ191" i="2" s="1"/>
  <c r="AJ216" i="2" s="1"/>
  <c r="AJ241" i="2" s="1"/>
  <c r="AJ266" i="2" s="1"/>
  <c r="BK60" i="2"/>
  <c r="Q110" i="2"/>
  <c r="R85" i="2"/>
  <c r="Q86" i="2"/>
  <c r="AV12" i="2"/>
  <c r="U72" i="2"/>
  <c r="U68" i="2"/>
  <c r="U79" i="2"/>
  <c r="U75" i="2"/>
  <c r="U67" i="2"/>
  <c r="AK16" i="2"/>
  <c r="B85" i="2"/>
  <c r="B61" i="2"/>
  <c r="AJ75" i="2" s="1"/>
  <c r="R62" i="2"/>
  <c r="AF85" i="2"/>
  <c r="AF61" i="2"/>
  <c r="G74" i="2" s="1"/>
  <c r="AV62" i="2"/>
  <c r="BJ85" i="2"/>
  <c r="BJ61" i="2"/>
  <c r="B36" i="2"/>
  <c r="Q36" i="2"/>
  <c r="W36" i="2"/>
  <c r="W61" i="2" s="1"/>
  <c r="W87" i="2" s="1"/>
  <c r="W111" i="2" s="1"/>
  <c r="W136" i="2" s="1"/>
  <c r="W161" i="2" s="1"/>
  <c r="W186" i="2" s="1"/>
  <c r="W211" i="2" s="1"/>
  <c r="W236" i="2" s="1"/>
  <c r="W261" i="2" s="1"/>
  <c r="AA36" i="2"/>
  <c r="AA61" i="2" s="1"/>
  <c r="AA87" i="2" s="1"/>
  <c r="AA111" i="2" s="1"/>
  <c r="AA136" i="2" s="1"/>
  <c r="AA161" i="2" s="1"/>
  <c r="AA186" i="2" s="1"/>
  <c r="AA211" i="2" s="1"/>
  <c r="AA236" i="2" s="1"/>
  <c r="AA261" i="2" s="1"/>
  <c r="AF36" i="2"/>
  <c r="G44" i="2" s="1"/>
  <c r="AU36" i="2"/>
  <c r="BJ36" i="2"/>
  <c r="U41" i="2"/>
  <c r="U66" i="2" s="1"/>
  <c r="U91" i="2" s="1"/>
  <c r="U116" i="2" s="1"/>
  <c r="U141" i="2" s="1"/>
  <c r="U166" i="2" s="1"/>
  <c r="U191" i="2" s="1"/>
  <c r="U216" i="2" s="1"/>
  <c r="U241" i="2" s="1"/>
  <c r="U266" i="2" s="1"/>
  <c r="U47" i="2"/>
  <c r="U55" i="2"/>
  <c r="R60" i="2"/>
  <c r="R64" i="2" s="1"/>
  <c r="AV60" i="2"/>
  <c r="R63" i="2"/>
  <c r="V72" i="2"/>
  <c r="V73" i="2"/>
  <c r="U74" i="2"/>
  <c r="V80" i="2"/>
  <c r="V81" i="2"/>
  <c r="H82" i="2"/>
  <c r="U82" i="2"/>
  <c r="AU85" i="2"/>
  <c r="AG4" i="2"/>
  <c r="V79" i="2"/>
  <c r="V75" i="2"/>
  <c r="V71" i="2"/>
  <c r="V67" i="2"/>
  <c r="V82" i="2"/>
  <c r="V78" i="2"/>
  <c r="V74" i="2"/>
  <c r="V70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C35" i="2"/>
  <c r="R35" i="2"/>
  <c r="V41" i="2"/>
  <c r="V66" i="2" s="1"/>
  <c r="V91" i="2" s="1"/>
  <c r="V116" i="2" s="1"/>
  <c r="V141" i="2" s="1"/>
  <c r="V166" i="2" s="1"/>
  <c r="V191" i="2" s="1"/>
  <c r="V216" i="2" s="1"/>
  <c r="V241" i="2" s="1"/>
  <c r="V266" i="2" s="1"/>
  <c r="U44" i="2"/>
  <c r="U52" i="2"/>
  <c r="U69" i="2"/>
  <c r="U77" i="2"/>
  <c r="G79" i="2"/>
  <c r="C10" i="1"/>
  <c r="C14" i="1" s="1"/>
  <c r="K10" i="1"/>
  <c r="L10" i="1" s="1"/>
  <c r="M10" i="1" s="1"/>
  <c r="N10" i="1" s="1"/>
  <c r="O10" i="1" s="1"/>
  <c r="H17" i="1"/>
  <c r="B36" i="1"/>
  <c r="H49" i="1" s="1"/>
  <c r="B60" i="1"/>
  <c r="C12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AF290" i="4" l="1"/>
  <c r="AF263" i="4"/>
  <c r="AF236" i="4"/>
  <c r="AF182" i="4"/>
  <c r="AF209" i="4"/>
  <c r="AF155" i="4"/>
  <c r="AF101" i="4"/>
  <c r="AF128" i="4"/>
  <c r="AF47" i="4"/>
  <c r="AF74" i="4"/>
  <c r="AF20" i="4"/>
  <c r="AA37" i="4"/>
  <c r="AB37" i="4" s="1"/>
  <c r="AA35" i="4"/>
  <c r="AB35" i="4" s="1"/>
  <c r="AA33" i="4"/>
  <c r="AB33" i="4" s="1"/>
  <c r="AA31" i="4"/>
  <c r="AB31" i="4" s="1"/>
  <c r="AA29" i="4"/>
  <c r="AB29" i="4" s="1"/>
  <c r="AA27" i="4"/>
  <c r="AB27" i="4" s="1"/>
  <c r="AA25" i="4"/>
  <c r="AB25" i="4" s="1"/>
  <c r="AA38" i="4"/>
  <c r="AB38" i="4" s="1"/>
  <c r="AA36" i="4"/>
  <c r="AB36" i="4" s="1"/>
  <c r="AA34" i="4"/>
  <c r="AB34" i="4" s="1"/>
  <c r="AA32" i="4"/>
  <c r="AB32" i="4" s="1"/>
  <c r="AA30" i="4"/>
  <c r="AB30" i="4" s="1"/>
  <c r="AA28" i="4"/>
  <c r="AB28" i="4" s="1"/>
  <c r="AA26" i="4"/>
  <c r="AB26" i="4" s="1"/>
  <c r="AA24" i="4"/>
  <c r="AB24" i="4" s="1"/>
  <c r="AA23" i="4"/>
  <c r="AB23" i="4" s="1"/>
  <c r="AC24" i="4" s="1"/>
  <c r="AA65" i="4"/>
  <c r="AB65" i="4" s="1"/>
  <c r="AA61" i="4"/>
  <c r="AB61" i="4" s="1"/>
  <c r="AA57" i="4"/>
  <c r="AB57" i="4" s="1"/>
  <c r="AA53" i="4"/>
  <c r="AB53" i="4" s="1"/>
  <c r="AA50" i="4"/>
  <c r="AB50" i="4" s="1"/>
  <c r="AC51" i="4" s="1"/>
  <c r="AA52" i="4"/>
  <c r="AB52" i="4" s="1"/>
  <c r="AA62" i="4"/>
  <c r="AB62" i="4" s="1"/>
  <c r="AA58" i="4"/>
  <c r="AB58" i="4" s="1"/>
  <c r="AA54" i="4"/>
  <c r="AB54" i="4" s="1"/>
  <c r="AA56" i="4"/>
  <c r="AB56" i="4" s="1"/>
  <c r="AA63" i="4"/>
  <c r="AB63" i="4" s="1"/>
  <c r="AA59" i="4"/>
  <c r="AB59" i="4" s="1"/>
  <c r="AA55" i="4"/>
  <c r="AB55" i="4" s="1"/>
  <c r="AA51" i="4"/>
  <c r="AB51" i="4" s="1"/>
  <c r="AA64" i="4"/>
  <c r="AB64" i="4" s="1"/>
  <c r="AA60" i="4"/>
  <c r="AB60" i="4" s="1"/>
  <c r="D179" i="4"/>
  <c r="C152" i="4"/>
  <c r="C283" i="4"/>
  <c r="D154" i="4"/>
  <c r="C127" i="4"/>
  <c r="D151" i="4"/>
  <c r="C124" i="4"/>
  <c r="D177" i="4"/>
  <c r="C150" i="4"/>
  <c r="C148" i="4"/>
  <c r="C72" i="4"/>
  <c r="C74" i="4" s="1"/>
  <c r="D99" i="4"/>
  <c r="C125" i="4"/>
  <c r="C256" i="4"/>
  <c r="O19" i="3"/>
  <c r="P19" i="3" s="1"/>
  <c r="Q20" i="3" s="1"/>
  <c r="O34" i="3"/>
  <c r="P34" i="3" s="1"/>
  <c r="O30" i="3"/>
  <c r="P30" i="3" s="1"/>
  <c r="O20" i="3"/>
  <c r="P20" i="3" s="1"/>
  <c r="O33" i="3"/>
  <c r="P33" i="3" s="1"/>
  <c r="O31" i="3"/>
  <c r="P31" i="3" s="1"/>
  <c r="O29" i="3"/>
  <c r="P29" i="3" s="1"/>
  <c r="O27" i="3"/>
  <c r="P27" i="3" s="1"/>
  <c r="O25" i="3"/>
  <c r="P25" i="3" s="1"/>
  <c r="O23" i="3"/>
  <c r="P23" i="3" s="1"/>
  <c r="O21" i="3"/>
  <c r="P21" i="3" s="1"/>
  <c r="O32" i="3"/>
  <c r="P32" i="3" s="1"/>
  <c r="O28" i="3"/>
  <c r="P28" i="3" s="1"/>
  <c r="O26" i="3"/>
  <c r="P26" i="3" s="1"/>
  <c r="O24" i="3"/>
  <c r="P24" i="3" s="1"/>
  <c r="O22" i="3"/>
  <c r="P22" i="3" s="1"/>
  <c r="O56" i="3"/>
  <c r="P56" i="3" s="1"/>
  <c r="O52" i="3"/>
  <c r="P52" i="3" s="1"/>
  <c r="O48" i="3"/>
  <c r="P48" i="3" s="1"/>
  <c r="O55" i="3"/>
  <c r="P55" i="3" s="1"/>
  <c r="O47" i="3"/>
  <c r="P47" i="3" s="1"/>
  <c r="O57" i="3"/>
  <c r="P57" i="3" s="1"/>
  <c r="O53" i="3"/>
  <c r="P53" i="3" s="1"/>
  <c r="O49" i="3"/>
  <c r="P49" i="3" s="1"/>
  <c r="O45" i="3"/>
  <c r="P45" i="3" s="1"/>
  <c r="O59" i="3"/>
  <c r="P59" i="3" s="1"/>
  <c r="O58" i="3"/>
  <c r="P58" i="3" s="1"/>
  <c r="O54" i="3"/>
  <c r="P54" i="3" s="1"/>
  <c r="O50" i="3"/>
  <c r="P50" i="3" s="1"/>
  <c r="O46" i="3"/>
  <c r="P46" i="3" s="1"/>
  <c r="O51" i="3"/>
  <c r="P51" i="3" s="1"/>
  <c r="O44" i="3"/>
  <c r="P44" i="3" s="1"/>
  <c r="Q45" i="3" s="1"/>
  <c r="D90" i="3"/>
  <c r="C65" i="3"/>
  <c r="C161" i="3"/>
  <c r="D88" i="3"/>
  <c r="C63" i="3"/>
  <c r="C236" i="3"/>
  <c r="D114" i="3"/>
  <c r="C89" i="3"/>
  <c r="X77" i="2"/>
  <c r="Y77" i="2" s="1"/>
  <c r="X69" i="2"/>
  <c r="Y69" i="2" s="1"/>
  <c r="X72" i="2"/>
  <c r="Y72" i="2" s="1"/>
  <c r="X68" i="2"/>
  <c r="Y68" i="2" s="1"/>
  <c r="X75" i="2"/>
  <c r="Y75" i="2" s="1"/>
  <c r="X74" i="2"/>
  <c r="Y74" i="2" s="1"/>
  <c r="X78" i="2"/>
  <c r="Y78" i="2" s="1"/>
  <c r="X79" i="2"/>
  <c r="Y79" i="2" s="1"/>
  <c r="C37" i="2"/>
  <c r="U54" i="2"/>
  <c r="U50" i="2"/>
  <c r="U46" i="2"/>
  <c r="U53" i="2"/>
  <c r="U49" i="2"/>
  <c r="C38" i="2"/>
  <c r="V45" i="2"/>
  <c r="V56" i="2"/>
  <c r="V52" i="2"/>
  <c r="V48" i="2"/>
  <c r="U45" i="2"/>
  <c r="V44" i="2"/>
  <c r="U42" i="2"/>
  <c r="B110" i="2"/>
  <c r="C85" i="2"/>
  <c r="B86" i="2"/>
  <c r="BM23" i="2"/>
  <c r="BM48" i="2" s="1"/>
  <c r="BM73" i="2" s="1"/>
  <c r="BM98" i="2" s="1"/>
  <c r="BM123" i="2" s="1"/>
  <c r="BM148" i="2" s="1"/>
  <c r="BM173" i="2" s="1"/>
  <c r="BM198" i="2" s="1"/>
  <c r="BM223" i="2" s="1"/>
  <c r="BM248" i="2" s="1"/>
  <c r="BM273" i="2" s="1"/>
  <c r="AX48" i="2"/>
  <c r="AX73" i="2" s="1"/>
  <c r="AX98" i="2" s="1"/>
  <c r="AX123" i="2" s="1"/>
  <c r="AX148" i="2" s="1"/>
  <c r="AX173" i="2" s="1"/>
  <c r="AX198" i="2" s="1"/>
  <c r="AX223" i="2" s="1"/>
  <c r="AX248" i="2" s="1"/>
  <c r="AX273" i="2" s="1"/>
  <c r="W53" i="2"/>
  <c r="W42" i="2"/>
  <c r="AJ49" i="2"/>
  <c r="H71" i="2"/>
  <c r="AJ53" i="2"/>
  <c r="AJ51" i="2"/>
  <c r="AJ57" i="2"/>
  <c r="G54" i="2"/>
  <c r="U57" i="2"/>
  <c r="V51" i="2"/>
  <c r="V43" i="2"/>
  <c r="H74" i="2"/>
  <c r="AF110" i="2"/>
  <c r="AF86" i="2"/>
  <c r="AG85" i="2"/>
  <c r="Q111" i="2"/>
  <c r="Q135" i="2"/>
  <c r="R110" i="2"/>
  <c r="W55" i="2"/>
  <c r="AJ42" i="2"/>
  <c r="BM27" i="2"/>
  <c r="BM52" i="2" s="1"/>
  <c r="BM77" i="2" s="1"/>
  <c r="BM102" i="2" s="1"/>
  <c r="BM127" i="2" s="1"/>
  <c r="BM152" i="2" s="1"/>
  <c r="BM177" i="2" s="1"/>
  <c r="BM202" i="2" s="1"/>
  <c r="BM227" i="2" s="1"/>
  <c r="BM252" i="2" s="1"/>
  <c r="BM277" i="2" s="1"/>
  <c r="AX52" i="2"/>
  <c r="AX77" i="2" s="1"/>
  <c r="AX102" i="2" s="1"/>
  <c r="AX127" i="2" s="1"/>
  <c r="AX152" i="2" s="1"/>
  <c r="AX177" i="2" s="1"/>
  <c r="AX202" i="2" s="1"/>
  <c r="AX227" i="2" s="1"/>
  <c r="AX252" i="2" s="1"/>
  <c r="AX277" i="2" s="1"/>
  <c r="G78" i="2"/>
  <c r="G76" i="2"/>
  <c r="AJ56" i="2"/>
  <c r="H54" i="2"/>
  <c r="G51" i="2"/>
  <c r="G48" i="2"/>
  <c r="W44" i="2"/>
  <c r="BP11" i="2"/>
  <c r="BP36" i="2" s="1"/>
  <c r="BP61" i="2" s="1"/>
  <c r="BP87" i="2" s="1"/>
  <c r="BP111" i="2" s="1"/>
  <c r="BP136" i="2" s="1"/>
  <c r="BP161" i="2" s="1"/>
  <c r="BP186" i="2" s="1"/>
  <c r="BP211" i="2" s="1"/>
  <c r="BP236" i="2" s="1"/>
  <c r="BP261" i="2" s="1"/>
  <c r="BA36" i="2"/>
  <c r="BA61" i="2" s="1"/>
  <c r="BA87" i="2" s="1"/>
  <c r="BA111" i="2" s="1"/>
  <c r="BA136" i="2" s="1"/>
  <c r="BA161" i="2" s="1"/>
  <c r="BA186" i="2" s="1"/>
  <c r="BA211" i="2" s="1"/>
  <c r="BA236" i="2" s="1"/>
  <c r="BA261" i="2" s="1"/>
  <c r="AJ45" i="2"/>
  <c r="BG11" i="2"/>
  <c r="AR36" i="2"/>
  <c r="AR61" i="2" s="1"/>
  <c r="AR87" i="2" s="1"/>
  <c r="AR111" i="2" s="1"/>
  <c r="AR136" i="2" s="1"/>
  <c r="AR161" i="2" s="1"/>
  <c r="AR186" i="2" s="1"/>
  <c r="AR211" i="2" s="1"/>
  <c r="AR236" i="2" s="1"/>
  <c r="AR261" i="2" s="1"/>
  <c r="G46" i="2"/>
  <c r="G50" i="2"/>
  <c r="V53" i="2"/>
  <c r="G72" i="2"/>
  <c r="U56" i="2"/>
  <c r="U48" i="2"/>
  <c r="V57" i="2"/>
  <c r="AU110" i="2"/>
  <c r="AU86" i="2"/>
  <c r="AV85" i="2"/>
  <c r="U51" i="2"/>
  <c r="U43" i="2"/>
  <c r="BK37" i="2"/>
  <c r="BJ110" i="2"/>
  <c r="BK85" i="2"/>
  <c r="BJ86" i="2"/>
  <c r="U76" i="2"/>
  <c r="X76" i="2" s="1"/>
  <c r="Y76" i="2" s="1"/>
  <c r="H80" i="2"/>
  <c r="W68" i="2"/>
  <c r="H55" i="2"/>
  <c r="H47" i="2"/>
  <c r="BM31" i="2"/>
  <c r="BM56" i="2" s="1"/>
  <c r="BM81" i="2" s="1"/>
  <c r="BM106" i="2" s="1"/>
  <c r="BM131" i="2" s="1"/>
  <c r="BM156" i="2" s="1"/>
  <c r="BM181" i="2" s="1"/>
  <c r="BM206" i="2" s="1"/>
  <c r="BM231" i="2" s="1"/>
  <c r="BM256" i="2" s="1"/>
  <c r="BM281" i="2" s="1"/>
  <c r="AX56" i="2"/>
  <c r="AX81" i="2" s="1"/>
  <c r="AX106" i="2" s="1"/>
  <c r="AX131" i="2" s="1"/>
  <c r="AX156" i="2" s="1"/>
  <c r="AX181" i="2" s="1"/>
  <c r="AX206" i="2" s="1"/>
  <c r="AX231" i="2" s="1"/>
  <c r="AX256" i="2" s="1"/>
  <c r="AX281" i="2" s="1"/>
  <c r="AX51" i="2"/>
  <c r="AX76" i="2" s="1"/>
  <c r="AX101" i="2" s="1"/>
  <c r="AX126" i="2" s="1"/>
  <c r="AX151" i="2" s="1"/>
  <c r="AX176" i="2" s="1"/>
  <c r="AX201" i="2" s="1"/>
  <c r="AX226" i="2" s="1"/>
  <c r="AX251" i="2" s="1"/>
  <c r="AX276" i="2" s="1"/>
  <c r="BM26" i="2"/>
  <c r="BM51" i="2" s="1"/>
  <c r="BM76" i="2" s="1"/>
  <c r="BM101" i="2" s="1"/>
  <c r="BM126" i="2" s="1"/>
  <c r="BM151" i="2" s="1"/>
  <c r="BM176" i="2" s="1"/>
  <c r="BM201" i="2" s="1"/>
  <c r="BM226" i="2" s="1"/>
  <c r="BM251" i="2" s="1"/>
  <c r="BM276" i="2" s="1"/>
  <c r="BM20" i="2"/>
  <c r="BM45" i="2" s="1"/>
  <c r="BM70" i="2" s="1"/>
  <c r="BM95" i="2" s="1"/>
  <c r="BM120" i="2" s="1"/>
  <c r="BM145" i="2" s="1"/>
  <c r="BM170" i="2" s="1"/>
  <c r="BM195" i="2" s="1"/>
  <c r="BM220" i="2" s="1"/>
  <c r="BM245" i="2" s="1"/>
  <c r="BM270" i="2" s="1"/>
  <c r="AX45" i="2"/>
  <c r="AX70" i="2" s="1"/>
  <c r="AX95" i="2" s="1"/>
  <c r="AX120" i="2" s="1"/>
  <c r="AX145" i="2" s="1"/>
  <c r="AX170" i="2" s="1"/>
  <c r="AX195" i="2" s="1"/>
  <c r="AX220" i="2" s="1"/>
  <c r="AX245" i="2" s="1"/>
  <c r="AX270" i="2" s="1"/>
  <c r="W45" i="2"/>
  <c r="W50" i="2"/>
  <c r="W69" i="2"/>
  <c r="W78" i="2"/>
  <c r="AJ76" i="2"/>
  <c r="W71" i="2"/>
  <c r="W56" i="2"/>
  <c r="AJ52" i="2"/>
  <c r="H50" i="2"/>
  <c r="G47" i="2"/>
  <c r="X32" i="2"/>
  <c r="Y32" i="2" s="1"/>
  <c r="X31" i="2"/>
  <c r="Y31" i="2" s="1"/>
  <c r="X30" i="2"/>
  <c r="Y30" i="2" s="1"/>
  <c r="X29" i="2"/>
  <c r="Y29" i="2" s="1"/>
  <c r="X28" i="2"/>
  <c r="Y28" i="2" s="1"/>
  <c r="X27" i="2"/>
  <c r="Y27" i="2" s="1"/>
  <c r="X26" i="2"/>
  <c r="Y26" i="2" s="1"/>
  <c r="X25" i="2"/>
  <c r="Y25" i="2" s="1"/>
  <c r="X24" i="2"/>
  <c r="Y24" i="2" s="1"/>
  <c r="X23" i="2"/>
  <c r="Y23" i="2" s="1"/>
  <c r="X22" i="2"/>
  <c r="Y22" i="2" s="1"/>
  <c r="X21" i="2"/>
  <c r="Y21" i="2" s="1"/>
  <c r="X20" i="2"/>
  <c r="Y20" i="2" s="1"/>
  <c r="X19" i="2"/>
  <c r="Y19" i="2" s="1"/>
  <c r="X18" i="2"/>
  <c r="Y18" i="2" s="1"/>
  <c r="X17" i="2"/>
  <c r="Y17" i="2" s="1"/>
  <c r="Z18" i="2" s="1"/>
  <c r="G68" i="2"/>
  <c r="AJ50" i="2"/>
  <c r="AJ43" i="2"/>
  <c r="AJ72" i="2"/>
  <c r="AJ70" i="2"/>
  <c r="AY11" i="2"/>
  <c r="AJ36" i="2"/>
  <c r="V49" i="2"/>
  <c r="F53" i="2"/>
  <c r="F49" i="2"/>
  <c r="F45" i="2"/>
  <c r="AG37" i="2"/>
  <c r="F56" i="2"/>
  <c r="F52" i="2"/>
  <c r="F48" i="2"/>
  <c r="F44" i="2"/>
  <c r="F42" i="2"/>
  <c r="H56" i="2"/>
  <c r="F55" i="2"/>
  <c r="H52" i="2"/>
  <c r="F51" i="2"/>
  <c r="H48" i="2"/>
  <c r="F47" i="2"/>
  <c r="H45" i="2"/>
  <c r="H44" i="2"/>
  <c r="F43" i="2"/>
  <c r="F50" i="2"/>
  <c r="G49" i="2"/>
  <c r="H53" i="2"/>
  <c r="H49" i="2"/>
  <c r="F57" i="2"/>
  <c r="F54" i="2"/>
  <c r="G53" i="2"/>
  <c r="F46" i="2"/>
  <c r="G45" i="2"/>
  <c r="F81" i="2"/>
  <c r="F77" i="2"/>
  <c r="F73" i="2"/>
  <c r="F69" i="2"/>
  <c r="F80" i="2"/>
  <c r="F76" i="2"/>
  <c r="F72" i="2"/>
  <c r="F68" i="2"/>
  <c r="F67" i="2"/>
  <c r="F82" i="2"/>
  <c r="F74" i="2"/>
  <c r="F79" i="2"/>
  <c r="F71" i="2"/>
  <c r="AG62" i="2"/>
  <c r="H81" i="2"/>
  <c r="H73" i="2"/>
  <c r="H76" i="2"/>
  <c r="G73" i="2"/>
  <c r="G81" i="2"/>
  <c r="F78" i="2"/>
  <c r="F75" i="2"/>
  <c r="H68" i="2"/>
  <c r="G82" i="2"/>
  <c r="F70" i="2"/>
  <c r="H70" i="2"/>
  <c r="H51" i="2"/>
  <c r="H43" i="2"/>
  <c r="BM28" i="2"/>
  <c r="BM53" i="2" s="1"/>
  <c r="BM78" i="2" s="1"/>
  <c r="BM103" i="2" s="1"/>
  <c r="BM128" i="2" s="1"/>
  <c r="BM153" i="2" s="1"/>
  <c r="BM178" i="2" s="1"/>
  <c r="BM203" i="2" s="1"/>
  <c r="BM228" i="2" s="1"/>
  <c r="BM253" i="2" s="1"/>
  <c r="BM278" i="2" s="1"/>
  <c r="AX53" i="2"/>
  <c r="AX78" i="2" s="1"/>
  <c r="AX103" i="2" s="1"/>
  <c r="AX128" i="2" s="1"/>
  <c r="AX153" i="2" s="1"/>
  <c r="AX178" i="2" s="1"/>
  <c r="AX203" i="2" s="1"/>
  <c r="AX228" i="2" s="1"/>
  <c r="AX253" i="2" s="1"/>
  <c r="AX278" i="2" s="1"/>
  <c r="AX43" i="2"/>
  <c r="AX68" i="2" s="1"/>
  <c r="AX93" i="2" s="1"/>
  <c r="AX118" i="2" s="1"/>
  <c r="AX143" i="2" s="1"/>
  <c r="AX168" i="2" s="1"/>
  <c r="AX193" i="2" s="1"/>
  <c r="AX218" i="2" s="1"/>
  <c r="AX243" i="2" s="1"/>
  <c r="AX268" i="2" s="1"/>
  <c r="BM18" i="2"/>
  <c r="BM43" i="2" s="1"/>
  <c r="BM68" i="2" s="1"/>
  <c r="BM93" i="2" s="1"/>
  <c r="BM118" i="2" s="1"/>
  <c r="BM143" i="2" s="1"/>
  <c r="BM168" i="2" s="1"/>
  <c r="BM193" i="2" s="1"/>
  <c r="BM218" i="2" s="1"/>
  <c r="BM243" i="2" s="1"/>
  <c r="BM268" i="2" s="1"/>
  <c r="AI36" i="2"/>
  <c r="AI61" i="2" s="1"/>
  <c r="AI87" i="2" s="1"/>
  <c r="AI111" i="2" s="1"/>
  <c r="AI136" i="2" s="1"/>
  <c r="AI161" i="2" s="1"/>
  <c r="AI186" i="2" s="1"/>
  <c r="AI211" i="2" s="1"/>
  <c r="AI236" i="2" s="1"/>
  <c r="AI261" i="2" s="1"/>
  <c r="AX11" i="2"/>
  <c r="H72" i="2"/>
  <c r="H77" i="2"/>
  <c r="G55" i="2"/>
  <c r="G52" i="2"/>
  <c r="W48" i="2"/>
  <c r="AJ44" i="2"/>
  <c r="AG13" i="2"/>
  <c r="AF38" i="2"/>
  <c r="AF63" i="2" s="1"/>
  <c r="AF88" i="2" s="1"/>
  <c r="AF113" i="2" s="1"/>
  <c r="AF138" i="2" s="1"/>
  <c r="AF163" i="2" s="1"/>
  <c r="AF188" i="2" s="1"/>
  <c r="AF213" i="2" s="1"/>
  <c r="AF238" i="2" s="1"/>
  <c r="AF263" i="2" s="1"/>
  <c r="AU13" i="2"/>
  <c r="G75" i="2"/>
  <c r="I17" i="2"/>
  <c r="J17" i="2" s="1"/>
  <c r="K18" i="2" s="1"/>
  <c r="I32" i="2"/>
  <c r="J32" i="2" s="1"/>
  <c r="I31" i="2"/>
  <c r="J31" i="2" s="1"/>
  <c r="I30" i="2"/>
  <c r="J30" i="2" s="1"/>
  <c r="I29" i="2"/>
  <c r="J29" i="2" s="1"/>
  <c r="I28" i="2"/>
  <c r="J28" i="2" s="1"/>
  <c r="I27" i="2"/>
  <c r="J27" i="2" s="1"/>
  <c r="I26" i="2"/>
  <c r="J26" i="2" s="1"/>
  <c r="I25" i="2"/>
  <c r="J25" i="2" s="1"/>
  <c r="I24" i="2"/>
  <c r="J24" i="2" s="1"/>
  <c r="I23" i="2"/>
  <c r="J23" i="2" s="1"/>
  <c r="I22" i="2"/>
  <c r="J22" i="2" s="1"/>
  <c r="I21" i="2"/>
  <c r="J21" i="2" s="1"/>
  <c r="I20" i="2"/>
  <c r="J20" i="2" s="1"/>
  <c r="I19" i="2"/>
  <c r="J19" i="2" s="1"/>
  <c r="I18" i="2"/>
  <c r="J18" i="2" s="1"/>
  <c r="V54" i="2"/>
  <c r="V46" i="2"/>
  <c r="BK62" i="2"/>
  <c r="AK107" i="2"/>
  <c r="AK103" i="2"/>
  <c r="AK99" i="2"/>
  <c r="AK95" i="2"/>
  <c r="AK92" i="2"/>
  <c r="AK82" i="2"/>
  <c r="AK78" i="2"/>
  <c r="AK74" i="2"/>
  <c r="AK70" i="2"/>
  <c r="AK67" i="2"/>
  <c r="AK57" i="2"/>
  <c r="AK106" i="2"/>
  <c r="AK102" i="2"/>
  <c r="AK98" i="2"/>
  <c r="AK94" i="2"/>
  <c r="AK81" i="2"/>
  <c r="AK77" i="2"/>
  <c r="AK73" i="2"/>
  <c r="AK69" i="2"/>
  <c r="AK54" i="2"/>
  <c r="AK50" i="2"/>
  <c r="AK46" i="2"/>
  <c r="AK105" i="2"/>
  <c r="AK104" i="2"/>
  <c r="AK97" i="2"/>
  <c r="AK96" i="2"/>
  <c r="AK76" i="2"/>
  <c r="AK75" i="2"/>
  <c r="AK68" i="2"/>
  <c r="AK53" i="2"/>
  <c r="AK49" i="2"/>
  <c r="AK45" i="2"/>
  <c r="AK42" i="2"/>
  <c r="AK41" i="2"/>
  <c r="AK66" i="2" s="1"/>
  <c r="AK91" i="2" s="1"/>
  <c r="AK116" i="2" s="1"/>
  <c r="AK141" i="2" s="1"/>
  <c r="AK166" i="2" s="1"/>
  <c r="AK191" i="2" s="1"/>
  <c r="AK216" i="2" s="1"/>
  <c r="AK241" i="2" s="1"/>
  <c r="AK266" i="2" s="1"/>
  <c r="AK32" i="2"/>
  <c r="AK31" i="2"/>
  <c r="AK30" i="2"/>
  <c r="AK29" i="2"/>
  <c r="AK28" i="2"/>
  <c r="AK27" i="2"/>
  <c r="AK26" i="2"/>
  <c r="AK25" i="2"/>
  <c r="AK24" i="2"/>
  <c r="AK23" i="2"/>
  <c r="AK22" i="2"/>
  <c r="AK21" i="2"/>
  <c r="AK20" i="2"/>
  <c r="AK19" i="2"/>
  <c r="AK18" i="2"/>
  <c r="AK56" i="2"/>
  <c r="AK55" i="2"/>
  <c r="AK52" i="2"/>
  <c r="AK51" i="2"/>
  <c r="AK48" i="2"/>
  <c r="AK47" i="2"/>
  <c r="AK44" i="2"/>
  <c r="AK43" i="2"/>
  <c r="AK17" i="2"/>
  <c r="AK72" i="2"/>
  <c r="AK100" i="2"/>
  <c r="AK93" i="2"/>
  <c r="AK80" i="2"/>
  <c r="AK71" i="2"/>
  <c r="AZ16" i="2"/>
  <c r="AK101" i="2"/>
  <c r="AK79" i="2"/>
  <c r="G69" i="2"/>
  <c r="W47" i="2"/>
  <c r="AK87" i="2"/>
  <c r="AK111" i="2" s="1"/>
  <c r="AK136" i="2" s="1"/>
  <c r="AK161" i="2" s="1"/>
  <c r="AK186" i="2" s="1"/>
  <c r="AK211" i="2" s="1"/>
  <c r="AK236" i="2" s="1"/>
  <c r="AK261" i="2" s="1"/>
  <c r="AG60" i="2"/>
  <c r="AX47" i="2"/>
  <c r="AX72" i="2" s="1"/>
  <c r="AX97" i="2" s="1"/>
  <c r="AX122" i="2" s="1"/>
  <c r="AX147" i="2" s="1"/>
  <c r="AX172" i="2" s="1"/>
  <c r="AX197" i="2" s="1"/>
  <c r="AX222" i="2" s="1"/>
  <c r="AX247" i="2" s="1"/>
  <c r="AX272" i="2" s="1"/>
  <c r="BM22" i="2"/>
  <c r="BM47" i="2" s="1"/>
  <c r="BM72" i="2" s="1"/>
  <c r="BM97" i="2" s="1"/>
  <c r="BM122" i="2" s="1"/>
  <c r="BM147" i="2" s="1"/>
  <c r="BM172" i="2" s="1"/>
  <c r="BM197" i="2" s="1"/>
  <c r="BM222" i="2" s="1"/>
  <c r="BM247" i="2" s="1"/>
  <c r="BM272" i="2" s="1"/>
  <c r="W46" i="2"/>
  <c r="AY107" i="2"/>
  <c r="AY103" i="2"/>
  <c r="AY99" i="2"/>
  <c r="AY95" i="2"/>
  <c r="AY82" i="2"/>
  <c r="AY78" i="2"/>
  <c r="AY74" i="2"/>
  <c r="AY70" i="2"/>
  <c r="AY57" i="2"/>
  <c r="AY106" i="2"/>
  <c r="AY102" i="2"/>
  <c r="AY98" i="2"/>
  <c r="AY94" i="2"/>
  <c r="AY92" i="2"/>
  <c r="AY81" i="2"/>
  <c r="AY77" i="2"/>
  <c r="AY73" i="2"/>
  <c r="AY69" i="2"/>
  <c r="AY67" i="2"/>
  <c r="AY104" i="2"/>
  <c r="AY96" i="2"/>
  <c r="AY75" i="2"/>
  <c r="AY54" i="2"/>
  <c r="AY50" i="2"/>
  <c r="AY46" i="2"/>
  <c r="BN16" i="2"/>
  <c r="AY101" i="2"/>
  <c r="AY93" i="2"/>
  <c r="AY80" i="2"/>
  <c r="AY72" i="2"/>
  <c r="AY53" i="2"/>
  <c r="AY49" i="2"/>
  <c r="AY45" i="2"/>
  <c r="AY32" i="2"/>
  <c r="AY31" i="2"/>
  <c r="AY30" i="2"/>
  <c r="AY29" i="2"/>
  <c r="AY28" i="2"/>
  <c r="AY27" i="2"/>
  <c r="AY26" i="2"/>
  <c r="AY25" i="2"/>
  <c r="AY24" i="2"/>
  <c r="AY23" i="2"/>
  <c r="AY22" i="2"/>
  <c r="AY21" i="2"/>
  <c r="AY20" i="2"/>
  <c r="AY19" i="2"/>
  <c r="AY18" i="2"/>
  <c r="AY17" i="2"/>
  <c r="AY56" i="2"/>
  <c r="AY52" i="2"/>
  <c r="AY105" i="2"/>
  <c r="AY76" i="2"/>
  <c r="AY51" i="2"/>
  <c r="AY47" i="2"/>
  <c r="AY100" i="2"/>
  <c r="AY97" i="2"/>
  <c r="AY71" i="2"/>
  <c r="AY68" i="2"/>
  <c r="AY48" i="2"/>
  <c r="AY44" i="2"/>
  <c r="AY42" i="2"/>
  <c r="AY79" i="2"/>
  <c r="AY55" i="2"/>
  <c r="AY43" i="2"/>
  <c r="AY41" i="2"/>
  <c r="AY66" i="2" s="1"/>
  <c r="AY91" i="2" s="1"/>
  <c r="AY116" i="2" s="1"/>
  <c r="AY141" i="2" s="1"/>
  <c r="AY166" i="2" s="1"/>
  <c r="AY191" i="2" s="1"/>
  <c r="AY216" i="2" s="1"/>
  <c r="AY241" i="2" s="1"/>
  <c r="AY266" i="2" s="1"/>
  <c r="G42" i="2"/>
  <c r="BC11" i="2"/>
  <c r="AN36" i="2"/>
  <c r="AN61" i="2" s="1"/>
  <c r="AN87" i="2" s="1"/>
  <c r="AN111" i="2" s="1"/>
  <c r="AN136" i="2" s="1"/>
  <c r="AN161" i="2" s="1"/>
  <c r="AN186" i="2" s="1"/>
  <c r="AN211" i="2" s="1"/>
  <c r="AN236" i="2" s="1"/>
  <c r="AN261" i="2" s="1"/>
  <c r="H42" i="2"/>
  <c r="H69" i="2"/>
  <c r="AJ46" i="2"/>
  <c r="AJ55" i="2"/>
  <c r="G80" i="2"/>
  <c r="G71" i="2"/>
  <c r="V55" i="2"/>
  <c r="V47" i="2"/>
  <c r="AV4" i="2"/>
  <c r="AG8" i="2"/>
  <c r="H75" i="2"/>
  <c r="H57" i="2"/>
  <c r="V50" i="2"/>
  <c r="V42" i="2"/>
  <c r="AV37" i="2"/>
  <c r="R38" i="2"/>
  <c r="R37" i="2"/>
  <c r="R39" i="2" s="1"/>
  <c r="C63" i="2"/>
  <c r="C62" i="2"/>
  <c r="C64" i="2" s="1"/>
  <c r="W79" i="2"/>
  <c r="U70" i="2"/>
  <c r="X70" i="2" s="1"/>
  <c r="Y70" i="2" s="1"/>
  <c r="U81" i="2"/>
  <c r="X81" i="2" s="1"/>
  <c r="Y81" i="2" s="1"/>
  <c r="U78" i="2"/>
  <c r="V68" i="2"/>
  <c r="W76" i="2"/>
  <c r="V76" i="2"/>
  <c r="U73" i="2"/>
  <c r="V69" i="2"/>
  <c r="W67" i="2"/>
  <c r="X67" i="2" s="1"/>
  <c r="Y67" i="2" s="1"/>
  <c r="Z68" i="2" s="1"/>
  <c r="U71" i="2"/>
  <c r="X71" i="2" s="1"/>
  <c r="Y71" i="2" s="1"/>
  <c r="U80" i="2"/>
  <c r="X80" i="2" s="1"/>
  <c r="Y80" i="2" s="1"/>
  <c r="R87" i="2"/>
  <c r="R89" i="2" s="1"/>
  <c r="R88" i="2"/>
  <c r="H79" i="2"/>
  <c r="G67" i="2"/>
  <c r="W51" i="2"/>
  <c r="W43" i="2"/>
  <c r="AX55" i="2"/>
  <c r="AX80" i="2" s="1"/>
  <c r="AX105" i="2" s="1"/>
  <c r="AX130" i="2" s="1"/>
  <c r="AX155" i="2" s="1"/>
  <c r="AX180" i="2" s="1"/>
  <c r="AX205" i="2" s="1"/>
  <c r="AX230" i="2" s="1"/>
  <c r="AX255" i="2" s="1"/>
  <c r="AX280" i="2" s="1"/>
  <c r="BM30" i="2"/>
  <c r="BM55" i="2" s="1"/>
  <c r="BM80" i="2" s="1"/>
  <c r="BM105" i="2" s="1"/>
  <c r="BM130" i="2" s="1"/>
  <c r="BM155" i="2" s="1"/>
  <c r="BM180" i="2" s="1"/>
  <c r="BM205" i="2" s="1"/>
  <c r="BM230" i="2" s="1"/>
  <c r="BM255" i="2" s="1"/>
  <c r="BM280" i="2" s="1"/>
  <c r="BM24" i="2"/>
  <c r="BM49" i="2" s="1"/>
  <c r="BM74" i="2" s="1"/>
  <c r="BM99" i="2" s="1"/>
  <c r="BM124" i="2" s="1"/>
  <c r="BM149" i="2" s="1"/>
  <c r="BM174" i="2" s="1"/>
  <c r="BM199" i="2" s="1"/>
  <c r="BM224" i="2" s="1"/>
  <c r="BM249" i="2" s="1"/>
  <c r="BM274" i="2" s="1"/>
  <c r="AX49" i="2"/>
  <c r="AX74" i="2" s="1"/>
  <c r="AX99" i="2" s="1"/>
  <c r="AX124" i="2" s="1"/>
  <c r="AX149" i="2" s="1"/>
  <c r="AX174" i="2" s="1"/>
  <c r="AX199" i="2" s="1"/>
  <c r="AX224" i="2" s="1"/>
  <c r="AX249" i="2" s="1"/>
  <c r="AX274" i="2" s="1"/>
  <c r="BM19" i="2"/>
  <c r="BM44" i="2" s="1"/>
  <c r="BM69" i="2" s="1"/>
  <c r="BM94" i="2" s="1"/>
  <c r="BM119" i="2" s="1"/>
  <c r="BM144" i="2" s="1"/>
  <c r="BM169" i="2" s="1"/>
  <c r="BM194" i="2" s="1"/>
  <c r="BM219" i="2" s="1"/>
  <c r="BM244" i="2" s="1"/>
  <c r="BM269" i="2" s="1"/>
  <c r="AX44" i="2"/>
  <c r="AX69" i="2" s="1"/>
  <c r="AX94" i="2" s="1"/>
  <c r="AX119" i="2" s="1"/>
  <c r="AX144" i="2" s="1"/>
  <c r="AX169" i="2" s="1"/>
  <c r="AX194" i="2" s="1"/>
  <c r="AX219" i="2" s="1"/>
  <c r="AX244" i="2" s="1"/>
  <c r="AX269" i="2" s="1"/>
  <c r="W49" i="2"/>
  <c r="AL106" i="2"/>
  <c r="AL102" i="2"/>
  <c r="AL98" i="2"/>
  <c r="AL94" i="2"/>
  <c r="AL81" i="2"/>
  <c r="AL77" i="2"/>
  <c r="AL73" i="2"/>
  <c r="AL69" i="2"/>
  <c r="AL105" i="2"/>
  <c r="AL101" i="2"/>
  <c r="AL97" i="2"/>
  <c r="AL93" i="2"/>
  <c r="AL80" i="2"/>
  <c r="AL76" i="2"/>
  <c r="AL72" i="2"/>
  <c r="AL68" i="2"/>
  <c r="AL104" i="2"/>
  <c r="AL96" i="2"/>
  <c r="AL92" i="2"/>
  <c r="AL75" i="2"/>
  <c r="AL53" i="2"/>
  <c r="AL49" i="2"/>
  <c r="AL45" i="2"/>
  <c r="AL42" i="2"/>
  <c r="AL41" i="2"/>
  <c r="AL66" i="2" s="1"/>
  <c r="AL91" i="2" s="1"/>
  <c r="AL116" i="2" s="1"/>
  <c r="AL141" i="2" s="1"/>
  <c r="AL166" i="2" s="1"/>
  <c r="AL191" i="2" s="1"/>
  <c r="AL216" i="2" s="1"/>
  <c r="AL241" i="2" s="1"/>
  <c r="AL266" i="2" s="1"/>
  <c r="AL32" i="2"/>
  <c r="AL31" i="2"/>
  <c r="AL30" i="2"/>
  <c r="AL29" i="2"/>
  <c r="AL28" i="2"/>
  <c r="AL27" i="2"/>
  <c r="AL26" i="2"/>
  <c r="AL25" i="2"/>
  <c r="AL24" i="2"/>
  <c r="AL23" i="2"/>
  <c r="AL22" i="2"/>
  <c r="AL21" i="2"/>
  <c r="AL20" i="2"/>
  <c r="AL19" i="2"/>
  <c r="AL18" i="2"/>
  <c r="AL107" i="2"/>
  <c r="AL99" i="2"/>
  <c r="AL78" i="2"/>
  <c r="AL70" i="2"/>
  <c r="AL56" i="2"/>
  <c r="AL52" i="2"/>
  <c r="AL48" i="2"/>
  <c r="AL44" i="2"/>
  <c r="AL17" i="2"/>
  <c r="BA16" i="2"/>
  <c r="AL100" i="2"/>
  <c r="AL71" i="2"/>
  <c r="AL79" i="2"/>
  <c r="AL57" i="2"/>
  <c r="AL50" i="2"/>
  <c r="AL95" i="2"/>
  <c r="AL51" i="2"/>
  <c r="AL47" i="2"/>
  <c r="AL103" i="2"/>
  <c r="AL74" i="2"/>
  <c r="AL67" i="2"/>
  <c r="AL54" i="2"/>
  <c r="AL46" i="2"/>
  <c r="AL82" i="2"/>
  <c r="AL55" i="2"/>
  <c r="AL43" i="2"/>
  <c r="W54" i="2"/>
  <c r="W73" i="2"/>
  <c r="X73" i="2" s="1"/>
  <c r="Y73" i="2" s="1"/>
  <c r="W57" i="2"/>
  <c r="W82" i="2"/>
  <c r="X82" i="2" s="1"/>
  <c r="Y82" i="2" s="1"/>
  <c r="AQ36" i="2"/>
  <c r="AQ61" i="2" s="1"/>
  <c r="AQ87" i="2" s="1"/>
  <c r="AQ111" i="2" s="1"/>
  <c r="AQ136" i="2" s="1"/>
  <c r="AQ161" i="2" s="1"/>
  <c r="AQ186" i="2" s="1"/>
  <c r="AQ211" i="2" s="1"/>
  <c r="AQ236" i="2" s="1"/>
  <c r="AQ261" i="2" s="1"/>
  <c r="BF11" i="2"/>
  <c r="G77" i="2"/>
  <c r="AJ73" i="2"/>
  <c r="AJ81" i="2"/>
  <c r="G70" i="2"/>
  <c r="G56" i="2"/>
  <c r="W52" i="2"/>
  <c r="AJ48" i="2"/>
  <c r="H46" i="2"/>
  <c r="G43" i="2"/>
  <c r="BT11" i="2"/>
  <c r="BT36" i="2" s="1"/>
  <c r="BT61" i="2" s="1"/>
  <c r="BT87" i="2" s="1"/>
  <c r="BT111" i="2" s="1"/>
  <c r="BT136" i="2" s="1"/>
  <c r="BT161" i="2" s="1"/>
  <c r="BT186" i="2" s="1"/>
  <c r="BT211" i="2" s="1"/>
  <c r="BT236" i="2" s="1"/>
  <c r="BT261" i="2" s="1"/>
  <c r="BE36" i="2"/>
  <c r="BE61" i="2" s="1"/>
  <c r="BE87" i="2" s="1"/>
  <c r="BE111" i="2" s="1"/>
  <c r="BE136" i="2" s="1"/>
  <c r="BE161" i="2" s="1"/>
  <c r="BE186" i="2" s="1"/>
  <c r="BE211" i="2" s="1"/>
  <c r="BE236" i="2" s="1"/>
  <c r="BE261" i="2" s="1"/>
  <c r="H78" i="2"/>
  <c r="H67" i="2"/>
  <c r="AJ54" i="2"/>
  <c r="AJ47" i="2"/>
  <c r="AJ80" i="2"/>
  <c r="AJ74" i="2"/>
  <c r="AJ79" i="2"/>
  <c r="G57" i="2"/>
  <c r="I17" i="1"/>
  <c r="J17" i="1" s="1"/>
  <c r="K18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H47" i="1"/>
  <c r="G43" i="1"/>
  <c r="B85" i="1"/>
  <c r="C60" i="1"/>
  <c r="B61" i="1"/>
  <c r="G53" i="1"/>
  <c r="G45" i="1"/>
  <c r="G54" i="1"/>
  <c r="G46" i="1"/>
  <c r="H45" i="1"/>
  <c r="H48" i="1"/>
  <c r="G52" i="1"/>
  <c r="H54" i="1"/>
  <c r="H46" i="1"/>
  <c r="H55" i="1"/>
  <c r="H53" i="1"/>
  <c r="G57" i="1"/>
  <c r="H56" i="1"/>
  <c r="H50" i="1"/>
  <c r="H42" i="1"/>
  <c r="H51" i="1"/>
  <c r="H43" i="1"/>
  <c r="G44" i="1"/>
  <c r="G55" i="1"/>
  <c r="G47" i="1"/>
  <c r="F55" i="1"/>
  <c r="F54" i="1"/>
  <c r="F56" i="1"/>
  <c r="F50" i="1"/>
  <c r="F46" i="1"/>
  <c r="F57" i="1"/>
  <c r="F53" i="1"/>
  <c r="F49" i="1"/>
  <c r="F45" i="1"/>
  <c r="C37" i="1"/>
  <c r="F47" i="1"/>
  <c r="F42" i="1"/>
  <c r="C38" i="1"/>
  <c r="F52" i="1"/>
  <c r="F48" i="1"/>
  <c r="F44" i="1"/>
  <c r="F51" i="1"/>
  <c r="F43" i="1"/>
  <c r="G51" i="1"/>
  <c r="H57" i="1"/>
  <c r="G49" i="1"/>
  <c r="G50" i="1"/>
  <c r="G42" i="1"/>
  <c r="H52" i="1"/>
  <c r="H44" i="1"/>
  <c r="G56" i="1"/>
  <c r="G48" i="1"/>
  <c r="BD144" i="4" l="1"/>
  <c r="BE144" i="4" s="1"/>
  <c r="BD140" i="4"/>
  <c r="BE140" i="4" s="1"/>
  <c r="BD136" i="4"/>
  <c r="BE136" i="4" s="1"/>
  <c r="BD145" i="4"/>
  <c r="BE145" i="4" s="1"/>
  <c r="BD141" i="4"/>
  <c r="BE141" i="4" s="1"/>
  <c r="BD137" i="4"/>
  <c r="BE137" i="4" s="1"/>
  <c r="BD146" i="4"/>
  <c r="BE146" i="4" s="1"/>
  <c r="BD142" i="4"/>
  <c r="BE142" i="4" s="1"/>
  <c r="BD138" i="4"/>
  <c r="BE138" i="4" s="1"/>
  <c r="BD143" i="4"/>
  <c r="BE143" i="4" s="1"/>
  <c r="BD139" i="4"/>
  <c r="BE139" i="4" s="1"/>
  <c r="BD135" i="4"/>
  <c r="BE135" i="4" s="1"/>
  <c r="BD133" i="4"/>
  <c r="BE133" i="4" s="1"/>
  <c r="BD131" i="4"/>
  <c r="BE131" i="4" s="1"/>
  <c r="BF132" i="4" s="1"/>
  <c r="BD134" i="4"/>
  <c r="BE134" i="4" s="1"/>
  <c r="BD132" i="4"/>
  <c r="BE132" i="4" s="1"/>
  <c r="BD197" i="4"/>
  <c r="BE197" i="4" s="1"/>
  <c r="BD193" i="4"/>
  <c r="BE193" i="4" s="1"/>
  <c r="BD189" i="4"/>
  <c r="BE189" i="4" s="1"/>
  <c r="BD198" i="4"/>
  <c r="BE198" i="4" s="1"/>
  <c r="BD194" i="4"/>
  <c r="BE194" i="4" s="1"/>
  <c r="BD190" i="4"/>
  <c r="BE190" i="4" s="1"/>
  <c r="BD186" i="4"/>
  <c r="BE186" i="4" s="1"/>
  <c r="BD199" i="4"/>
  <c r="BE199" i="4" s="1"/>
  <c r="BD195" i="4"/>
  <c r="BE195" i="4" s="1"/>
  <c r="BD191" i="4"/>
  <c r="BE191" i="4" s="1"/>
  <c r="BD187" i="4"/>
  <c r="BE187" i="4" s="1"/>
  <c r="BD200" i="4"/>
  <c r="BE200" i="4" s="1"/>
  <c r="BD196" i="4"/>
  <c r="BE196" i="4" s="1"/>
  <c r="BD192" i="4"/>
  <c r="BE192" i="4" s="1"/>
  <c r="BD188" i="4"/>
  <c r="BE188" i="4" s="1"/>
  <c r="BD185" i="4"/>
  <c r="BE185" i="4" s="1"/>
  <c r="BF186" i="4" s="1"/>
  <c r="BD37" i="4"/>
  <c r="BE37" i="4" s="1"/>
  <c r="BD38" i="4"/>
  <c r="BE38" i="4" s="1"/>
  <c r="BD36" i="4"/>
  <c r="BE36" i="4" s="1"/>
  <c r="BD32" i="4"/>
  <c r="BE32" i="4" s="1"/>
  <c r="BD28" i="4"/>
  <c r="BE28" i="4" s="1"/>
  <c r="BD24" i="4"/>
  <c r="BE24" i="4" s="1"/>
  <c r="BD33" i="4"/>
  <c r="BE33" i="4" s="1"/>
  <c r="BD29" i="4"/>
  <c r="BE29" i="4" s="1"/>
  <c r="BD25" i="4"/>
  <c r="BE25" i="4" s="1"/>
  <c r="BD34" i="4"/>
  <c r="BE34" i="4" s="1"/>
  <c r="BD30" i="4"/>
  <c r="BE30" i="4" s="1"/>
  <c r="BD26" i="4"/>
  <c r="BE26" i="4" s="1"/>
  <c r="BD23" i="4"/>
  <c r="BE23" i="4" s="1"/>
  <c r="BF24" i="4" s="1"/>
  <c r="BD35" i="4"/>
  <c r="BE35" i="4" s="1"/>
  <c r="BD31" i="4"/>
  <c r="BE31" i="4" s="1"/>
  <c r="BD27" i="4"/>
  <c r="BE27" i="4" s="1"/>
  <c r="BD119" i="4"/>
  <c r="BE119" i="4" s="1"/>
  <c r="BD115" i="4"/>
  <c r="BE115" i="4" s="1"/>
  <c r="BD111" i="4"/>
  <c r="BE111" i="4" s="1"/>
  <c r="BD107" i="4"/>
  <c r="BE107" i="4" s="1"/>
  <c r="BD104" i="4"/>
  <c r="BE104" i="4" s="1"/>
  <c r="BF105" i="4" s="1"/>
  <c r="BD116" i="4"/>
  <c r="BE116" i="4" s="1"/>
  <c r="BD112" i="4"/>
  <c r="BE112" i="4" s="1"/>
  <c r="BD108" i="4"/>
  <c r="BE108" i="4" s="1"/>
  <c r="BD117" i="4"/>
  <c r="BE117" i="4" s="1"/>
  <c r="BD113" i="4"/>
  <c r="BE113" i="4" s="1"/>
  <c r="BD109" i="4"/>
  <c r="BE109" i="4" s="1"/>
  <c r="BD105" i="4"/>
  <c r="BE105" i="4" s="1"/>
  <c r="BD118" i="4"/>
  <c r="BE118" i="4" s="1"/>
  <c r="BD114" i="4"/>
  <c r="BE114" i="4" s="1"/>
  <c r="BD110" i="4"/>
  <c r="BE110" i="4" s="1"/>
  <c r="BD106" i="4"/>
  <c r="BE106" i="4" s="1"/>
  <c r="BD252" i="4"/>
  <c r="BE252" i="4" s="1"/>
  <c r="BD248" i="4"/>
  <c r="BE248" i="4" s="1"/>
  <c r="BD253" i="4"/>
  <c r="BE253" i="4" s="1"/>
  <c r="BD249" i="4"/>
  <c r="BE249" i="4" s="1"/>
  <c r="BD254" i="4"/>
  <c r="BE254" i="4" s="1"/>
  <c r="BD250" i="4"/>
  <c r="BE250" i="4" s="1"/>
  <c r="BD251" i="4"/>
  <c r="BE251" i="4" s="1"/>
  <c r="BD247" i="4"/>
  <c r="BE247" i="4" s="1"/>
  <c r="BD246" i="4"/>
  <c r="BE246" i="4" s="1"/>
  <c r="BD245" i="4"/>
  <c r="BE245" i="4" s="1"/>
  <c r="BD241" i="4"/>
  <c r="BE241" i="4" s="1"/>
  <c r="BD242" i="4"/>
  <c r="BE242" i="4" s="1"/>
  <c r="BD239" i="4"/>
  <c r="BE239" i="4" s="1"/>
  <c r="BF240" i="4" s="1"/>
  <c r="BD243" i="4"/>
  <c r="BE243" i="4" s="1"/>
  <c r="BD244" i="4"/>
  <c r="BE244" i="4" s="1"/>
  <c r="BD240" i="4"/>
  <c r="BE240" i="4" s="1"/>
  <c r="BD89" i="4"/>
  <c r="BE89" i="4" s="1"/>
  <c r="BD90" i="4"/>
  <c r="BE90" i="4" s="1"/>
  <c r="BD86" i="4"/>
  <c r="BE86" i="4" s="1"/>
  <c r="BD91" i="4"/>
  <c r="BE91" i="4" s="1"/>
  <c r="BD87" i="4"/>
  <c r="BE87" i="4" s="1"/>
  <c r="BD92" i="4"/>
  <c r="BE92" i="4" s="1"/>
  <c r="BD88" i="4"/>
  <c r="BE88" i="4" s="1"/>
  <c r="BD84" i="4"/>
  <c r="BE84" i="4" s="1"/>
  <c r="BD80" i="4"/>
  <c r="BE80" i="4" s="1"/>
  <c r="BD77" i="4"/>
  <c r="BE77" i="4" s="1"/>
  <c r="BF78" i="4" s="1"/>
  <c r="BD85" i="4"/>
  <c r="BE85" i="4" s="1"/>
  <c r="BD81" i="4"/>
  <c r="BE81" i="4" s="1"/>
  <c r="BD82" i="4"/>
  <c r="BE82" i="4" s="1"/>
  <c r="BD78" i="4"/>
  <c r="BE78" i="4" s="1"/>
  <c r="BD83" i="4"/>
  <c r="BE83" i="4" s="1"/>
  <c r="BD79" i="4"/>
  <c r="BE79" i="4" s="1"/>
  <c r="BD173" i="4"/>
  <c r="BE173" i="4" s="1"/>
  <c r="BD170" i="4"/>
  <c r="BE170" i="4" s="1"/>
  <c r="BD166" i="4"/>
  <c r="BE166" i="4" s="1"/>
  <c r="BD162" i="4"/>
  <c r="BE162" i="4" s="1"/>
  <c r="BD171" i="4"/>
  <c r="BE171" i="4" s="1"/>
  <c r="BD167" i="4"/>
  <c r="BE167" i="4" s="1"/>
  <c r="BD163" i="4"/>
  <c r="BE163" i="4" s="1"/>
  <c r="BD159" i="4"/>
  <c r="BE159" i="4" s="1"/>
  <c r="BD172" i="4"/>
  <c r="BE172" i="4" s="1"/>
  <c r="BD168" i="4"/>
  <c r="BE168" i="4" s="1"/>
  <c r="BD164" i="4"/>
  <c r="BE164" i="4" s="1"/>
  <c r="BD160" i="4"/>
  <c r="BE160" i="4" s="1"/>
  <c r="BD169" i="4"/>
  <c r="BE169" i="4" s="1"/>
  <c r="BD165" i="4"/>
  <c r="BE165" i="4" s="1"/>
  <c r="BD161" i="4"/>
  <c r="BE161" i="4" s="1"/>
  <c r="BD158" i="4"/>
  <c r="BE158" i="4" s="1"/>
  <c r="BF159" i="4" s="1"/>
  <c r="BD279" i="4"/>
  <c r="BE279" i="4" s="1"/>
  <c r="BD275" i="4"/>
  <c r="BE275" i="4" s="1"/>
  <c r="BD271" i="4"/>
  <c r="BE271" i="4" s="1"/>
  <c r="BD280" i="4"/>
  <c r="BE280" i="4" s="1"/>
  <c r="BD276" i="4"/>
  <c r="BE276" i="4" s="1"/>
  <c r="BD272" i="4"/>
  <c r="BE272" i="4" s="1"/>
  <c r="BD281" i="4"/>
  <c r="BE281" i="4" s="1"/>
  <c r="BD277" i="4"/>
  <c r="BE277" i="4" s="1"/>
  <c r="BD273" i="4"/>
  <c r="BE273" i="4" s="1"/>
  <c r="BD278" i="4"/>
  <c r="BE278" i="4" s="1"/>
  <c r="BD274" i="4"/>
  <c r="BE274" i="4" s="1"/>
  <c r="BD267" i="4"/>
  <c r="BE267" i="4" s="1"/>
  <c r="BD270" i="4"/>
  <c r="BE270" i="4" s="1"/>
  <c r="BD268" i="4"/>
  <c r="BE268" i="4" s="1"/>
  <c r="BD269" i="4"/>
  <c r="BE269" i="4" s="1"/>
  <c r="BD266" i="4"/>
  <c r="BE266" i="4" s="1"/>
  <c r="BF267" i="4" s="1"/>
  <c r="BD62" i="4"/>
  <c r="BE62" i="4" s="1"/>
  <c r="BD58" i="4"/>
  <c r="BE58" i="4" s="1"/>
  <c r="BD54" i="4"/>
  <c r="BE54" i="4" s="1"/>
  <c r="BD63" i="4"/>
  <c r="BE63" i="4" s="1"/>
  <c r="BD59" i="4"/>
  <c r="BE59" i="4" s="1"/>
  <c r="BD55" i="4"/>
  <c r="BE55" i="4" s="1"/>
  <c r="BD51" i="4"/>
  <c r="BE51" i="4" s="1"/>
  <c r="BD64" i="4"/>
  <c r="BE64" i="4" s="1"/>
  <c r="BD60" i="4"/>
  <c r="BE60" i="4" s="1"/>
  <c r="BD56" i="4"/>
  <c r="BE56" i="4" s="1"/>
  <c r="BD52" i="4"/>
  <c r="BE52" i="4" s="1"/>
  <c r="BD65" i="4"/>
  <c r="BE65" i="4" s="1"/>
  <c r="BD61" i="4"/>
  <c r="BE61" i="4" s="1"/>
  <c r="BD57" i="4"/>
  <c r="BE57" i="4" s="1"/>
  <c r="BD53" i="4"/>
  <c r="BE53" i="4" s="1"/>
  <c r="BD50" i="4"/>
  <c r="BE50" i="4" s="1"/>
  <c r="BF51" i="4" s="1"/>
  <c r="BD227" i="4"/>
  <c r="BE227" i="4" s="1"/>
  <c r="BD223" i="4"/>
  <c r="BE223" i="4" s="1"/>
  <c r="BD224" i="4"/>
  <c r="BE224" i="4" s="1"/>
  <c r="BD225" i="4"/>
  <c r="BE225" i="4" s="1"/>
  <c r="BD226" i="4"/>
  <c r="BE226" i="4" s="1"/>
  <c r="BD222" i="4"/>
  <c r="BE222" i="4" s="1"/>
  <c r="BD221" i="4"/>
  <c r="BE221" i="4" s="1"/>
  <c r="BD219" i="4"/>
  <c r="BE219" i="4" s="1"/>
  <c r="BD215" i="4"/>
  <c r="BE215" i="4" s="1"/>
  <c r="BD212" i="4"/>
  <c r="BE212" i="4" s="1"/>
  <c r="BF213" i="4" s="1"/>
  <c r="BD220" i="4"/>
  <c r="BE220" i="4" s="1"/>
  <c r="BD216" i="4"/>
  <c r="BE216" i="4" s="1"/>
  <c r="BD217" i="4"/>
  <c r="BE217" i="4" s="1"/>
  <c r="BD213" i="4"/>
  <c r="BE213" i="4" s="1"/>
  <c r="BD218" i="4"/>
  <c r="BE218" i="4" s="1"/>
  <c r="BD214" i="4"/>
  <c r="BE214" i="4" s="1"/>
  <c r="BD305" i="4"/>
  <c r="BE305" i="4" s="1"/>
  <c r="BD301" i="4"/>
  <c r="BE301" i="4" s="1"/>
  <c r="BD297" i="4"/>
  <c r="BE297" i="4" s="1"/>
  <c r="BD306" i="4"/>
  <c r="BE306" i="4" s="1"/>
  <c r="BD302" i="4"/>
  <c r="BE302" i="4" s="1"/>
  <c r="BD298" i="4"/>
  <c r="BE298" i="4" s="1"/>
  <c r="BD294" i="4"/>
  <c r="BE294" i="4" s="1"/>
  <c r="BD307" i="4"/>
  <c r="BE307" i="4" s="1"/>
  <c r="BD303" i="4"/>
  <c r="BE303" i="4" s="1"/>
  <c r="BD299" i="4"/>
  <c r="BE299" i="4" s="1"/>
  <c r="BD295" i="4"/>
  <c r="BE295" i="4" s="1"/>
  <c r="BD308" i="4"/>
  <c r="BE308" i="4" s="1"/>
  <c r="BD304" i="4"/>
  <c r="BE304" i="4" s="1"/>
  <c r="BD300" i="4"/>
  <c r="BE300" i="4" s="1"/>
  <c r="BD296" i="4"/>
  <c r="BE296" i="4" s="1"/>
  <c r="BD293" i="4"/>
  <c r="BE293" i="4" s="1"/>
  <c r="BF294" i="4" s="1"/>
  <c r="C99" i="4"/>
  <c r="C101" i="4" s="1"/>
  <c r="D126" i="4"/>
  <c r="C154" i="4"/>
  <c r="D181" i="4"/>
  <c r="AA90" i="4"/>
  <c r="AB90" i="4" s="1"/>
  <c r="AA86" i="4"/>
  <c r="AB86" i="4" s="1"/>
  <c r="AA82" i="4"/>
  <c r="AB82" i="4" s="1"/>
  <c r="AA78" i="4"/>
  <c r="AB78" i="4" s="1"/>
  <c r="AA91" i="4"/>
  <c r="AB91" i="4" s="1"/>
  <c r="AA92" i="4"/>
  <c r="AB92" i="4" s="1"/>
  <c r="AA88" i="4"/>
  <c r="AB88" i="4" s="1"/>
  <c r="AA84" i="4"/>
  <c r="AB84" i="4" s="1"/>
  <c r="AA80" i="4"/>
  <c r="AB80" i="4" s="1"/>
  <c r="AA77" i="4"/>
  <c r="AB77" i="4" s="1"/>
  <c r="AC78" i="4" s="1"/>
  <c r="AA89" i="4"/>
  <c r="AB89" i="4" s="1"/>
  <c r="AA87" i="4"/>
  <c r="AB87" i="4" s="1"/>
  <c r="AA85" i="4"/>
  <c r="AB85" i="4" s="1"/>
  <c r="AA83" i="4"/>
  <c r="AB83" i="4" s="1"/>
  <c r="AA81" i="4"/>
  <c r="AB81" i="4" s="1"/>
  <c r="AA79" i="4"/>
  <c r="AB79" i="4" s="1"/>
  <c r="D178" i="4"/>
  <c r="C151" i="4"/>
  <c r="AC25" i="4"/>
  <c r="AC26" i="4" s="1"/>
  <c r="AC27" i="4" s="1"/>
  <c r="AC28" i="4" s="1"/>
  <c r="AC29" i="4" s="1"/>
  <c r="AC30" i="4" s="1"/>
  <c r="AC31" i="4" s="1"/>
  <c r="AC32" i="4" s="1"/>
  <c r="AC33" i="4" s="1"/>
  <c r="AC34" i="4" s="1"/>
  <c r="AC35" i="4" s="1"/>
  <c r="AC36" i="4" s="1"/>
  <c r="AC37" i="4" s="1"/>
  <c r="AC38" i="4" s="1"/>
  <c r="C177" i="4"/>
  <c r="D204" i="4"/>
  <c r="AC52" i="4"/>
  <c r="AC53" i="4" s="1"/>
  <c r="AC54" i="4" s="1"/>
  <c r="AC55" i="4" s="1"/>
  <c r="AC56" i="4" s="1"/>
  <c r="AC57" i="4" s="1"/>
  <c r="AC58" i="4" s="1"/>
  <c r="AC59" i="4" s="1"/>
  <c r="AC60" i="4" s="1"/>
  <c r="AC61" i="4" s="1"/>
  <c r="AC62" i="4" s="1"/>
  <c r="AC63" i="4" s="1"/>
  <c r="AC64" i="4" s="1"/>
  <c r="AC65" i="4" s="1"/>
  <c r="C179" i="4"/>
  <c r="D206" i="4"/>
  <c r="D113" i="3"/>
  <c r="C88" i="3"/>
  <c r="D139" i="3"/>
  <c r="C114" i="3"/>
  <c r="Q46" i="3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Q21" i="3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C66" i="3"/>
  <c r="D115" i="3"/>
  <c r="C90" i="3"/>
  <c r="Z69" i="2"/>
  <c r="Z70" i="2" s="1"/>
  <c r="Z71" i="2" s="1"/>
  <c r="Z72" i="2" s="1"/>
  <c r="Z73" i="2" s="1"/>
  <c r="Z74" i="2" s="1"/>
  <c r="Z75" i="2" s="1"/>
  <c r="Z76" i="2" s="1"/>
  <c r="Z77" i="2" s="1"/>
  <c r="Z78" i="2" s="1"/>
  <c r="Z79" i="2" s="1"/>
  <c r="Z80" i="2" s="1"/>
  <c r="Z81" i="2" s="1"/>
  <c r="Z82" i="2" s="1"/>
  <c r="X101" i="2"/>
  <c r="Y101" i="2" s="1"/>
  <c r="X103" i="2"/>
  <c r="Y103" i="2" s="1"/>
  <c r="X107" i="2"/>
  <c r="Y107" i="2" s="1"/>
  <c r="AG14" i="2"/>
  <c r="BN130" i="2"/>
  <c r="BN129" i="2"/>
  <c r="BN119" i="2"/>
  <c r="BN106" i="2"/>
  <c r="BN102" i="2"/>
  <c r="BN98" i="2"/>
  <c r="BN94" i="2"/>
  <c r="BN81" i="2"/>
  <c r="BN77" i="2"/>
  <c r="BN73" i="2"/>
  <c r="BN69" i="2"/>
  <c r="BN56" i="2"/>
  <c r="BN118" i="2"/>
  <c r="BN105" i="2"/>
  <c r="BN101" i="2"/>
  <c r="BN97" i="2"/>
  <c r="BN93" i="2"/>
  <c r="BN92" i="2"/>
  <c r="BN80" i="2"/>
  <c r="BN76" i="2"/>
  <c r="BN72" i="2"/>
  <c r="BN68" i="2"/>
  <c r="BN67" i="2"/>
  <c r="BN107" i="2"/>
  <c r="BN99" i="2"/>
  <c r="BN78" i="2"/>
  <c r="BN70" i="2"/>
  <c r="BN53" i="2"/>
  <c r="BN49" i="2"/>
  <c r="BN45" i="2"/>
  <c r="BN41" i="2"/>
  <c r="BN66" i="2" s="1"/>
  <c r="BN91" i="2" s="1"/>
  <c r="BN116" i="2" s="1"/>
  <c r="BN141" i="2" s="1"/>
  <c r="BN166" i="2" s="1"/>
  <c r="BN191" i="2" s="1"/>
  <c r="BN216" i="2" s="1"/>
  <c r="BN241" i="2" s="1"/>
  <c r="BN266" i="2" s="1"/>
  <c r="BN32" i="2"/>
  <c r="BN31" i="2"/>
  <c r="BN30" i="2"/>
  <c r="BN29" i="2"/>
  <c r="BN28" i="2"/>
  <c r="BN27" i="2"/>
  <c r="BN26" i="2"/>
  <c r="BN25" i="2"/>
  <c r="BN24" i="2"/>
  <c r="BN23" i="2"/>
  <c r="BN22" i="2"/>
  <c r="BN21" i="2"/>
  <c r="BN20" i="2"/>
  <c r="BN19" i="2"/>
  <c r="BN18" i="2"/>
  <c r="BN127" i="2"/>
  <c r="BN104" i="2"/>
  <c r="BN96" i="2"/>
  <c r="BN75" i="2"/>
  <c r="BN57" i="2"/>
  <c r="BN52" i="2"/>
  <c r="BN48" i="2"/>
  <c r="BN44" i="2"/>
  <c r="BN132" i="2"/>
  <c r="BN55" i="2"/>
  <c r="BN51" i="2"/>
  <c r="BN47" i="2"/>
  <c r="BN43" i="2"/>
  <c r="BN42" i="2"/>
  <c r="BN95" i="2"/>
  <c r="BN17" i="2"/>
  <c r="BN103" i="2"/>
  <c r="BN100" i="2"/>
  <c r="BN74" i="2"/>
  <c r="BN71" i="2"/>
  <c r="BN54" i="2"/>
  <c r="BN50" i="2"/>
  <c r="BN46" i="2"/>
  <c r="BN121" i="2"/>
  <c r="BN82" i="2"/>
  <c r="BN79" i="2"/>
  <c r="Z19" i="2"/>
  <c r="Z20" i="2" s="1"/>
  <c r="Z21" i="2" s="1"/>
  <c r="Z22" i="2" s="1"/>
  <c r="Z23" i="2" s="1"/>
  <c r="Z24" i="2" s="1"/>
  <c r="Z25" i="2" s="1"/>
  <c r="Z26" i="2" s="1"/>
  <c r="Z27" i="2" s="1"/>
  <c r="Z28" i="2" s="1"/>
  <c r="Z29" i="2" s="1"/>
  <c r="Z30" i="2" s="1"/>
  <c r="Z31" i="2" s="1"/>
  <c r="Z32" i="2" s="1"/>
  <c r="R112" i="2"/>
  <c r="R113" i="2"/>
  <c r="R114" i="2" s="1"/>
  <c r="B111" i="2"/>
  <c r="BN131" i="2" s="1"/>
  <c r="B135" i="2"/>
  <c r="C110" i="2"/>
  <c r="BF36" i="2"/>
  <c r="BF61" i="2" s="1"/>
  <c r="BF87" i="2" s="1"/>
  <c r="BF111" i="2" s="1"/>
  <c r="BF136" i="2" s="1"/>
  <c r="BF161" i="2" s="1"/>
  <c r="BF186" i="2" s="1"/>
  <c r="BF211" i="2" s="1"/>
  <c r="BF236" i="2" s="1"/>
  <c r="BF261" i="2" s="1"/>
  <c r="BU11" i="2"/>
  <c r="BU36" i="2" s="1"/>
  <c r="BU61" i="2" s="1"/>
  <c r="BU87" i="2" s="1"/>
  <c r="BU111" i="2" s="1"/>
  <c r="BU136" i="2" s="1"/>
  <c r="BU161" i="2" s="1"/>
  <c r="BU186" i="2" s="1"/>
  <c r="BU211" i="2" s="1"/>
  <c r="BU236" i="2" s="1"/>
  <c r="BU261" i="2" s="1"/>
  <c r="I82" i="2"/>
  <c r="J82" i="2" s="1"/>
  <c r="I78" i="2"/>
  <c r="J78" i="2" s="1"/>
  <c r="I74" i="2"/>
  <c r="J74" i="2" s="1"/>
  <c r="I70" i="2"/>
  <c r="J70" i="2" s="1"/>
  <c r="I81" i="2"/>
  <c r="J81" i="2" s="1"/>
  <c r="I77" i="2"/>
  <c r="J77" i="2" s="1"/>
  <c r="I73" i="2"/>
  <c r="J73" i="2" s="1"/>
  <c r="I69" i="2"/>
  <c r="J69" i="2" s="1"/>
  <c r="I80" i="2"/>
  <c r="J80" i="2" s="1"/>
  <c r="I79" i="2"/>
  <c r="J79" i="2" s="1"/>
  <c r="I72" i="2"/>
  <c r="J72" i="2" s="1"/>
  <c r="I71" i="2"/>
  <c r="J71" i="2" s="1"/>
  <c r="I75" i="2"/>
  <c r="J75" i="2" s="1"/>
  <c r="I68" i="2"/>
  <c r="J68" i="2" s="1"/>
  <c r="I76" i="2"/>
  <c r="J76" i="2" s="1"/>
  <c r="I67" i="2"/>
  <c r="J67" i="2" s="1"/>
  <c r="K68" i="2" s="1"/>
  <c r="AX36" i="2"/>
  <c r="AX61" i="2" s="1"/>
  <c r="AX87" i="2" s="1"/>
  <c r="AX111" i="2" s="1"/>
  <c r="AX136" i="2" s="1"/>
  <c r="AX161" i="2" s="1"/>
  <c r="AX186" i="2" s="1"/>
  <c r="AX211" i="2" s="1"/>
  <c r="AX236" i="2" s="1"/>
  <c r="AX261" i="2" s="1"/>
  <c r="BM11" i="2"/>
  <c r="AV10" i="2"/>
  <c r="AG63" i="2"/>
  <c r="AG64" i="2" s="1"/>
  <c r="BN11" i="2"/>
  <c r="BN36" i="2" s="1"/>
  <c r="AY36" i="2"/>
  <c r="AU111" i="2"/>
  <c r="AU135" i="2"/>
  <c r="AV110" i="2"/>
  <c r="F106" i="2"/>
  <c r="F102" i="2"/>
  <c r="F98" i="2"/>
  <c r="F94" i="2"/>
  <c r="AG87" i="2"/>
  <c r="F105" i="2"/>
  <c r="F101" i="2"/>
  <c r="F97" i="2"/>
  <c r="F93" i="2"/>
  <c r="F92" i="2"/>
  <c r="AG88" i="2"/>
  <c r="AG89" i="2" s="1"/>
  <c r="F103" i="2"/>
  <c r="F95" i="2"/>
  <c r="F100" i="2"/>
  <c r="H94" i="2"/>
  <c r="H92" i="2"/>
  <c r="G102" i="2"/>
  <c r="F107" i="2"/>
  <c r="F104" i="2"/>
  <c r="H97" i="2"/>
  <c r="G94" i="2"/>
  <c r="H102" i="2"/>
  <c r="H105" i="2"/>
  <c r="F99" i="2"/>
  <c r="F96" i="2"/>
  <c r="G95" i="2"/>
  <c r="G97" i="2"/>
  <c r="H106" i="2"/>
  <c r="H99" i="2"/>
  <c r="H104" i="2"/>
  <c r="G101" i="2"/>
  <c r="G92" i="2"/>
  <c r="H103" i="2"/>
  <c r="G96" i="2"/>
  <c r="G105" i="2"/>
  <c r="H98" i="2"/>
  <c r="G100" i="2"/>
  <c r="G104" i="2"/>
  <c r="H101" i="2"/>
  <c r="G99" i="2"/>
  <c r="H100" i="2"/>
  <c r="H93" i="2"/>
  <c r="H95" i="2"/>
  <c r="G93" i="2"/>
  <c r="H107" i="2"/>
  <c r="G106" i="2"/>
  <c r="G103" i="2"/>
  <c r="G107" i="2"/>
  <c r="G98" i="2"/>
  <c r="H96" i="2"/>
  <c r="C88" i="2"/>
  <c r="C89" i="2" s="1"/>
  <c r="C87" i="2"/>
  <c r="W105" i="2"/>
  <c r="V105" i="2"/>
  <c r="U99" i="2"/>
  <c r="X99" i="2" s="1"/>
  <c r="Y99" i="2" s="1"/>
  <c r="U107" i="2"/>
  <c r="V97" i="2"/>
  <c r="U94" i="2"/>
  <c r="X94" i="2" s="1"/>
  <c r="Y94" i="2" s="1"/>
  <c r="U102" i="2"/>
  <c r="X102" i="2" s="1"/>
  <c r="Y102" i="2" s="1"/>
  <c r="V98" i="2"/>
  <c r="V106" i="2"/>
  <c r="AJ95" i="2"/>
  <c r="AJ106" i="2"/>
  <c r="AJ97" i="2"/>
  <c r="AJ102" i="2"/>
  <c r="W107" i="2"/>
  <c r="W98" i="2"/>
  <c r="W101" i="2"/>
  <c r="W96" i="2"/>
  <c r="U105" i="2"/>
  <c r="X105" i="2" s="1"/>
  <c r="Y105" i="2" s="1"/>
  <c r="U96" i="2"/>
  <c r="X96" i="2" s="1"/>
  <c r="Y96" i="2" s="1"/>
  <c r="V94" i="2"/>
  <c r="V101" i="2"/>
  <c r="V100" i="2"/>
  <c r="V95" i="2"/>
  <c r="AJ100" i="2"/>
  <c r="AJ103" i="2"/>
  <c r="AJ105" i="2"/>
  <c r="W99" i="2"/>
  <c r="W106" i="2"/>
  <c r="U97" i="2"/>
  <c r="X97" i="2" s="1"/>
  <c r="Y97" i="2" s="1"/>
  <c r="U104" i="2"/>
  <c r="X104" i="2" s="1"/>
  <c r="Y104" i="2" s="1"/>
  <c r="V92" i="2"/>
  <c r="AJ93" i="2"/>
  <c r="W95" i="2"/>
  <c r="W104" i="2"/>
  <c r="V93" i="2"/>
  <c r="U103" i="2"/>
  <c r="AJ104" i="2"/>
  <c r="AJ107" i="2"/>
  <c r="AJ92" i="2"/>
  <c r="AJ98" i="2"/>
  <c r="W103" i="2"/>
  <c r="W94" i="2"/>
  <c r="W93" i="2"/>
  <c r="W92" i="2"/>
  <c r="U101" i="2"/>
  <c r="U92" i="2"/>
  <c r="X92" i="2" s="1"/>
  <c r="Y92" i="2" s="1"/>
  <c r="Z93" i="2" s="1"/>
  <c r="V102" i="2"/>
  <c r="V96" i="2"/>
  <c r="V107" i="2"/>
  <c r="U106" i="2"/>
  <c r="X106" i="2" s="1"/>
  <c r="Y106" i="2" s="1"/>
  <c r="AJ101" i="2"/>
  <c r="AJ94" i="2"/>
  <c r="W100" i="2"/>
  <c r="W97" i="2"/>
  <c r="U95" i="2"/>
  <c r="X95" i="2" s="1"/>
  <c r="Y95" i="2" s="1"/>
  <c r="V103" i="2"/>
  <c r="U98" i="2"/>
  <c r="X98" i="2" s="1"/>
  <c r="Y98" i="2" s="1"/>
  <c r="AJ96" i="2"/>
  <c r="AJ99" i="2"/>
  <c r="W102" i="2"/>
  <c r="U93" i="2"/>
  <c r="X93" i="2" s="1"/>
  <c r="Y93" i="2" s="1"/>
  <c r="U100" i="2"/>
  <c r="X100" i="2" s="1"/>
  <c r="Y100" i="2" s="1"/>
  <c r="V104" i="2"/>
  <c r="V99" i="2"/>
  <c r="C39" i="2"/>
  <c r="BA129" i="2"/>
  <c r="BA132" i="2"/>
  <c r="BA131" i="2"/>
  <c r="BA105" i="2"/>
  <c r="BA101" i="2"/>
  <c r="BA97" i="2"/>
  <c r="BA93" i="2"/>
  <c r="BA80" i="2"/>
  <c r="BA76" i="2"/>
  <c r="BA72" i="2"/>
  <c r="BA68" i="2"/>
  <c r="BA125" i="2"/>
  <c r="BA104" i="2"/>
  <c r="BA100" i="2"/>
  <c r="BA96" i="2"/>
  <c r="BA79" i="2"/>
  <c r="BA75" i="2"/>
  <c r="BA71" i="2"/>
  <c r="BA117" i="2"/>
  <c r="BA107" i="2"/>
  <c r="BA99" i="2"/>
  <c r="BA78" i="2"/>
  <c r="BA70" i="2"/>
  <c r="BA52" i="2"/>
  <c r="BA48" i="2"/>
  <c r="BA44" i="2"/>
  <c r="BA42" i="2"/>
  <c r="BA130" i="2"/>
  <c r="BA126" i="2"/>
  <c r="BA102" i="2"/>
  <c r="BA94" i="2"/>
  <c r="BA81" i="2"/>
  <c r="BA73" i="2"/>
  <c r="BA67" i="2"/>
  <c r="BA57" i="2"/>
  <c r="BA56" i="2"/>
  <c r="BA55" i="2"/>
  <c r="BA51" i="2"/>
  <c r="BA47" i="2"/>
  <c r="BA43" i="2"/>
  <c r="BA41" i="2"/>
  <c r="BA66" i="2" s="1"/>
  <c r="BA91" i="2" s="1"/>
  <c r="BA116" i="2" s="1"/>
  <c r="BA141" i="2" s="1"/>
  <c r="BA166" i="2" s="1"/>
  <c r="BA191" i="2" s="1"/>
  <c r="BA216" i="2" s="1"/>
  <c r="BA241" i="2" s="1"/>
  <c r="BA266" i="2" s="1"/>
  <c r="BA17" i="2"/>
  <c r="BA103" i="2"/>
  <c r="BA74" i="2"/>
  <c r="BA95" i="2"/>
  <c r="BA32" i="2"/>
  <c r="BA31" i="2"/>
  <c r="BA30" i="2"/>
  <c r="BA29" i="2"/>
  <c r="BA28" i="2"/>
  <c r="BA27" i="2"/>
  <c r="BA26" i="2"/>
  <c r="BA21" i="2"/>
  <c r="BA20" i="2"/>
  <c r="BA18" i="2"/>
  <c r="BP16" i="2"/>
  <c r="BA106" i="2"/>
  <c r="BA77" i="2"/>
  <c r="BA54" i="2"/>
  <c r="BA53" i="2"/>
  <c r="BA50" i="2"/>
  <c r="BA49" i="2"/>
  <c r="BA46" i="2"/>
  <c r="BA45" i="2"/>
  <c r="BA82" i="2"/>
  <c r="BA98" i="2"/>
  <c r="BA92" i="2"/>
  <c r="BA69" i="2"/>
  <c r="BA25" i="2"/>
  <c r="BA24" i="2"/>
  <c r="BA23" i="2"/>
  <c r="BA22" i="2"/>
  <c r="BA19" i="2"/>
  <c r="X53" i="2"/>
  <c r="Y53" i="2" s="1"/>
  <c r="X49" i="2"/>
  <c r="Y49" i="2" s="1"/>
  <c r="X45" i="2"/>
  <c r="Y45" i="2" s="1"/>
  <c r="X56" i="2"/>
  <c r="Y56" i="2" s="1"/>
  <c r="X52" i="2"/>
  <c r="Y52" i="2" s="1"/>
  <c r="X48" i="2"/>
  <c r="Y48" i="2" s="1"/>
  <c r="X44" i="2"/>
  <c r="Y44" i="2" s="1"/>
  <c r="X51" i="2"/>
  <c r="Y51" i="2" s="1"/>
  <c r="X50" i="2"/>
  <c r="Y50" i="2" s="1"/>
  <c r="X47" i="2"/>
  <c r="Y47" i="2" s="1"/>
  <c r="X42" i="2"/>
  <c r="Y42" i="2" s="1"/>
  <c r="Z43" i="2" s="1"/>
  <c r="X57" i="2"/>
  <c r="Y57" i="2" s="1"/>
  <c r="X55" i="2"/>
  <c r="Y55" i="2" s="1"/>
  <c r="X54" i="2"/>
  <c r="Y54" i="2" s="1"/>
  <c r="X46" i="2"/>
  <c r="Y46" i="2" s="1"/>
  <c r="X43" i="2"/>
  <c r="Y43" i="2" s="1"/>
  <c r="AV8" i="2"/>
  <c r="BK4" i="2"/>
  <c r="BK8" i="2" s="1"/>
  <c r="BJ13" i="2"/>
  <c r="AU38" i="2"/>
  <c r="AV13" i="2"/>
  <c r="AJ61" i="2"/>
  <c r="AJ87" i="2" s="1"/>
  <c r="AJ111" i="2" s="1"/>
  <c r="AJ136" i="2" s="1"/>
  <c r="AJ161" i="2" s="1"/>
  <c r="AJ186" i="2" s="1"/>
  <c r="AJ211" i="2" s="1"/>
  <c r="AJ236" i="2" s="1"/>
  <c r="AJ261" i="2" s="1"/>
  <c r="AG35" i="2"/>
  <c r="AG39" i="2" s="1"/>
  <c r="BK87" i="2"/>
  <c r="AV87" i="2"/>
  <c r="BC36" i="2"/>
  <c r="BC61" i="2" s="1"/>
  <c r="BC87" i="2" s="1"/>
  <c r="BC111" i="2" s="1"/>
  <c r="BC136" i="2" s="1"/>
  <c r="BC161" i="2" s="1"/>
  <c r="BC186" i="2" s="1"/>
  <c r="BC211" i="2" s="1"/>
  <c r="BC236" i="2" s="1"/>
  <c r="BC261" i="2" s="1"/>
  <c r="BR11" i="2"/>
  <c r="BR36" i="2" s="1"/>
  <c r="BR61" i="2" s="1"/>
  <c r="BR87" i="2" s="1"/>
  <c r="BR111" i="2" s="1"/>
  <c r="BR136" i="2" s="1"/>
  <c r="BR161" i="2" s="1"/>
  <c r="BR186" i="2" s="1"/>
  <c r="BR211" i="2" s="1"/>
  <c r="BR236" i="2" s="1"/>
  <c r="BR261" i="2" s="1"/>
  <c r="AZ126" i="2"/>
  <c r="AZ117" i="2"/>
  <c r="AZ106" i="2"/>
  <c r="AZ102" i="2"/>
  <c r="AZ98" i="2"/>
  <c r="AZ94" i="2"/>
  <c r="AZ92" i="2"/>
  <c r="AZ81" i="2"/>
  <c r="AZ77" i="2"/>
  <c r="AZ73" i="2"/>
  <c r="AZ69" i="2"/>
  <c r="AZ67" i="2"/>
  <c r="AZ56" i="2"/>
  <c r="AZ132" i="2"/>
  <c r="AZ131" i="2"/>
  <c r="AZ105" i="2"/>
  <c r="AZ101" i="2"/>
  <c r="AZ97" i="2"/>
  <c r="AZ93" i="2"/>
  <c r="AZ80" i="2"/>
  <c r="AZ76" i="2"/>
  <c r="AZ72" i="2"/>
  <c r="AZ68" i="2"/>
  <c r="AZ121" i="2"/>
  <c r="AZ120" i="2"/>
  <c r="AZ53" i="2"/>
  <c r="AZ49" i="2"/>
  <c r="AZ45" i="2"/>
  <c r="AZ32" i="2"/>
  <c r="AZ31" i="2"/>
  <c r="AZ30" i="2"/>
  <c r="AZ29" i="2"/>
  <c r="AZ28" i="2"/>
  <c r="AZ27" i="2"/>
  <c r="AZ26" i="2"/>
  <c r="AZ25" i="2"/>
  <c r="AZ24" i="2"/>
  <c r="AZ23" i="2"/>
  <c r="AZ22" i="2"/>
  <c r="AZ21" i="2"/>
  <c r="AZ20" i="2"/>
  <c r="AZ19" i="2"/>
  <c r="AZ18" i="2"/>
  <c r="AZ107" i="2"/>
  <c r="AZ100" i="2"/>
  <c r="AZ99" i="2"/>
  <c r="AZ79" i="2"/>
  <c r="AZ78" i="2"/>
  <c r="AZ71" i="2"/>
  <c r="AZ70" i="2"/>
  <c r="AZ52" i="2"/>
  <c r="AZ48" i="2"/>
  <c r="AZ44" i="2"/>
  <c r="AZ42" i="2"/>
  <c r="BO16" i="2"/>
  <c r="AZ55" i="2"/>
  <c r="AZ54" i="2"/>
  <c r="AZ51" i="2"/>
  <c r="AZ47" i="2"/>
  <c r="AZ46" i="2"/>
  <c r="AZ43" i="2"/>
  <c r="AZ41" i="2"/>
  <c r="AZ66" i="2" s="1"/>
  <c r="AZ91" i="2" s="1"/>
  <c r="AZ116" i="2" s="1"/>
  <c r="AZ141" i="2" s="1"/>
  <c r="AZ166" i="2" s="1"/>
  <c r="AZ191" i="2" s="1"/>
  <c r="AZ216" i="2" s="1"/>
  <c r="AZ241" i="2" s="1"/>
  <c r="AZ266" i="2" s="1"/>
  <c r="AZ75" i="2"/>
  <c r="AZ103" i="2"/>
  <c r="AZ96" i="2"/>
  <c r="AZ74" i="2"/>
  <c r="AZ50" i="2"/>
  <c r="AZ104" i="2"/>
  <c r="AZ95" i="2"/>
  <c r="AZ82" i="2"/>
  <c r="AZ57" i="2"/>
  <c r="AZ17" i="2"/>
  <c r="K19" i="2"/>
  <c r="K20" i="2" s="1"/>
  <c r="K21" i="2" s="1"/>
  <c r="K22" i="2" s="1"/>
  <c r="K23" i="2" s="1"/>
  <c r="K24" i="2" s="1"/>
  <c r="K25" i="2" s="1"/>
  <c r="K26" i="2" s="1"/>
  <c r="K27" i="2" s="1"/>
  <c r="K28" i="2" s="1"/>
  <c r="K29" i="2" s="1"/>
  <c r="K30" i="2" s="1"/>
  <c r="K31" i="2" s="1"/>
  <c r="K32" i="2" s="1"/>
  <c r="AG38" i="2"/>
  <c r="BJ111" i="2"/>
  <c r="BK110" i="2"/>
  <c r="BJ135" i="2"/>
  <c r="BV11" i="2"/>
  <c r="BV36" i="2" s="1"/>
  <c r="BV61" i="2" s="1"/>
  <c r="BV87" i="2" s="1"/>
  <c r="BV111" i="2" s="1"/>
  <c r="BV136" i="2" s="1"/>
  <c r="BV161" i="2" s="1"/>
  <c r="BV186" i="2" s="1"/>
  <c r="BV211" i="2" s="1"/>
  <c r="BV236" i="2" s="1"/>
  <c r="BV261" i="2" s="1"/>
  <c r="BG36" i="2"/>
  <c r="BG61" i="2" s="1"/>
  <c r="BG87" i="2" s="1"/>
  <c r="BG111" i="2" s="1"/>
  <c r="BG136" i="2" s="1"/>
  <c r="BG161" i="2" s="1"/>
  <c r="BG186" i="2" s="1"/>
  <c r="BG211" i="2" s="1"/>
  <c r="BG236" i="2" s="1"/>
  <c r="BG261" i="2" s="1"/>
  <c r="Q160" i="2"/>
  <c r="Q136" i="2"/>
  <c r="R135" i="2"/>
  <c r="AF135" i="2"/>
  <c r="AF111" i="2"/>
  <c r="AG110" i="2"/>
  <c r="C39" i="1"/>
  <c r="B110" i="1"/>
  <c r="B86" i="1"/>
  <c r="C85" i="1"/>
  <c r="F81" i="1"/>
  <c r="F77" i="1"/>
  <c r="F73" i="1"/>
  <c r="F80" i="1"/>
  <c r="F76" i="1"/>
  <c r="F72" i="1"/>
  <c r="F68" i="1"/>
  <c r="F67" i="1"/>
  <c r="C63" i="1"/>
  <c r="F79" i="1"/>
  <c r="F75" i="1"/>
  <c r="F71" i="1"/>
  <c r="H80" i="1"/>
  <c r="F78" i="1"/>
  <c r="G77" i="1"/>
  <c r="F82" i="1"/>
  <c r="F69" i="1"/>
  <c r="H76" i="1"/>
  <c r="F74" i="1"/>
  <c r="C62" i="1"/>
  <c r="C64" i="1" s="1"/>
  <c r="F70" i="1"/>
  <c r="G73" i="1"/>
  <c r="H72" i="1"/>
  <c r="H67" i="1"/>
  <c r="G68" i="1"/>
  <c r="H69" i="1"/>
  <c r="H81" i="1"/>
  <c r="G70" i="1"/>
  <c r="H77" i="1"/>
  <c r="G72" i="1"/>
  <c r="G80" i="1"/>
  <c r="G71" i="1"/>
  <c r="H68" i="1"/>
  <c r="G81" i="1"/>
  <c r="G78" i="1"/>
  <c r="H82" i="1"/>
  <c r="G82" i="1"/>
  <c r="G74" i="1"/>
  <c r="H78" i="1"/>
  <c r="H73" i="1"/>
  <c r="H71" i="1"/>
  <c r="G76" i="1"/>
  <c r="H75" i="1"/>
  <c r="G67" i="1"/>
  <c r="G79" i="1"/>
  <c r="G75" i="1"/>
  <c r="H79" i="1"/>
  <c r="H70" i="1"/>
  <c r="H74" i="1"/>
  <c r="G69" i="1"/>
  <c r="K19" i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AC66" i="4"/>
  <c r="Q60" i="3"/>
  <c r="AC39" i="4"/>
  <c r="K33" i="2"/>
  <c r="BF295" i="4" l="1"/>
  <c r="BF296" i="4" s="1"/>
  <c r="BF297" i="4" s="1"/>
  <c r="BF298" i="4" s="1"/>
  <c r="BF299" i="4" s="1"/>
  <c r="BF300" i="4" s="1"/>
  <c r="BF301" i="4" s="1"/>
  <c r="BF302" i="4" s="1"/>
  <c r="BF303" i="4" s="1"/>
  <c r="BF304" i="4" s="1"/>
  <c r="BF305" i="4" s="1"/>
  <c r="BF306" i="4" s="1"/>
  <c r="BF307" i="4" s="1"/>
  <c r="BF308" i="4" s="1"/>
  <c r="BF52" i="4"/>
  <c r="BF53" i="4" s="1"/>
  <c r="BF54" i="4" s="1"/>
  <c r="BF55" i="4" s="1"/>
  <c r="BF56" i="4" s="1"/>
  <c r="BF57" i="4" s="1"/>
  <c r="BF58" i="4" s="1"/>
  <c r="BF59" i="4" s="1"/>
  <c r="BF60" i="4" s="1"/>
  <c r="BF61" i="4" s="1"/>
  <c r="BF62" i="4" s="1"/>
  <c r="BF63" i="4" s="1"/>
  <c r="BF64" i="4" s="1"/>
  <c r="BF65" i="4" s="1"/>
  <c r="BF268" i="4"/>
  <c r="BF269" i="4" s="1"/>
  <c r="BF270" i="4" s="1"/>
  <c r="BF271" i="4" s="1"/>
  <c r="BF272" i="4" s="1"/>
  <c r="BF273" i="4" s="1"/>
  <c r="BF274" i="4" s="1"/>
  <c r="BF275" i="4" s="1"/>
  <c r="BF276" i="4" s="1"/>
  <c r="BF277" i="4" s="1"/>
  <c r="BF278" i="4" s="1"/>
  <c r="BF279" i="4" s="1"/>
  <c r="BF280" i="4" s="1"/>
  <c r="BF281" i="4" s="1"/>
  <c r="BF160" i="4"/>
  <c r="BF161" i="4" s="1"/>
  <c r="BF162" i="4" s="1"/>
  <c r="BF163" i="4" s="1"/>
  <c r="BF164" i="4" s="1"/>
  <c r="BF165" i="4" s="1"/>
  <c r="BF166" i="4" s="1"/>
  <c r="BF167" i="4" s="1"/>
  <c r="BF168" i="4" s="1"/>
  <c r="BF169" i="4" s="1"/>
  <c r="BF170" i="4" s="1"/>
  <c r="BF171" i="4" s="1"/>
  <c r="BF172" i="4" s="1"/>
  <c r="BF173" i="4" s="1"/>
  <c r="BF187" i="4"/>
  <c r="BF188" i="4" s="1"/>
  <c r="BF189" i="4" s="1"/>
  <c r="BF190" i="4" s="1"/>
  <c r="BF191" i="4" s="1"/>
  <c r="BF192" i="4" s="1"/>
  <c r="BF193" i="4" s="1"/>
  <c r="BF194" i="4" s="1"/>
  <c r="BF195" i="4" s="1"/>
  <c r="BF196" i="4" s="1"/>
  <c r="BF197" i="4" s="1"/>
  <c r="BF198" i="4" s="1"/>
  <c r="BF199" i="4" s="1"/>
  <c r="BF200" i="4" s="1"/>
  <c r="BF214" i="4"/>
  <c r="BF215" i="4" s="1"/>
  <c r="BF216" i="4" s="1"/>
  <c r="BF217" i="4" s="1"/>
  <c r="BF218" i="4" s="1"/>
  <c r="BF219" i="4" s="1"/>
  <c r="BF220" i="4" s="1"/>
  <c r="BF221" i="4" s="1"/>
  <c r="BF222" i="4" s="1"/>
  <c r="BF223" i="4" s="1"/>
  <c r="BF224" i="4" s="1"/>
  <c r="BF225" i="4" s="1"/>
  <c r="BF226" i="4" s="1"/>
  <c r="BF227" i="4" s="1"/>
  <c r="BF79" i="4"/>
  <c r="BF80" i="4" s="1"/>
  <c r="BF81" i="4" s="1"/>
  <c r="BF82" i="4" s="1"/>
  <c r="BF83" i="4" s="1"/>
  <c r="BF84" i="4" s="1"/>
  <c r="BF85" i="4" s="1"/>
  <c r="BF86" i="4" s="1"/>
  <c r="BF87" i="4" s="1"/>
  <c r="BF88" i="4" s="1"/>
  <c r="BF89" i="4" s="1"/>
  <c r="BF90" i="4" s="1"/>
  <c r="BF91" i="4" s="1"/>
  <c r="BF92" i="4" s="1"/>
  <c r="BF133" i="4"/>
  <c r="BF134" i="4" s="1"/>
  <c r="BF135" i="4" s="1"/>
  <c r="BF136" i="4" s="1"/>
  <c r="BF137" i="4" s="1"/>
  <c r="BF138" i="4" s="1"/>
  <c r="BF139" i="4" s="1"/>
  <c r="BF140" i="4" s="1"/>
  <c r="BF141" i="4" s="1"/>
  <c r="BF142" i="4" s="1"/>
  <c r="BF143" i="4" s="1"/>
  <c r="BF144" i="4" s="1"/>
  <c r="BF145" i="4" s="1"/>
  <c r="BF146" i="4" s="1"/>
  <c r="BF241" i="4"/>
  <c r="BF242" i="4" s="1"/>
  <c r="BF243" i="4" s="1"/>
  <c r="BF244" i="4" s="1"/>
  <c r="BF245" i="4" s="1"/>
  <c r="BF246" i="4" s="1"/>
  <c r="BF247" i="4" s="1"/>
  <c r="BF248" i="4" s="1"/>
  <c r="BF249" i="4" s="1"/>
  <c r="BF250" i="4" s="1"/>
  <c r="BF251" i="4" s="1"/>
  <c r="BF252" i="4" s="1"/>
  <c r="BF253" i="4" s="1"/>
  <c r="BF254" i="4" s="1"/>
  <c r="BF106" i="4"/>
  <c r="BF107" i="4" s="1"/>
  <c r="BF108" i="4" s="1"/>
  <c r="BF109" i="4" s="1"/>
  <c r="BF110" i="4" s="1"/>
  <c r="BF111" i="4" s="1"/>
  <c r="BF112" i="4" s="1"/>
  <c r="BF113" i="4" s="1"/>
  <c r="BF114" i="4" s="1"/>
  <c r="BF115" i="4" s="1"/>
  <c r="BF116" i="4" s="1"/>
  <c r="BF117" i="4" s="1"/>
  <c r="BF118" i="4" s="1"/>
  <c r="BF119" i="4" s="1"/>
  <c r="BF25" i="4"/>
  <c r="BF26" i="4" s="1"/>
  <c r="BF27" i="4" s="1"/>
  <c r="BF28" i="4" s="1"/>
  <c r="BF29" i="4" s="1"/>
  <c r="BF30" i="4" s="1"/>
  <c r="BF31" i="4" s="1"/>
  <c r="BF32" i="4" s="1"/>
  <c r="BF33" i="4" s="1"/>
  <c r="BF34" i="4" s="1"/>
  <c r="BF35" i="4" s="1"/>
  <c r="BF36" i="4" s="1"/>
  <c r="BF37" i="4" s="1"/>
  <c r="BF38" i="4" s="1"/>
  <c r="D205" i="4"/>
  <c r="C178" i="4"/>
  <c r="AC79" i="4"/>
  <c r="AC80" i="4" s="1"/>
  <c r="AC81" i="4" s="1"/>
  <c r="AC82" i="4" s="1"/>
  <c r="AC83" i="4" s="1"/>
  <c r="AC84" i="4" s="1"/>
  <c r="AC85" i="4" s="1"/>
  <c r="AC86" i="4" s="1"/>
  <c r="AC87" i="4" s="1"/>
  <c r="AC88" i="4" s="1"/>
  <c r="AC89" i="4" s="1"/>
  <c r="AC90" i="4" s="1"/>
  <c r="AC91" i="4" s="1"/>
  <c r="AC92" i="4" s="1"/>
  <c r="D153" i="4"/>
  <c r="C126" i="4"/>
  <c r="C128" i="4" s="1"/>
  <c r="D233" i="4"/>
  <c r="C206" i="4"/>
  <c r="AA119" i="4"/>
  <c r="AB119" i="4" s="1"/>
  <c r="AA115" i="4"/>
  <c r="AB115" i="4" s="1"/>
  <c r="AA111" i="4"/>
  <c r="AB111" i="4" s="1"/>
  <c r="AA107" i="4"/>
  <c r="AB107" i="4" s="1"/>
  <c r="AA104" i="4"/>
  <c r="AB104" i="4" s="1"/>
  <c r="AC105" i="4" s="1"/>
  <c r="AA116" i="4"/>
  <c r="AB116" i="4" s="1"/>
  <c r="AA112" i="4"/>
  <c r="AB112" i="4" s="1"/>
  <c r="AA108" i="4"/>
  <c r="AB108" i="4" s="1"/>
  <c r="AA117" i="4"/>
  <c r="AB117" i="4" s="1"/>
  <c r="AA113" i="4"/>
  <c r="AB113" i="4" s="1"/>
  <c r="AA109" i="4"/>
  <c r="AB109" i="4" s="1"/>
  <c r="AA105" i="4"/>
  <c r="AB105" i="4" s="1"/>
  <c r="AA118" i="4"/>
  <c r="AB118" i="4" s="1"/>
  <c r="AA114" i="4"/>
  <c r="AB114" i="4" s="1"/>
  <c r="AA110" i="4"/>
  <c r="AB110" i="4" s="1"/>
  <c r="AA106" i="4"/>
  <c r="AB106" i="4" s="1"/>
  <c r="D231" i="4"/>
  <c r="C204" i="4"/>
  <c r="D208" i="4"/>
  <c r="C181" i="4"/>
  <c r="O81" i="3"/>
  <c r="P81" i="3" s="1"/>
  <c r="O77" i="3"/>
  <c r="P77" i="3" s="1"/>
  <c r="O73" i="3"/>
  <c r="P73" i="3" s="1"/>
  <c r="O76" i="3"/>
  <c r="P76" i="3" s="1"/>
  <c r="O72" i="3"/>
  <c r="P72" i="3" s="1"/>
  <c r="O82" i="3"/>
  <c r="P82" i="3" s="1"/>
  <c r="O78" i="3"/>
  <c r="P78" i="3" s="1"/>
  <c r="O74" i="3"/>
  <c r="P74" i="3" s="1"/>
  <c r="O70" i="3"/>
  <c r="P70" i="3" s="1"/>
  <c r="O83" i="3"/>
  <c r="P83" i="3" s="1"/>
  <c r="O79" i="3"/>
  <c r="P79" i="3" s="1"/>
  <c r="O75" i="3"/>
  <c r="P75" i="3" s="1"/>
  <c r="O71" i="3"/>
  <c r="P71" i="3" s="1"/>
  <c r="O84" i="3"/>
  <c r="P84" i="3" s="1"/>
  <c r="O80" i="3"/>
  <c r="P80" i="3" s="1"/>
  <c r="O69" i="3"/>
  <c r="P69" i="3" s="1"/>
  <c r="Q70" i="3" s="1"/>
  <c r="D164" i="3"/>
  <c r="C139" i="3"/>
  <c r="D140" i="3"/>
  <c r="C115" i="3"/>
  <c r="C91" i="3"/>
  <c r="D138" i="3"/>
  <c r="C113" i="3"/>
  <c r="C116" i="3" s="1"/>
  <c r="Z94" i="2"/>
  <c r="Z95" i="2" s="1"/>
  <c r="Z96" i="2" s="1"/>
  <c r="Z97" i="2" s="1"/>
  <c r="Z98" i="2" s="1"/>
  <c r="Z99" i="2" s="1"/>
  <c r="Z100" i="2" s="1"/>
  <c r="Z101" i="2" s="1"/>
  <c r="Z102" i="2" s="1"/>
  <c r="Z103" i="2" s="1"/>
  <c r="Z104" i="2" s="1"/>
  <c r="Z105" i="2" s="1"/>
  <c r="Z106" i="2" s="1"/>
  <c r="Z107" i="2" s="1"/>
  <c r="AM56" i="2"/>
  <c r="AN56" i="2" s="1"/>
  <c r="AM52" i="2"/>
  <c r="AN52" i="2" s="1"/>
  <c r="AM48" i="2"/>
  <c r="AN48" i="2" s="1"/>
  <c r="AM44" i="2"/>
  <c r="AN44" i="2" s="1"/>
  <c r="AM57" i="2"/>
  <c r="AN57" i="2" s="1"/>
  <c r="AM55" i="2"/>
  <c r="AN55" i="2" s="1"/>
  <c r="AM51" i="2"/>
  <c r="AN51" i="2" s="1"/>
  <c r="AM47" i="2"/>
  <c r="AN47" i="2" s="1"/>
  <c r="AM43" i="2"/>
  <c r="AN43" i="2" s="1"/>
  <c r="AM42" i="2"/>
  <c r="AN42" i="2" s="1"/>
  <c r="AO43" i="2" s="1"/>
  <c r="AM54" i="2"/>
  <c r="AN54" i="2" s="1"/>
  <c r="AM50" i="2"/>
  <c r="AN50" i="2" s="1"/>
  <c r="AM46" i="2"/>
  <c r="AN46" i="2" s="1"/>
  <c r="AM53" i="2"/>
  <c r="AN53" i="2" s="1"/>
  <c r="AM49" i="2"/>
  <c r="AN49" i="2" s="1"/>
  <c r="AM45" i="2"/>
  <c r="AN45" i="2" s="1"/>
  <c r="X119" i="2"/>
  <c r="Y119" i="2" s="1"/>
  <c r="X131" i="2"/>
  <c r="Y131" i="2" s="1"/>
  <c r="I107" i="2"/>
  <c r="J107" i="2" s="1"/>
  <c r="I103" i="2"/>
  <c r="J103" i="2" s="1"/>
  <c r="I99" i="2"/>
  <c r="J99" i="2" s="1"/>
  <c r="I95" i="2"/>
  <c r="J95" i="2" s="1"/>
  <c r="I106" i="2"/>
  <c r="J106" i="2" s="1"/>
  <c r="I102" i="2"/>
  <c r="J102" i="2" s="1"/>
  <c r="I98" i="2"/>
  <c r="J98" i="2" s="1"/>
  <c r="I94" i="2"/>
  <c r="J94" i="2" s="1"/>
  <c r="I101" i="2"/>
  <c r="J101" i="2" s="1"/>
  <c r="I100" i="2"/>
  <c r="J100" i="2" s="1"/>
  <c r="I93" i="2"/>
  <c r="J93" i="2" s="1"/>
  <c r="I92" i="2"/>
  <c r="J92" i="2" s="1"/>
  <c r="K93" i="2" s="1"/>
  <c r="I104" i="2"/>
  <c r="J104" i="2" s="1"/>
  <c r="I97" i="2"/>
  <c r="J97" i="2" s="1"/>
  <c r="I96" i="2"/>
  <c r="J96" i="2" s="1"/>
  <c r="I105" i="2"/>
  <c r="J105" i="2" s="1"/>
  <c r="AM105" i="2"/>
  <c r="AN105" i="2" s="1"/>
  <c r="AM101" i="2"/>
  <c r="AN101" i="2" s="1"/>
  <c r="AM97" i="2"/>
  <c r="AN97" i="2" s="1"/>
  <c r="AM93" i="2"/>
  <c r="AN93" i="2" s="1"/>
  <c r="AM104" i="2"/>
  <c r="AN104" i="2" s="1"/>
  <c r="AM100" i="2"/>
  <c r="AN100" i="2" s="1"/>
  <c r="AM96" i="2"/>
  <c r="AN96" i="2" s="1"/>
  <c r="AM107" i="2"/>
  <c r="AN107" i="2" s="1"/>
  <c r="AM106" i="2"/>
  <c r="AN106" i="2" s="1"/>
  <c r="AM99" i="2"/>
  <c r="AN99" i="2" s="1"/>
  <c r="AM98" i="2"/>
  <c r="AN98" i="2" s="1"/>
  <c r="AM103" i="2"/>
  <c r="AN103" i="2" s="1"/>
  <c r="AM94" i="2"/>
  <c r="AN94" i="2" s="1"/>
  <c r="AM102" i="2"/>
  <c r="AN102" i="2" s="1"/>
  <c r="AM95" i="2"/>
  <c r="AN95" i="2" s="1"/>
  <c r="AM92" i="2"/>
  <c r="AN92" i="2" s="1"/>
  <c r="AO93" i="2" s="1"/>
  <c r="AM80" i="2"/>
  <c r="AN80" i="2" s="1"/>
  <c r="AM76" i="2"/>
  <c r="AN76" i="2" s="1"/>
  <c r="AM72" i="2"/>
  <c r="AN72" i="2" s="1"/>
  <c r="AM68" i="2"/>
  <c r="AN68" i="2" s="1"/>
  <c r="AM79" i="2"/>
  <c r="AN79" i="2" s="1"/>
  <c r="AM75" i="2"/>
  <c r="AN75" i="2" s="1"/>
  <c r="AM71" i="2"/>
  <c r="AN71" i="2" s="1"/>
  <c r="AM78" i="2"/>
  <c r="AN78" i="2" s="1"/>
  <c r="AM77" i="2"/>
  <c r="AN77" i="2" s="1"/>
  <c r="AM70" i="2"/>
  <c r="AN70" i="2" s="1"/>
  <c r="AM69" i="2"/>
  <c r="AN69" i="2" s="1"/>
  <c r="AM67" i="2"/>
  <c r="AN67" i="2" s="1"/>
  <c r="AO68" i="2" s="1"/>
  <c r="AM81" i="2"/>
  <c r="AN81" i="2" s="1"/>
  <c r="AM74" i="2"/>
  <c r="AN74" i="2" s="1"/>
  <c r="AM82" i="2"/>
  <c r="AN82" i="2" s="1"/>
  <c r="AM73" i="2"/>
  <c r="AN73" i="2" s="1"/>
  <c r="R160" i="2"/>
  <c r="Q185" i="2"/>
  <c r="Q161" i="2"/>
  <c r="AU63" i="2"/>
  <c r="AV38" i="2"/>
  <c r="BN61" i="2"/>
  <c r="BN87" i="2" s="1"/>
  <c r="BN111" i="2" s="1"/>
  <c r="BN136" i="2" s="1"/>
  <c r="BN161" i="2" s="1"/>
  <c r="BN186" i="2" s="1"/>
  <c r="BN211" i="2" s="1"/>
  <c r="BN236" i="2" s="1"/>
  <c r="BN261" i="2" s="1"/>
  <c r="BK35" i="2"/>
  <c r="B160" i="2"/>
  <c r="C135" i="2"/>
  <c r="B136" i="2"/>
  <c r="AF160" i="2"/>
  <c r="AF136" i="2"/>
  <c r="AG135" i="2"/>
  <c r="Z44" i="2"/>
  <c r="Z45" i="2" s="1"/>
  <c r="Z46" i="2" s="1"/>
  <c r="Z47" i="2" s="1"/>
  <c r="Z48" i="2" s="1"/>
  <c r="Z49" i="2" s="1"/>
  <c r="Z50" i="2" s="1"/>
  <c r="Z51" i="2" s="1"/>
  <c r="Z52" i="2" s="1"/>
  <c r="Z53" i="2" s="1"/>
  <c r="Z54" i="2" s="1"/>
  <c r="Z55" i="2" s="1"/>
  <c r="Z56" i="2" s="1"/>
  <c r="Z57" i="2" s="1"/>
  <c r="K69" i="2"/>
  <c r="K70" i="2" s="1"/>
  <c r="K71" i="2" s="1"/>
  <c r="K72" i="2" s="1"/>
  <c r="K73" i="2" s="1"/>
  <c r="K74" i="2" s="1"/>
  <c r="K75" i="2" s="1"/>
  <c r="K76" i="2" s="1"/>
  <c r="K77" i="2" s="1"/>
  <c r="K78" i="2" s="1"/>
  <c r="K79" i="2" s="1"/>
  <c r="K80" i="2" s="1"/>
  <c r="K81" i="2" s="1"/>
  <c r="K82" i="2" s="1"/>
  <c r="BN125" i="2"/>
  <c r="BN122" i="2"/>
  <c r="BN123" i="2"/>
  <c r="R139" i="2"/>
  <c r="AZ125" i="2"/>
  <c r="AZ124" i="2"/>
  <c r="BO157" i="2"/>
  <c r="BO154" i="2"/>
  <c r="BO129" i="2"/>
  <c r="BO145" i="2"/>
  <c r="BO132" i="2"/>
  <c r="BO128" i="2"/>
  <c r="BO122" i="2"/>
  <c r="BO118" i="2"/>
  <c r="BO117" i="2"/>
  <c r="BO105" i="2"/>
  <c r="BO101" i="2"/>
  <c r="BO97" i="2"/>
  <c r="BO93" i="2"/>
  <c r="BO92" i="2"/>
  <c r="BO80" i="2"/>
  <c r="BO76" i="2"/>
  <c r="BO72" i="2"/>
  <c r="BO68" i="2"/>
  <c r="BO67" i="2"/>
  <c r="BO151" i="2"/>
  <c r="BO127" i="2"/>
  <c r="BO126" i="2"/>
  <c r="BO125" i="2"/>
  <c r="BO121" i="2"/>
  <c r="BO104" i="2"/>
  <c r="BO100" i="2"/>
  <c r="BO96" i="2"/>
  <c r="BO79" i="2"/>
  <c r="BO75" i="2"/>
  <c r="BO71" i="2"/>
  <c r="BO124" i="2"/>
  <c r="BO123" i="2"/>
  <c r="BO57" i="2"/>
  <c r="BO52" i="2"/>
  <c r="BO48" i="2"/>
  <c r="BO44" i="2"/>
  <c r="BO130" i="2"/>
  <c r="BO103" i="2"/>
  <c r="BO102" i="2"/>
  <c r="BO95" i="2"/>
  <c r="BO94" i="2"/>
  <c r="BO82" i="2"/>
  <c r="BO81" i="2"/>
  <c r="BO74" i="2"/>
  <c r="BO73" i="2"/>
  <c r="BO56" i="2"/>
  <c r="BO55" i="2"/>
  <c r="BO51" i="2"/>
  <c r="BO47" i="2"/>
  <c r="BO43" i="2"/>
  <c r="BO42" i="2"/>
  <c r="BO131" i="2"/>
  <c r="BO119" i="2"/>
  <c r="BO54" i="2"/>
  <c r="BO50" i="2"/>
  <c r="BO46" i="2"/>
  <c r="BO98" i="2"/>
  <c r="BO78" i="2"/>
  <c r="BO69" i="2"/>
  <c r="BO32" i="2"/>
  <c r="BO31" i="2"/>
  <c r="BO30" i="2"/>
  <c r="BO28" i="2"/>
  <c r="BO27" i="2"/>
  <c r="BO26" i="2"/>
  <c r="BO25" i="2"/>
  <c r="BO24" i="2"/>
  <c r="BO23" i="2"/>
  <c r="BO22" i="2"/>
  <c r="BO19" i="2"/>
  <c r="BO120" i="2"/>
  <c r="BO106" i="2"/>
  <c r="BO99" i="2"/>
  <c r="BO77" i="2"/>
  <c r="BO70" i="2"/>
  <c r="BO53" i="2"/>
  <c r="BO49" i="2"/>
  <c r="BO45" i="2"/>
  <c r="BO41" i="2"/>
  <c r="BO66" i="2" s="1"/>
  <c r="BO91" i="2" s="1"/>
  <c r="BO116" i="2" s="1"/>
  <c r="BO141" i="2" s="1"/>
  <c r="BO166" i="2" s="1"/>
  <c r="BO191" i="2" s="1"/>
  <c r="BO216" i="2" s="1"/>
  <c r="BO241" i="2" s="1"/>
  <c r="BO266" i="2" s="1"/>
  <c r="BO17" i="2"/>
  <c r="BO107" i="2"/>
  <c r="BO29" i="2"/>
  <c r="BO21" i="2"/>
  <c r="BO20" i="2"/>
  <c r="BO18" i="2"/>
  <c r="AZ118" i="2"/>
  <c r="AZ119" i="2"/>
  <c r="BA120" i="2"/>
  <c r="BA119" i="2"/>
  <c r="BA123" i="2"/>
  <c r="BA118" i="2"/>
  <c r="I57" i="2"/>
  <c r="J57" i="2" s="1"/>
  <c r="I54" i="2"/>
  <c r="J54" i="2" s="1"/>
  <c r="I50" i="2"/>
  <c r="J50" i="2" s="1"/>
  <c r="I46" i="2"/>
  <c r="J46" i="2" s="1"/>
  <c r="I53" i="2"/>
  <c r="J53" i="2" s="1"/>
  <c r="I49" i="2"/>
  <c r="J49" i="2" s="1"/>
  <c r="I45" i="2"/>
  <c r="J45" i="2" s="1"/>
  <c r="I56" i="2"/>
  <c r="J56" i="2" s="1"/>
  <c r="I55" i="2"/>
  <c r="J55" i="2" s="1"/>
  <c r="I52" i="2"/>
  <c r="J52" i="2" s="1"/>
  <c r="I51" i="2"/>
  <c r="J51" i="2" s="1"/>
  <c r="I48" i="2"/>
  <c r="J48" i="2" s="1"/>
  <c r="I47" i="2"/>
  <c r="J47" i="2" s="1"/>
  <c r="I44" i="2"/>
  <c r="J44" i="2" s="1"/>
  <c r="I43" i="2"/>
  <c r="J43" i="2" s="1"/>
  <c r="I42" i="2"/>
  <c r="J42" i="2" s="1"/>
  <c r="K43" i="2" s="1"/>
  <c r="AV112" i="2"/>
  <c r="BN120" i="2"/>
  <c r="BN124" i="2"/>
  <c r="BN128" i="2"/>
  <c r="AM17" i="2"/>
  <c r="AN17" i="2" s="1"/>
  <c r="AO18" i="2" s="1"/>
  <c r="AM32" i="2"/>
  <c r="AN32" i="2" s="1"/>
  <c r="AM31" i="2"/>
  <c r="AN31" i="2" s="1"/>
  <c r="AM30" i="2"/>
  <c r="AN30" i="2" s="1"/>
  <c r="AM29" i="2"/>
  <c r="AN29" i="2" s="1"/>
  <c r="AM28" i="2"/>
  <c r="AN28" i="2" s="1"/>
  <c r="AM27" i="2"/>
  <c r="AN27" i="2" s="1"/>
  <c r="AM26" i="2"/>
  <c r="AN26" i="2" s="1"/>
  <c r="AM25" i="2"/>
  <c r="AN25" i="2" s="1"/>
  <c r="AM24" i="2"/>
  <c r="AN24" i="2" s="1"/>
  <c r="AM23" i="2"/>
  <c r="AN23" i="2" s="1"/>
  <c r="AM22" i="2"/>
  <c r="AN22" i="2" s="1"/>
  <c r="AM21" i="2"/>
  <c r="AN21" i="2" s="1"/>
  <c r="AM20" i="2"/>
  <c r="AN20" i="2" s="1"/>
  <c r="AM19" i="2"/>
  <c r="AN19" i="2" s="1"/>
  <c r="AM18" i="2"/>
  <c r="AN18" i="2" s="1"/>
  <c r="F130" i="2"/>
  <c r="F129" i="2"/>
  <c r="F127" i="2"/>
  <c r="F123" i="2"/>
  <c r="F119" i="2"/>
  <c r="F132" i="2"/>
  <c r="F126" i="2"/>
  <c r="F122" i="2"/>
  <c r="F118" i="2"/>
  <c r="F117" i="2"/>
  <c r="AG113" i="2"/>
  <c r="F121" i="2"/>
  <c r="AG112" i="2"/>
  <c r="F131" i="2"/>
  <c r="F128" i="2"/>
  <c r="F120" i="2"/>
  <c r="G123" i="2"/>
  <c r="H119" i="2"/>
  <c r="H117" i="2"/>
  <c r="H129" i="2"/>
  <c r="F125" i="2"/>
  <c r="H126" i="2"/>
  <c r="G124" i="2"/>
  <c r="H118" i="2"/>
  <c r="F124" i="2"/>
  <c r="G120" i="2"/>
  <c r="H131" i="2"/>
  <c r="G127" i="2"/>
  <c r="G119" i="2"/>
  <c r="G126" i="2"/>
  <c r="H124" i="2"/>
  <c r="H128" i="2"/>
  <c r="G122" i="2"/>
  <c r="H122" i="2"/>
  <c r="H130" i="2"/>
  <c r="H125" i="2"/>
  <c r="H121" i="2"/>
  <c r="G128" i="2"/>
  <c r="G121" i="2"/>
  <c r="G118" i="2"/>
  <c r="G129" i="2"/>
  <c r="G132" i="2"/>
  <c r="G130" i="2"/>
  <c r="G131" i="2"/>
  <c r="H120" i="2"/>
  <c r="H123" i="2"/>
  <c r="G117" i="2"/>
  <c r="G125" i="2"/>
  <c r="H132" i="2"/>
  <c r="H127" i="2"/>
  <c r="BK112" i="2"/>
  <c r="BJ38" i="2"/>
  <c r="BK13" i="2"/>
  <c r="AV135" i="2"/>
  <c r="AU136" i="2"/>
  <c r="AU160" i="2"/>
  <c r="C113" i="2"/>
  <c r="V126" i="2"/>
  <c r="U120" i="2"/>
  <c r="X120" i="2" s="1"/>
  <c r="Y120" i="2" s="1"/>
  <c r="U119" i="2"/>
  <c r="C112" i="2"/>
  <c r="V118" i="2"/>
  <c r="V119" i="2"/>
  <c r="W117" i="2"/>
  <c r="V129" i="2"/>
  <c r="AJ132" i="2"/>
  <c r="AJ131" i="2"/>
  <c r="AJ121" i="2"/>
  <c r="AJ117" i="2"/>
  <c r="W123" i="2"/>
  <c r="AJ122" i="2"/>
  <c r="U132" i="2"/>
  <c r="X132" i="2" s="1"/>
  <c r="Y132" i="2" s="1"/>
  <c r="U130" i="2"/>
  <c r="X130" i="2" s="1"/>
  <c r="Y130" i="2" s="1"/>
  <c r="U121" i="2"/>
  <c r="X121" i="2" s="1"/>
  <c r="Y121" i="2" s="1"/>
  <c r="U131" i="2"/>
  <c r="V128" i="2"/>
  <c r="V131" i="2"/>
  <c r="V125" i="2"/>
  <c r="V120" i="2"/>
  <c r="AJ126" i="2"/>
  <c r="W131" i="2"/>
  <c r="U122" i="2"/>
  <c r="X122" i="2" s="1"/>
  <c r="Y122" i="2" s="1"/>
  <c r="AJ125" i="2"/>
  <c r="AJ118" i="2"/>
  <c r="W130" i="2"/>
  <c r="W128" i="2"/>
  <c r="U118" i="2"/>
  <c r="X118" i="2" s="1"/>
  <c r="Y118" i="2" s="1"/>
  <c r="U125" i="2"/>
  <c r="X125" i="2" s="1"/>
  <c r="Y125" i="2" s="1"/>
  <c r="V130" i="2"/>
  <c r="V132" i="2"/>
  <c r="V124" i="2"/>
  <c r="AJ128" i="2"/>
  <c r="AJ127" i="2"/>
  <c r="AJ130" i="2"/>
  <c r="AJ119" i="2"/>
  <c r="W121" i="2"/>
  <c r="W129" i="2"/>
  <c r="AJ129" i="2"/>
  <c r="W119" i="2"/>
  <c r="W126" i="2"/>
  <c r="AJ123" i="2"/>
  <c r="U129" i="2"/>
  <c r="X129" i="2" s="1"/>
  <c r="Y129" i="2" s="1"/>
  <c r="U128" i="2"/>
  <c r="X128" i="2" s="1"/>
  <c r="Y128" i="2" s="1"/>
  <c r="U126" i="2"/>
  <c r="X126" i="2" s="1"/>
  <c r="Y126" i="2" s="1"/>
  <c r="U117" i="2"/>
  <c r="X117" i="2" s="1"/>
  <c r="Y117" i="2" s="1"/>
  <c r="Z118" i="2" s="1"/>
  <c r="V127" i="2"/>
  <c r="V121" i="2"/>
  <c r="U124" i="2"/>
  <c r="AJ124" i="2"/>
  <c r="W124" i="2"/>
  <c r="X124" i="2" s="1"/>
  <c r="Y124" i="2" s="1"/>
  <c r="W118" i="2"/>
  <c r="W132" i="2"/>
  <c r="U127" i="2"/>
  <c r="X127" i="2" s="1"/>
  <c r="Y127" i="2" s="1"/>
  <c r="U123" i="2"/>
  <c r="X123" i="2" s="1"/>
  <c r="Y123" i="2" s="1"/>
  <c r="V117" i="2"/>
  <c r="V122" i="2"/>
  <c r="AJ120" i="2"/>
  <c r="W127" i="2"/>
  <c r="W120" i="2"/>
  <c r="W125" i="2"/>
  <c r="W122" i="2"/>
  <c r="V123" i="2"/>
  <c r="AK131" i="2"/>
  <c r="AK117" i="2"/>
  <c r="AK119" i="2"/>
  <c r="AY124" i="2"/>
  <c r="AY117" i="2"/>
  <c r="AY122" i="2"/>
  <c r="AY125" i="2"/>
  <c r="AY129" i="2"/>
  <c r="AL123" i="2"/>
  <c r="AL121" i="2"/>
  <c r="AK124" i="2"/>
  <c r="AK118" i="2"/>
  <c r="AY131" i="2"/>
  <c r="AY126" i="2"/>
  <c r="AL129" i="2"/>
  <c r="AL120" i="2"/>
  <c r="AK126" i="2"/>
  <c r="AK132" i="2"/>
  <c r="AY128" i="2"/>
  <c r="AY119" i="2"/>
  <c r="AL127" i="2"/>
  <c r="AL124" i="2"/>
  <c r="AK127" i="2"/>
  <c r="AK129" i="2"/>
  <c r="AK125" i="2"/>
  <c r="AK121" i="2"/>
  <c r="AY130" i="2"/>
  <c r="AY120" i="2"/>
  <c r="AY118" i="2"/>
  <c r="AL130" i="2"/>
  <c r="AL119" i="2"/>
  <c r="AL131" i="2"/>
  <c r="AL126" i="2"/>
  <c r="AL117" i="2"/>
  <c r="AL125" i="2"/>
  <c r="AK130" i="2"/>
  <c r="AK128" i="2"/>
  <c r="AY123" i="2"/>
  <c r="AL122" i="2"/>
  <c r="AK120" i="2"/>
  <c r="AK123" i="2"/>
  <c r="AK122" i="2"/>
  <c r="AY127" i="2"/>
  <c r="AY121" i="2"/>
  <c r="AY132" i="2"/>
  <c r="AL128" i="2"/>
  <c r="AL118" i="2"/>
  <c r="AL132" i="2"/>
  <c r="R137" i="2"/>
  <c r="R138" i="2"/>
  <c r="BK135" i="2"/>
  <c r="BJ160" i="2"/>
  <c r="BJ136" i="2"/>
  <c r="AZ128" i="2"/>
  <c r="AZ127" i="2"/>
  <c r="AZ122" i="2"/>
  <c r="AZ123" i="2"/>
  <c r="AZ129" i="2"/>
  <c r="AZ130" i="2"/>
  <c r="AV14" i="2"/>
  <c r="BP153" i="2"/>
  <c r="BP132" i="2"/>
  <c r="BP128" i="2"/>
  <c r="BP148" i="2"/>
  <c r="BP131" i="2"/>
  <c r="BP127" i="2"/>
  <c r="BP151" i="2"/>
  <c r="BP126" i="2"/>
  <c r="BP125" i="2"/>
  <c r="BP121" i="2"/>
  <c r="BP104" i="2"/>
  <c r="BP100" i="2"/>
  <c r="BP96" i="2"/>
  <c r="BP79" i="2"/>
  <c r="BP75" i="2"/>
  <c r="BP71" i="2"/>
  <c r="BP154" i="2"/>
  <c r="BP129" i="2"/>
  <c r="BP124" i="2"/>
  <c r="BP120" i="2"/>
  <c r="BP107" i="2"/>
  <c r="BP103" i="2"/>
  <c r="BP99" i="2"/>
  <c r="BP95" i="2"/>
  <c r="BP82" i="2"/>
  <c r="BP78" i="2"/>
  <c r="BP74" i="2"/>
  <c r="BP70" i="2"/>
  <c r="BP57" i="2"/>
  <c r="BP130" i="2"/>
  <c r="BP118" i="2"/>
  <c r="BP102" i="2"/>
  <c r="BP94" i="2"/>
  <c r="BP81" i="2"/>
  <c r="BP73" i="2"/>
  <c r="BP67" i="2"/>
  <c r="BP56" i="2"/>
  <c r="BP55" i="2"/>
  <c r="BP51" i="2"/>
  <c r="BP47" i="2"/>
  <c r="BP43" i="2"/>
  <c r="BP42" i="2"/>
  <c r="BP119" i="2"/>
  <c r="BP105" i="2"/>
  <c r="BP97" i="2"/>
  <c r="BP76" i="2"/>
  <c r="BP68" i="2"/>
  <c r="BP54" i="2"/>
  <c r="BP50" i="2"/>
  <c r="BP46" i="2"/>
  <c r="BP17" i="2"/>
  <c r="BP106" i="2"/>
  <c r="BP77" i="2"/>
  <c r="BP53" i="2"/>
  <c r="BP52" i="2"/>
  <c r="BP49" i="2"/>
  <c r="BP48" i="2"/>
  <c r="BP45" i="2"/>
  <c r="BP44" i="2"/>
  <c r="BP41" i="2"/>
  <c r="BP66" i="2" s="1"/>
  <c r="BP91" i="2" s="1"/>
  <c r="BP116" i="2" s="1"/>
  <c r="BP141" i="2" s="1"/>
  <c r="BP166" i="2" s="1"/>
  <c r="BP191" i="2" s="1"/>
  <c r="BP216" i="2" s="1"/>
  <c r="BP241" i="2" s="1"/>
  <c r="BP266" i="2" s="1"/>
  <c r="BP123" i="2"/>
  <c r="BP117" i="2"/>
  <c r="BP98" i="2"/>
  <c r="BP69" i="2"/>
  <c r="BP32" i="2"/>
  <c r="BP31" i="2"/>
  <c r="BP30" i="2"/>
  <c r="BP27" i="2"/>
  <c r="BP25" i="2"/>
  <c r="BP24" i="2"/>
  <c r="BP23" i="2"/>
  <c r="BP22" i="2"/>
  <c r="BP18" i="2"/>
  <c r="BP93" i="2"/>
  <c r="BP80" i="2"/>
  <c r="BP92" i="2"/>
  <c r="BP29" i="2"/>
  <c r="BP28" i="2"/>
  <c r="BP26" i="2"/>
  <c r="BP21" i="2"/>
  <c r="BP20" i="2"/>
  <c r="BP19" i="2"/>
  <c r="BP122" i="2"/>
  <c r="BP101" i="2"/>
  <c r="BP72" i="2"/>
  <c r="BA124" i="2"/>
  <c r="BA127" i="2"/>
  <c r="BA121" i="2"/>
  <c r="BA122" i="2"/>
  <c r="BA128" i="2"/>
  <c r="AY61" i="2"/>
  <c r="AY87" i="2" s="1"/>
  <c r="AY111" i="2" s="1"/>
  <c r="AY136" i="2" s="1"/>
  <c r="AY161" i="2" s="1"/>
  <c r="AY186" i="2" s="1"/>
  <c r="AY211" i="2" s="1"/>
  <c r="AY236" i="2" s="1"/>
  <c r="AY261" i="2" s="1"/>
  <c r="AV35" i="2"/>
  <c r="AV39" i="2" s="1"/>
  <c r="BM36" i="2"/>
  <c r="BM61" i="2" s="1"/>
  <c r="BM87" i="2" s="1"/>
  <c r="BM111" i="2" s="1"/>
  <c r="BM136" i="2" s="1"/>
  <c r="BM161" i="2" s="1"/>
  <c r="BM186" i="2" s="1"/>
  <c r="BM211" i="2" s="1"/>
  <c r="BM236" i="2" s="1"/>
  <c r="BM261" i="2" s="1"/>
  <c r="BK10" i="2"/>
  <c r="BK14" i="2" s="1"/>
  <c r="C114" i="2"/>
  <c r="BN126" i="2"/>
  <c r="BN117" i="2"/>
  <c r="I82" i="1"/>
  <c r="J82" i="1" s="1"/>
  <c r="I78" i="1"/>
  <c r="J78" i="1" s="1"/>
  <c r="I74" i="1"/>
  <c r="J74" i="1" s="1"/>
  <c r="I70" i="1"/>
  <c r="J70" i="1" s="1"/>
  <c r="I81" i="1"/>
  <c r="J81" i="1" s="1"/>
  <c r="I77" i="1"/>
  <c r="J77" i="1" s="1"/>
  <c r="I73" i="1"/>
  <c r="J73" i="1" s="1"/>
  <c r="I69" i="1"/>
  <c r="J69" i="1" s="1"/>
  <c r="I80" i="1"/>
  <c r="J80" i="1" s="1"/>
  <c r="I76" i="1"/>
  <c r="J76" i="1" s="1"/>
  <c r="I72" i="1"/>
  <c r="J72" i="1" s="1"/>
  <c r="I68" i="1"/>
  <c r="J68" i="1" s="1"/>
  <c r="I67" i="1"/>
  <c r="J67" i="1" s="1"/>
  <c r="K68" i="1" s="1"/>
  <c r="I71" i="1"/>
  <c r="J71" i="1" s="1"/>
  <c r="I75" i="1"/>
  <c r="J75" i="1" s="1"/>
  <c r="I79" i="1"/>
  <c r="J79" i="1" s="1"/>
  <c r="F106" i="1"/>
  <c r="F102" i="1"/>
  <c r="F98" i="1"/>
  <c r="F94" i="1"/>
  <c r="F105" i="1"/>
  <c r="F101" i="1"/>
  <c r="F97" i="1"/>
  <c r="F93" i="1"/>
  <c r="F92" i="1"/>
  <c r="C88" i="1"/>
  <c r="F104" i="1"/>
  <c r="F100" i="1"/>
  <c r="F96" i="1"/>
  <c r="C87" i="1"/>
  <c r="C89" i="1" s="1"/>
  <c r="F107" i="1"/>
  <c r="G106" i="1"/>
  <c r="H93" i="1"/>
  <c r="H97" i="1"/>
  <c r="F95" i="1"/>
  <c r="G102" i="1"/>
  <c r="F99" i="1"/>
  <c r="H105" i="1"/>
  <c r="F103" i="1"/>
  <c r="H92" i="1"/>
  <c r="G95" i="1"/>
  <c r="H95" i="1"/>
  <c r="H100" i="1"/>
  <c r="G103" i="1"/>
  <c r="H107" i="1"/>
  <c r="G99" i="1"/>
  <c r="H103" i="1"/>
  <c r="H106" i="1"/>
  <c r="H101" i="1"/>
  <c r="G97" i="1"/>
  <c r="H96" i="1"/>
  <c r="G104" i="1"/>
  <c r="G100" i="1"/>
  <c r="H104" i="1"/>
  <c r="G98" i="1"/>
  <c r="H94" i="1"/>
  <c r="H98" i="1"/>
  <c r="G92" i="1"/>
  <c r="G94" i="1"/>
  <c r="H99" i="1"/>
  <c r="G93" i="1"/>
  <c r="G107" i="1"/>
  <c r="G96" i="1"/>
  <c r="G105" i="1"/>
  <c r="G101" i="1"/>
  <c r="H102" i="1"/>
  <c r="B135" i="1"/>
  <c r="B111" i="1"/>
  <c r="C110" i="1"/>
  <c r="I56" i="1"/>
  <c r="J56" i="1" s="1"/>
  <c r="I55" i="1"/>
  <c r="J55" i="1" s="1"/>
  <c r="I57" i="1"/>
  <c r="J57" i="1" s="1"/>
  <c r="I51" i="1"/>
  <c r="J51" i="1" s="1"/>
  <c r="I47" i="1"/>
  <c r="J47" i="1" s="1"/>
  <c r="I43" i="1"/>
  <c r="J43" i="1" s="1"/>
  <c r="I42" i="1"/>
  <c r="J42" i="1" s="1"/>
  <c r="K43" i="1" s="1"/>
  <c r="I48" i="1"/>
  <c r="J48" i="1" s="1"/>
  <c r="I44" i="1"/>
  <c r="J44" i="1" s="1"/>
  <c r="I50" i="1"/>
  <c r="J50" i="1" s="1"/>
  <c r="I46" i="1"/>
  <c r="J46" i="1" s="1"/>
  <c r="I54" i="1"/>
  <c r="J54" i="1" s="1"/>
  <c r="I53" i="1"/>
  <c r="J53" i="1" s="1"/>
  <c r="I49" i="1"/>
  <c r="J49" i="1" s="1"/>
  <c r="I45" i="1"/>
  <c r="J45" i="1" s="1"/>
  <c r="I52" i="1"/>
  <c r="J52" i="1" s="1"/>
  <c r="Q35" i="3"/>
  <c r="K83" i="2"/>
  <c r="Z58" i="2"/>
  <c r="Z83" i="2"/>
  <c r="Z33" i="2"/>
  <c r="K33" i="1"/>
  <c r="AA144" i="4" l="1"/>
  <c r="AB144" i="4" s="1"/>
  <c r="AA146" i="4"/>
  <c r="AB146" i="4" s="1"/>
  <c r="AA142" i="4"/>
  <c r="AB142" i="4" s="1"/>
  <c r="AA145" i="4"/>
  <c r="AB145" i="4" s="1"/>
  <c r="AA143" i="4"/>
  <c r="AB143" i="4" s="1"/>
  <c r="AA141" i="4"/>
  <c r="AB141" i="4" s="1"/>
  <c r="AA140" i="4"/>
  <c r="AB140" i="4" s="1"/>
  <c r="AA136" i="4"/>
  <c r="AB136" i="4" s="1"/>
  <c r="AA132" i="4"/>
  <c r="AB132" i="4" s="1"/>
  <c r="AA137" i="4"/>
  <c r="AB137" i="4" s="1"/>
  <c r="AA133" i="4"/>
  <c r="AB133" i="4" s="1"/>
  <c r="AA138" i="4"/>
  <c r="AB138" i="4" s="1"/>
  <c r="AA134" i="4"/>
  <c r="AB134" i="4" s="1"/>
  <c r="AA131" i="4"/>
  <c r="AB131" i="4" s="1"/>
  <c r="AC132" i="4" s="1"/>
  <c r="AA139" i="4"/>
  <c r="AB139" i="4" s="1"/>
  <c r="AA135" i="4"/>
  <c r="AB135" i="4" s="1"/>
  <c r="D260" i="4"/>
  <c r="C233" i="4"/>
  <c r="D258" i="4"/>
  <c r="C231" i="4"/>
  <c r="AC106" i="4"/>
  <c r="AC107" i="4" s="1"/>
  <c r="AC108" i="4" s="1"/>
  <c r="AC109" i="4" s="1"/>
  <c r="AC110" i="4" s="1"/>
  <c r="AC111" i="4" s="1"/>
  <c r="AC112" i="4" s="1"/>
  <c r="AC113" i="4" s="1"/>
  <c r="AC114" i="4" s="1"/>
  <c r="AC115" i="4" s="1"/>
  <c r="AC116" i="4" s="1"/>
  <c r="AC117" i="4" s="1"/>
  <c r="AC118" i="4" s="1"/>
  <c r="AC119" i="4" s="1"/>
  <c r="D180" i="4"/>
  <c r="C153" i="4"/>
  <c r="C155" i="4" s="1"/>
  <c r="D232" i="4"/>
  <c r="C205" i="4"/>
  <c r="D235" i="4"/>
  <c r="C208" i="4"/>
  <c r="O134" i="3"/>
  <c r="P134" i="3" s="1"/>
  <c r="O130" i="3"/>
  <c r="P130" i="3" s="1"/>
  <c r="O126" i="3"/>
  <c r="P126" i="3" s="1"/>
  <c r="O122" i="3"/>
  <c r="P122" i="3" s="1"/>
  <c r="O119" i="3"/>
  <c r="P119" i="3" s="1"/>
  <c r="Q120" i="3" s="1"/>
  <c r="O131" i="3"/>
  <c r="P131" i="3" s="1"/>
  <c r="O127" i="3"/>
  <c r="P127" i="3" s="1"/>
  <c r="O123" i="3"/>
  <c r="P123" i="3" s="1"/>
  <c r="O132" i="3"/>
  <c r="P132" i="3" s="1"/>
  <c r="O128" i="3"/>
  <c r="P128" i="3" s="1"/>
  <c r="O124" i="3"/>
  <c r="P124" i="3" s="1"/>
  <c r="O120" i="3"/>
  <c r="P120" i="3" s="1"/>
  <c r="O129" i="3"/>
  <c r="P129" i="3" s="1"/>
  <c r="O121" i="3"/>
  <c r="P121" i="3" s="1"/>
  <c r="O133" i="3"/>
  <c r="P133" i="3" s="1"/>
  <c r="O125" i="3"/>
  <c r="P125" i="3" s="1"/>
  <c r="C138" i="3"/>
  <c r="D163" i="3"/>
  <c r="D165" i="3"/>
  <c r="C140" i="3"/>
  <c r="Q71" i="3"/>
  <c r="Q72" i="3" s="1"/>
  <c r="Q73" i="3" s="1"/>
  <c r="Q74" i="3" s="1"/>
  <c r="Q75" i="3" s="1"/>
  <c r="Q76" i="3" s="1"/>
  <c r="Q77" i="3" s="1"/>
  <c r="Q78" i="3" s="1"/>
  <c r="Q79" i="3" s="1"/>
  <c r="Q80" i="3" s="1"/>
  <c r="Q81" i="3" s="1"/>
  <c r="Q82" i="3" s="1"/>
  <c r="Q83" i="3" s="1"/>
  <c r="Q84" i="3" s="1"/>
  <c r="O109" i="3"/>
  <c r="P109" i="3" s="1"/>
  <c r="O105" i="3"/>
  <c r="P105" i="3" s="1"/>
  <c r="O101" i="3"/>
  <c r="P101" i="3" s="1"/>
  <c r="O97" i="3"/>
  <c r="P97" i="3" s="1"/>
  <c r="O94" i="3"/>
  <c r="P94" i="3" s="1"/>
  <c r="Q95" i="3" s="1"/>
  <c r="O107" i="3"/>
  <c r="P107" i="3" s="1"/>
  <c r="O103" i="3"/>
  <c r="P103" i="3" s="1"/>
  <c r="O99" i="3"/>
  <c r="P99" i="3" s="1"/>
  <c r="O95" i="3"/>
  <c r="P95" i="3" s="1"/>
  <c r="O106" i="3"/>
  <c r="P106" i="3" s="1"/>
  <c r="O102" i="3"/>
  <c r="P102" i="3" s="1"/>
  <c r="O98" i="3"/>
  <c r="P98" i="3" s="1"/>
  <c r="O108" i="3"/>
  <c r="P108" i="3" s="1"/>
  <c r="O104" i="3"/>
  <c r="P104" i="3" s="1"/>
  <c r="O100" i="3"/>
  <c r="P100" i="3" s="1"/>
  <c r="O96" i="3"/>
  <c r="P96" i="3" s="1"/>
  <c r="D189" i="3"/>
  <c r="C164" i="3"/>
  <c r="BQ17" i="2"/>
  <c r="BR17" i="2" s="1"/>
  <c r="BS18" i="2" s="1"/>
  <c r="BQ32" i="2"/>
  <c r="BR32" i="2" s="1"/>
  <c r="BQ31" i="2"/>
  <c r="BR31" i="2" s="1"/>
  <c r="BQ30" i="2"/>
  <c r="BR30" i="2" s="1"/>
  <c r="BQ29" i="2"/>
  <c r="BR29" i="2" s="1"/>
  <c r="BQ28" i="2"/>
  <c r="BR28" i="2" s="1"/>
  <c r="BQ27" i="2"/>
  <c r="BR27" i="2" s="1"/>
  <c r="BQ26" i="2"/>
  <c r="BR26" i="2" s="1"/>
  <c r="BQ25" i="2"/>
  <c r="BR25" i="2" s="1"/>
  <c r="BQ24" i="2"/>
  <c r="BR24" i="2" s="1"/>
  <c r="BQ23" i="2"/>
  <c r="BR23" i="2" s="1"/>
  <c r="BQ22" i="2"/>
  <c r="BR22" i="2" s="1"/>
  <c r="BQ21" i="2"/>
  <c r="BR21" i="2" s="1"/>
  <c r="BQ20" i="2"/>
  <c r="BR20" i="2" s="1"/>
  <c r="BQ19" i="2"/>
  <c r="BR19" i="2" s="1"/>
  <c r="BQ18" i="2"/>
  <c r="BR18" i="2" s="1"/>
  <c r="Z119" i="2"/>
  <c r="Z120" i="2" s="1"/>
  <c r="Z121" i="2" s="1"/>
  <c r="Z122" i="2" s="1"/>
  <c r="Z123" i="2" s="1"/>
  <c r="Z124" i="2" s="1"/>
  <c r="Z125" i="2" s="1"/>
  <c r="Z126" i="2" s="1"/>
  <c r="Z127" i="2" s="1"/>
  <c r="Z128" i="2" s="1"/>
  <c r="Z129" i="2" s="1"/>
  <c r="Z130" i="2" s="1"/>
  <c r="Z131" i="2" s="1"/>
  <c r="Z132" i="2" s="1"/>
  <c r="BB57" i="2"/>
  <c r="BC57" i="2" s="1"/>
  <c r="BB56" i="2"/>
  <c r="BC56" i="2" s="1"/>
  <c r="BB55" i="2"/>
  <c r="BC55" i="2" s="1"/>
  <c r="BB51" i="2"/>
  <c r="BC51" i="2" s="1"/>
  <c r="BB47" i="2"/>
  <c r="BC47" i="2" s="1"/>
  <c r="BB43" i="2"/>
  <c r="BC43" i="2" s="1"/>
  <c r="BB54" i="2"/>
  <c r="BC54" i="2" s="1"/>
  <c r="BB50" i="2"/>
  <c r="BC50" i="2" s="1"/>
  <c r="BB46" i="2"/>
  <c r="BC46" i="2" s="1"/>
  <c r="BB53" i="2"/>
  <c r="BC53" i="2" s="1"/>
  <c r="BB49" i="2"/>
  <c r="BC49" i="2" s="1"/>
  <c r="BB45" i="2"/>
  <c r="BC45" i="2" s="1"/>
  <c r="BB52" i="2"/>
  <c r="BC52" i="2" s="1"/>
  <c r="BB48" i="2"/>
  <c r="BC48" i="2" s="1"/>
  <c r="BB44" i="2"/>
  <c r="BC44" i="2" s="1"/>
  <c r="BB42" i="2"/>
  <c r="BC42" i="2" s="1"/>
  <c r="BD43" i="2" s="1"/>
  <c r="BK160" i="2"/>
  <c r="BJ161" i="2"/>
  <c r="BJ185" i="2"/>
  <c r="K44" i="2"/>
  <c r="K45" i="2" s="1"/>
  <c r="K46" i="2" s="1"/>
  <c r="K47" i="2" s="1"/>
  <c r="K48" i="2" s="1"/>
  <c r="K49" i="2" s="1"/>
  <c r="K50" i="2" s="1"/>
  <c r="K51" i="2" s="1"/>
  <c r="K52" i="2" s="1"/>
  <c r="K53" i="2" s="1"/>
  <c r="K54" i="2" s="1"/>
  <c r="K55" i="2" s="1"/>
  <c r="K56" i="2" s="1"/>
  <c r="K57" i="2" s="1"/>
  <c r="C138" i="2"/>
  <c r="C137" i="2"/>
  <c r="V142" i="2"/>
  <c r="V146" i="2"/>
  <c r="X146" i="2" s="1"/>
  <c r="Y146" i="2" s="1"/>
  <c r="U143" i="2"/>
  <c r="AJ153" i="2"/>
  <c r="AJ157" i="2"/>
  <c r="AJ147" i="2"/>
  <c r="AJ154" i="2"/>
  <c r="W149" i="2"/>
  <c r="W148" i="2"/>
  <c r="W151" i="2"/>
  <c r="U157" i="2"/>
  <c r="X157" i="2" s="1"/>
  <c r="Y157" i="2" s="1"/>
  <c r="U142" i="2"/>
  <c r="X142" i="2" s="1"/>
  <c r="Y142" i="2" s="1"/>
  <c r="Z143" i="2" s="1"/>
  <c r="U152" i="2"/>
  <c r="X152" i="2" s="1"/>
  <c r="Y152" i="2" s="1"/>
  <c r="U148" i="2"/>
  <c r="X148" i="2" s="1"/>
  <c r="Y148" i="2" s="1"/>
  <c r="V157" i="2"/>
  <c r="V156" i="2"/>
  <c r="V153" i="2"/>
  <c r="V151" i="2"/>
  <c r="AJ145" i="2"/>
  <c r="AJ148" i="2"/>
  <c r="AJ146" i="2"/>
  <c r="W143" i="2"/>
  <c r="X143" i="2" s="1"/>
  <c r="Y143" i="2" s="1"/>
  <c r="W145" i="2"/>
  <c r="W154" i="2"/>
  <c r="U150" i="2"/>
  <c r="X150" i="2" s="1"/>
  <c r="Y150" i="2" s="1"/>
  <c r="U149" i="2"/>
  <c r="X149" i="2" s="1"/>
  <c r="Y149" i="2" s="1"/>
  <c r="V148" i="2"/>
  <c r="V143" i="2"/>
  <c r="W152" i="2"/>
  <c r="W157" i="2"/>
  <c r="U146" i="2"/>
  <c r="U145" i="2"/>
  <c r="V154" i="2"/>
  <c r="V155" i="2"/>
  <c r="AJ155" i="2"/>
  <c r="AJ149" i="2"/>
  <c r="AJ152" i="2"/>
  <c r="AJ151" i="2"/>
  <c r="AJ143" i="2"/>
  <c r="W144" i="2"/>
  <c r="W147" i="2"/>
  <c r="W150" i="2"/>
  <c r="W153" i="2"/>
  <c r="W146" i="2"/>
  <c r="U154" i="2"/>
  <c r="X154" i="2" s="1"/>
  <c r="Y154" i="2" s="1"/>
  <c r="U153" i="2"/>
  <c r="X153" i="2" s="1"/>
  <c r="Y153" i="2" s="1"/>
  <c r="U144" i="2"/>
  <c r="X144" i="2" s="1"/>
  <c r="Y144" i="2" s="1"/>
  <c r="U151" i="2"/>
  <c r="X151" i="2" s="1"/>
  <c r="Y151" i="2" s="1"/>
  <c r="V149" i="2"/>
  <c r="V152" i="2"/>
  <c r="V150" i="2"/>
  <c r="AJ156" i="2"/>
  <c r="AJ150" i="2"/>
  <c r="W156" i="2"/>
  <c r="W142" i="2"/>
  <c r="U156" i="2"/>
  <c r="X156" i="2" s="1"/>
  <c r="Y156" i="2" s="1"/>
  <c r="U155" i="2"/>
  <c r="X155" i="2" s="1"/>
  <c r="Y155" i="2" s="1"/>
  <c r="V145" i="2"/>
  <c r="X145" i="2" s="1"/>
  <c r="Y145" i="2" s="1"/>
  <c r="W155" i="2"/>
  <c r="AJ142" i="2"/>
  <c r="AJ144" i="2"/>
  <c r="U147" i="2"/>
  <c r="X147" i="2" s="1"/>
  <c r="Y147" i="2" s="1"/>
  <c r="V147" i="2"/>
  <c r="V144" i="2"/>
  <c r="AK155" i="2"/>
  <c r="AK147" i="2"/>
  <c r="AK145" i="2"/>
  <c r="AY144" i="2"/>
  <c r="AY143" i="2"/>
  <c r="AY155" i="2"/>
  <c r="AL143" i="2"/>
  <c r="AL150" i="2"/>
  <c r="AL155" i="2"/>
  <c r="AL148" i="2"/>
  <c r="AL142" i="2"/>
  <c r="AK157" i="2"/>
  <c r="AK153" i="2"/>
  <c r="AY146" i="2"/>
  <c r="AL151" i="2"/>
  <c r="AL144" i="2"/>
  <c r="AL152" i="2"/>
  <c r="AK144" i="2"/>
  <c r="AK142" i="2"/>
  <c r="AY147" i="2"/>
  <c r="AL147" i="2"/>
  <c r="AL149" i="2"/>
  <c r="AK152" i="2"/>
  <c r="AK143" i="2"/>
  <c r="AK154" i="2"/>
  <c r="AK149" i="2"/>
  <c r="AY142" i="2"/>
  <c r="AY153" i="2"/>
  <c r="AY150" i="2"/>
  <c r="AY157" i="2"/>
  <c r="AY149" i="2"/>
  <c r="AL146" i="2"/>
  <c r="AL153" i="2"/>
  <c r="AL156" i="2"/>
  <c r="AK148" i="2"/>
  <c r="AY152" i="2"/>
  <c r="AY151" i="2"/>
  <c r="AY145" i="2"/>
  <c r="AY154" i="2"/>
  <c r="AY156" i="2"/>
  <c r="AL145" i="2"/>
  <c r="AK156" i="2"/>
  <c r="AK151" i="2"/>
  <c r="AK146" i="2"/>
  <c r="AK150" i="2"/>
  <c r="AY148" i="2"/>
  <c r="AL157" i="2"/>
  <c r="AL154" i="2"/>
  <c r="BN147" i="2"/>
  <c r="BN154" i="2"/>
  <c r="BN148" i="2"/>
  <c r="BN145" i="2"/>
  <c r="BA157" i="2"/>
  <c r="BA154" i="2"/>
  <c r="BA153" i="2"/>
  <c r="BA142" i="2"/>
  <c r="AZ155" i="2"/>
  <c r="AZ149" i="2"/>
  <c r="BN144" i="2"/>
  <c r="BA146" i="2"/>
  <c r="BA148" i="2"/>
  <c r="BA143" i="2"/>
  <c r="AZ153" i="2"/>
  <c r="AZ145" i="2"/>
  <c r="AZ143" i="2"/>
  <c r="AZ144" i="2"/>
  <c r="BN143" i="2"/>
  <c r="BN150" i="2"/>
  <c r="BN155" i="2"/>
  <c r="BN152" i="2"/>
  <c r="BA156" i="2"/>
  <c r="BA150" i="2"/>
  <c r="BA149" i="2"/>
  <c r="BA151" i="2"/>
  <c r="BA147" i="2"/>
  <c r="AZ157" i="2"/>
  <c r="AZ151" i="2"/>
  <c r="AZ154" i="2"/>
  <c r="AZ148" i="2"/>
  <c r="AZ152" i="2"/>
  <c r="BN157" i="2"/>
  <c r="BN156" i="2"/>
  <c r="BN142" i="2"/>
  <c r="BN146" i="2"/>
  <c r="BN149" i="2"/>
  <c r="BA145" i="2"/>
  <c r="AZ147" i="2"/>
  <c r="AZ150" i="2"/>
  <c r="BN151" i="2"/>
  <c r="BN153" i="2"/>
  <c r="BA155" i="2"/>
  <c r="BA144" i="2"/>
  <c r="BA152" i="2"/>
  <c r="AZ146" i="2"/>
  <c r="AZ156" i="2"/>
  <c r="AZ142" i="2"/>
  <c r="Q210" i="2"/>
  <c r="R185" i="2"/>
  <c r="Q186" i="2"/>
  <c r="BP150" i="2"/>
  <c r="BP152" i="2"/>
  <c r="BP157" i="2"/>
  <c r="BP155" i="2"/>
  <c r="BO152" i="2"/>
  <c r="BO149" i="2"/>
  <c r="BO156" i="2"/>
  <c r="C139" i="2"/>
  <c r="AO44" i="2"/>
  <c r="AO45" i="2" s="1"/>
  <c r="AO46" i="2" s="1"/>
  <c r="AO47" i="2" s="1"/>
  <c r="AO48" i="2" s="1"/>
  <c r="AO49" i="2" s="1"/>
  <c r="AO50" i="2" s="1"/>
  <c r="AO51" i="2" s="1"/>
  <c r="AO52" i="2" s="1"/>
  <c r="AO53" i="2" s="1"/>
  <c r="AO54" i="2" s="1"/>
  <c r="AO55" i="2" s="1"/>
  <c r="AO56" i="2" s="1"/>
  <c r="AO57" i="2" s="1"/>
  <c r="BP147" i="2"/>
  <c r="BP145" i="2"/>
  <c r="BP156" i="2"/>
  <c r="AV160" i="2"/>
  <c r="AU185" i="2"/>
  <c r="AU161" i="2"/>
  <c r="BJ63" i="2"/>
  <c r="BK38" i="2"/>
  <c r="BK39" i="2" s="1"/>
  <c r="AG114" i="2"/>
  <c r="AO19" i="2"/>
  <c r="AO20" i="2" s="1"/>
  <c r="AO21" i="2" s="1"/>
  <c r="AO22" i="2" s="1"/>
  <c r="AO23" i="2" s="1"/>
  <c r="AO24" i="2" s="1"/>
  <c r="AO25" i="2" s="1"/>
  <c r="AO26" i="2" s="1"/>
  <c r="AO27" i="2" s="1"/>
  <c r="AO28" i="2" s="1"/>
  <c r="AO29" i="2" s="1"/>
  <c r="AO30" i="2" s="1"/>
  <c r="AO31" i="2" s="1"/>
  <c r="AO32" i="2" s="1"/>
  <c r="BO148" i="2"/>
  <c r="BO143" i="2"/>
  <c r="BO153" i="2"/>
  <c r="BO146" i="2"/>
  <c r="F157" i="2"/>
  <c r="F155" i="2"/>
  <c r="F151" i="2"/>
  <c r="F147" i="2"/>
  <c r="F143" i="2"/>
  <c r="F142" i="2"/>
  <c r="AG138" i="2"/>
  <c r="F154" i="2"/>
  <c r="F150" i="2"/>
  <c r="F146" i="2"/>
  <c r="F156" i="2"/>
  <c r="F152" i="2"/>
  <c r="F144" i="2"/>
  <c r="H157" i="2"/>
  <c r="F149" i="2"/>
  <c r="H151" i="2"/>
  <c r="H143" i="2"/>
  <c r="H142" i="2"/>
  <c r="H154" i="2"/>
  <c r="G151" i="2"/>
  <c r="F148" i="2"/>
  <c r="F145" i="2"/>
  <c r="G152" i="2"/>
  <c r="H146" i="2"/>
  <c r="G143" i="2"/>
  <c r="F153" i="2"/>
  <c r="AG137" i="2"/>
  <c r="AG139" i="2" s="1"/>
  <c r="G142" i="2"/>
  <c r="H155" i="2"/>
  <c r="H149" i="2"/>
  <c r="H153" i="2"/>
  <c r="G145" i="2"/>
  <c r="G153" i="2"/>
  <c r="G148" i="2"/>
  <c r="G144" i="2"/>
  <c r="H152" i="2"/>
  <c r="G150" i="2"/>
  <c r="G146" i="2"/>
  <c r="H150" i="2"/>
  <c r="H144" i="2"/>
  <c r="H156" i="2"/>
  <c r="H147" i="2"/>
  <c r="H148" i="2"/>
  <c r="G155" i="2"/>
  <c r="H145" i="2"/>
  <c r="G149" i="2"/>
  <c r="G156" i="2"/>
  <c r="G154" i="2"/>
  <c r="G147" i="2"/>
  <c r="G157" i="2"/>
  <c r="C160" i="2"/>
  <c r="B161" i="2"/>
  <c r="B185" i="2"/>
  <c r="AU88" i="2"/>
  <c r="AV63" i="2"/>
  <c r="AV64" i="2" s="1"/>
  <c r="AO69" i="2"/>
  <c r="AO70" i="2" s="1"/>
  <c r="AO71" i="2" s="1"/>
  <c r="AO72" i="2" s="1"/>
  <c r="AO73" i="2" s="1"/>
  <c r="AO74" i="2" s="1"/>
  <c r="AO75" i="2" s="1"/>
  <c r="AO76" i="2" s="1"/>
  <c r="AO77" i="2" s="1"/>
  <c r="AO78" i="2" s="1"/>
  <c r="AO79" i="2" s="1"/>
  <c r="AO80" i="2" s="1"/>
  <c r="AO81" i="2" s="1"/>
  <c r="AO82" i="2" s="1"/>
  <c r="AO94" i="2"/>
  <c r="AO95" i="2" s="1"/>
  <c r="AO96" i="2" s="1"/>
  <c r="AO97" i="2" s="1"/>
  <c r="AO98" i="2" s="1"/>
  <c r="AO99" i="2" s="1"/>
  <c r="AO100" i="2" s="1"/>
  <c r="AO101" i="2" s="1"/>
  <c r="AO102" i="2" s="1"/>
  <c r="AO103" i="2" s="1"/>
  <c r="AO104" i="2" s="1"/>
  <c r="AO105" i="2" s="1"/>
  <c r="AO106" i="2" s="1"/>
  <c r="AO107" i="2" s="1"/>
  <c r="K94" i="2"/>
  <c r="K95" i="2" s="1"/>
  <c r="K96" i="2" s="1"/>
  <c r="K97" i="2" s="1"/>
  <c r="K98" i="2" s="1"/>
  <c r="K99" i="2" s="1"/>
  <c r="K100" i="2" s="1"/>
  <c r="K101" i="2" s="1"/>
  <c r="K102" i="2" s="1"/>
  <c r="K103" i="2" s="1"/>
  <c r="K104" i="2" s="1"/>
  <c r="K105" i="2" s="1"/>
  <c r="K106" i="2" s="1"/>
  <c r="K107" i="2" s="1"/>
  <c r="I131" i="2"/>
  <c r="J131" i="2" s="1"/>
  <c r="I127" i="2"/>
  <c r="J127" i="2" s="1"/>
  <c r="I130" i="2"/>
  <c r="J130" i="2" s="1"/>
  <c r="I132" i="2"/>
  <c r="J132" i="2" s="1"/>
  <c r="I124" i="2"/>
  <c r="J124" i="2" s="1"/>
  <c r="I120" i="2"/>
  <c r="J120" i="2" s="1"/>
  <c r="I123" i="2"/>
  <c r="J123" i="2" s="1"/>
  <c r="I119" i="2"/>
  <c r="J119" i="2" s="1"/>
  <c r="I128" i="2"/>
  <c r="J128" i="2" s="1"/>
  <c r="I126" i="2"/>
  <c r="J126" i="2" s="1"/>
  <c r="I125" i="2"/>
  <c r="J125" i="2" s="1"/>
  <c r="I118" i="2"/>
  <c r="J118" i="2" s="1"/>
  <c r="I117" i="2"/>
  <c r="J117" i="2" s="1"/>
  <c r="K118" i="2" s="1"/>
  <c r="I129" i="2"/>
  <c r="J129" i="2" s="1"/>
  <c r="I121" i="2"/>
  <c r="J121" i="2" s="1"/>
  <c r="I122" i="2"/>
  <c r="J122" i="2" s="1"/>
  <c r="BP142" i="2"/>
  <c r="BP146" i="2"/>
  <c r="BP143" i="2"/>
  <c r="BP144" i="2"/>
  <c r="BP149" i="2"/>
  <c r="BB17" i="2"/>
  <c r="BC17" i="2" s="1"/>
  <c r="BD18" i="2" s="1"/>
  <c r="BB32" i="2"/>
  <c r="BC32" i="2" s="1"/>
  <c r="BB30" i="2"/>
  <c r="BC30" i="2" s="1"/>
  <c r="BB25" i="2"/>
  <c r="BC25" i="2" s="1"/>
  <c r="BB24" i="2"/>
  <c r="BC24" i="2" s="1"/>
  <c r="BB23" i="2"/>
  <c r="BC23" i="2" s="1"/>
  <c r="BB20" i="2"/>
  <c r="BC20" i="2" s="1"/>
  <c r="BB31" i="2"/>
  <c r="BC31" i="2" s="1"/>
  <c r="BB29" i="2"/>
  <c r="BC29" i="2" s="1"/>
  <c r="BB28" i="2"/>
  <c r="BC28" i="2" s="1"/>
  <c r="BB27" i="2"/>
  <c r="BC27" i="2" s="1"/>
  <c r="BB26" i="2"/>
  <c r="BC26" i="2" s="1"/>
  <c r="BB22" i="2"/>
  <c r="BC22" i="2" s="1"/>
  <c r="BB21" i="2"/>
  <c r="BC21" i="2" s="1"/>
  <c r="BB19" i="2"/>
  <c r="BC19" i="2" s="1"/>
  <c r="BB18" i="2"/>
  <c r="BC18" i="2" s="1"/>
  <c r="BK137" i="2"/>
  <c r="AV137" i="2"/>
  <c r="BO142" i="2"/>
  <c r="BO147" i="2"/>
  <c r="BO144" i="2"/>
  <c r="BO155" i="2"/>
  <c r="BO150" i="2"/>
  <c r="AG160" i="2"/>
  <c r="AF161" i="2"/>
  <c r="AF185" i="2"/>
  <c r="R163" i="2"/>
  <c r="R162" i="2"/>
  <c r="R164" i="2" s="1"/>
  <c r="I107" i="1"/>
  <c r="J107" i="1" s="1"/>
  <c r="I103" i="1"/>
  <c r="J103" i="1" s="1"/>
  <c r="I99" i="1"/>
  <c r="J99" i="1" s="1"/>
  <c r="I95" i="1"/>
  <c r="J95" i="1" s="1"/>
  <c r="I106" i="1"/>
  <c r="J106" i="1" s="1"/>
  <c r="I102" i="1"/>
  <c r="J102" i="1" s="1"/>
  <c r="I98" i="1"/>
  <c r="J98" i="1" s="1"/>
  <c r="I94" i="1"/>
  <c r="J94" i="1" s="1"/>
  <c r="I105" i="1"/>
  <c r="J105" i="1" s="1"/>
  <c r="I101" i="1"/>
  <c r="J101" i="1" s="1"/>
  <c r="I97" i="1"/>
  <c r="J97" i="1" s="1"/>
  <c r="I93" i="1"/>
  <c r="J93" i="1" s="1"/>
  <c r="I92" i="1"/>
  <c r="J92" i="1" s="1"/>
  <c r="K93" i="1" s="1"/>
  <c r="I96" i="1"/>
  <c r="J96" i="1" s="1"/>
  <c r="I100" i="1"/>
  <c r="J100" i="1" s="1"/>
  <c r="I104" i="1"/>
  <c r="J104" i="1" s="1"/>
  <c r="B160" i="1"/>
  <c r="B136" i="1"/>
  <c r="C135" i="1"/>
  <c r="K44" i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F131" i="1"/>
  <c r="F127" i="1"/>
  <c r="F123" i="1"/>
  <c r="F119" i="1"/>
  <c r="F130" i="1"/>
  <c r="F126" i="1"/>
  <c r="F122" i="1"/>
  <c r="F118" i="1"/>
  <c r="F117" i="1"/>
  <c r="C113" i="1"/>
  <c r="F129" i="1"/>
  <c r="F125" i="1"/>
  <c r="F121" i="1"/>
  <c r="H126" i="1"/>
  <c r="F124" i="1"/>
  <c r="G123" i="1"/>
  <c r="H130" i="1"/>
  <c r="F128" i="1"/>
  <c r="H117" i="1"/>
  <c r="C112" i="1"/>
  <c r="C114" i="1" s="1"/>
  <c r="F120" i="1"/>
  <c r="F132" i="1"/>
  <c r="H122" i="1"/>
  <c r="G119" i="1"/>
  <c r="G127" i="1"/>
  <c r="G128" i="1"/>
  <c r="G125" i="1"/>
  <c r="H129" i="1"/>
  <c r="H123" i="1"/>
  <c r="H120" i="1"/>
  <c r="H128" i="1"/>
  <c r="H119" i="1"/>
  <c r="G131" i="1"/>
  <c r="G130" i="1"/>
  <c r="G126" i="1"/>
  <c r="G129" i="1"/>
  <c r="G120" i="1"/>
  <c r="H124" i="1"/>
  <c r="H121" i="1"/>
  <c r="G117" i="1"/>
  <c r="H118" i="1"/>
  <c r="H127" i="1"/>
  <c r="H131" i="1"/>
  <c r="G121" i="1"/>
  <c r="H125" i="1"/>
  <c r="G118" i="1"/>
  <c r="G132" i="1"/>
  <c r="G124" i="1"/>
  <c r="H132" i="1"/>
  <c r="G122" i="1"/>
  <c r="K69" i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AO58" i="2"/>
  <c r="BF39" i="4"/>
  <c r="BF66" i="4"/>
  <c r="K58" i="1"/>
  <c r="BF228" i="4"/>
  <c r="BF309" i="4"/>
  <c r="BF120" i="4"/>
  <c r="BF174" i="4"/>
  <c r="BF147" i="4"/>
  <c r="K83" i="1"/>
  <c r="BF255" i="4"/>
  <c r="BF282" i="4"/>
  <c r="BF93" i="4"/>
  <c r="BF201" i="4"/>
  <c r="Z108" i="2"/>
  <c r="AO108" i="2"/>
  <c r="AC93" i="4"/>
  <c r="K108" i="2"/>
  <c r="AC133" i="4" l="1"/>
  <c r="AC134" i="4" s="1"/>
  <c r="AC135" i="4" s="1"/>
  <c r="AC136" i="4" s="1"/>
  <c r="AC137" i="4" s="1"/>
  <c r="AC138" i="4" s="1"/>
  <c r="AC139" i="4" s="1"/>
  <c r="AC140" i="4" s="1"/>
  <c r="AC141" i="4" s="1"/>
  <c r="AC142" i="4" s="1"/>
  <c r="AC143" i="4" s="1"/>
  <c r="AC144" i="4" s="1"/>
  <c r="AC145" i="4" s="1"/>
  <c r="AC146" i="4" s="1"/>
  <c r="D259" i="4"/>
  <c r="C232" i="4"/>
  <c r="D287" i="4"/>
  <c r="C287" i="4" s="1"/>
  <c r="C260" i="4"/>
  <c r="AA173" i="4"/>
  <c r="AB173" i="4" s="1"/>
  <c r="AA169" i="4"/>
  <c r="AB169" i="4" s="1"/>
  <c r="AA165" i="4"/>
  <c r="AB165" i="4" s="1"/>
  <c r="AA161" i="4"/>
  <c r="AB161" i="4" s="1"/>
  <c r="AA158" i="4"/>
  <c r="AB158" i="4" s="1"/>
  <c r="AC159" i="4" s="1"/>
  <c r="AA170" i="4"/>
  <c r="AB170" i="4" s="1"/>
  <c r="AA166" i="4"/>
  <c r="AB166" i="4" s="1"/>
  <c r="AA171" i="4"/>
  <c r="AB171" i="4" s="1"/>
  <c r="AA167" i="4"/>
  <c r="AB167" i="4" s="1"/>
  <c r="AA163" i="4"/>
  <c r="AB163" i="4" s="1"/>
  <c r="AA159" i="4"/>
  <c r="AB159" i="4" s="1"/>
  <c r="AA162" i="4"/>
  <c r="AB162" i="4" s="1"/>
  <c r="AA160" i="4"/>
  <c r="AB160" i="4" s="1"/>
  <c r="AA172" i="4"/>
  <c r="AB172" i="4" s="1"/>
  <c r="AA168" i="4"/>
  <c r="AB168" i="4" s="1"/>
  <c r="AA164" i="4"/>
  <c r="AB164" i="4" s="1"/>
  <c r="C235" i="4"/>
  <c r="D262" i="4"/>
  <c r="D207" i="4"/>
  <c r="C180" i="4"/>
  <c r="C182" i="4" s="1"/>
  <c r="D285" i="4"/>
  <c r="C285" i="4" s="1"/>
  <c r="C258" i="4"/>
  <c r="D214" i="3"/>
  <c r="C189" i="3"/>
  <c r="Q96" i="3"/>
  <c r="Q97" i="3" s="1"/>
  <c r="Q98" i="3" s="1"/>
  <c r="Q99" i="3" s="1"/>
  <c r="Q100" i="3" s="1"/>
  <c r="Q101" i="3" s="1"/>
  <c r="Q102" i="3" s="1"/>
  <c r="Q103" i="3" s="1"/>
  <c r="Q104" i="3" s="1"/>
  <c r="Q105" i="3" s="1"/>
  <c r="Q106" i="3" s="1"/>
  <c r="Q107" i="3" s="1"/>
  <c r="Q108" i="3" s="1"/>
  <c r="Q109" i="3" s="1"/>
  <c r="C165" i="3"/>
  <c r="D190" i="3"/>
  <c r="C163" i="3"/>
  <c r="C166" i="3" s="1"/>
  <c r="D188" i="3"/>
  <c r="C141" i="3"/>
  <c r="Q121" i="3"/>
  <c r="Q122" i="3" s="1"/>
  <c r="Q123" i="3" s="1"/>
  <c r="Q124" i="3" s="1"/>
  <c r="Q125" i="3" s="1"/>
  <c r="Q126" i="3" s="1"/>
  <c r="Q127" i="3" s="1"/>
  <c r="Q128" i="3" s="1"/>
  <c r="Q129" i="3" s="1"/>
  <c r="Q130" i="3" s="1"/>
  <c r="Q131" i="3" s="1"/>
  <c r="Q132" i="3" s="1"/>
  <c r="Q133" i="3" s="1"/>
  <c r="Q134" i="3" s="1"/>
  <c r="AM157" i="2"/>
  <c r="AN157" i="2" s="1"/>
  <c r="AM156" i="2"/>
  <c r="AN156" i="2" s="1"/>
  <c r="AM154" i="2"/>
  <c r="AN154" i="2" s="1"/>
  <c r="AM150" i="2"/>
  <c r="AN150" i="2" s="1"/>
  <c r="AM146" i="2"/>
  <c r="AN146" i="2" s="1"/>
  <c r="AM153" i="2"/>
  <c r="AN153" i="2" s="1"/>
  <c r="AM149" i="2"/>
  <c r="AN149" i="2" s="1"/>
  <c r="AM145" i="2"/>
  <c r="AN145" i="2" s="1"/>
  <c r="AM142" i="2"/>
  <c r="AN142" i="2" s="1"/>
  <c r="AO143" i="2" s="1"/>
  <c r="AM148" i="2"/>
  <c r="AN148" i="2" s="1"/>
  <c r="AM147" i="2"/>
  <c r="AN147" i="2" s="1"/>
  <c r="AM155" i="2"/>
  <c r="AN155" i="2" s="1"/>
  <c r="AM151" i="2"/>
  <c r="AN151" i="2" s="1"/>
  <c r="AM144" i="2"/>
  <c r="AN144" i="2" s="1"/>
  <c r="AM152" i="2"/>
  <c r="AN152" i="2" s="1"/>
  <c r="AM143" i="2"/>
  <c r="AN143" i="2" s="1"/>
  <c r="Z144" i="2"/>
  <c r="Z145" i="2" s="1"/>
  <c r="Z146" i="2" s="1"/>
  <c r="Z147" i="2" s="1"/>
  <c r="Z148" i="2" s="1"/>
  <c r="Z149" i="2" s="1"/>
  <c r="Z150" i="2" s="1"/>
  <c r="Z151" i="2" s="1"/>
  <c r="Z152" i="2" s="1"/>
  <c r="Z153" i="2" s="1"/>
  <c r="Z154" i="2" s="1"/>
  <c r="Z155" i="2" s="1"/>
  <c r="Z156" i="2" s="1"/>
  <c r="Z157" i="2" s="1"/>
  <c r="C162" i="2"/>
  <c r="C163" i="2"/>
  <c r="U172" i="2"/>
  <c r="X172" i="2" s="1"/>
  <c r="Y172" i="2" s="1"/>
  <c r="V171" i="2"/>
  <c r="AJ173" i="2"/>
  <c r="AJ168" i="2"/>
  <c r="AJ175" i="2"/>
  <c r="W172" i="2"/>
  <c r="W179" i="2"/>
  <c r="W177" i="2"/>
  <c r="W173" i="2"/>
  <c r="W174" i="2"/>
  <c r="U182" i="2"/>
  <c r="X182" i="2" s="1"/>
  <c r="Y182" i="2" s="1"/>
  <c r="U173" i="2"/>
  <c r="X173" i="2" s="1"/>
  <c r="Y173" i="2" s="1"/>
  <c r="U168" i="2"/>
  <c r="X168" i="2" s="1"/>
  <c r="Y168" i="2" s="1"/>
  <c r="U175" i="2"/>
  <c r="X175" i="2" s="1"/>
  <c r="Y175" i="2" s="1"/>
  <c r="V181" i="2"/>
  <c r="V176" i="2"/>
  <c r="V178" i="2"/>
  <c r="AJ181" i="2"/>
  <c r="AJ176" i="2"/>
  <c r="W180" i="2"/>
  <c r="W171" i="2"/>
  <c r="U174" i="2"/>
  <c r="X174" i="2" s="1"/>
  <c r="Y174" i="2" s="1"/>
  <c r="U181" i="2"/>
  <c r="X181" i="2" s="1"/>
  <c r="Y181" i="2" s="1"/>
  <c r="U179" i="2"/>
  <c r="X179" i="2" s="1"/>
  <c r="Y179" i="2" s="1"/>
  <c r="V175" i="2"/>
  <c r="AJ182" i="2"/>
  <c r="AJ171" i="2"/>
  <c r="AJ170" i="2"/>
  <c r="AJ167" i="2"/>
  <c r="W181" i="2"/>
  <c r="U170" i="2"/>
  <c r="X170" i="2" s="1"/>
  <c r="Y170" i="2" s="1"/>
  <c r="U177" i="2"/>
  <c r="X177" i="2" s="1"/>
  <c r="Y177" i="2" s="1"/>
  <c r="U167" i="2"/>
  <c r="X167" i="2" s="1"/>
  <c r="Y167" i="2" s="1"/>
  <c r="Z168" i="2" s="1"/>
  <c r="V182" i="2"/>
  <c r="V180" i="2"/>
  <c r="V167" i="2"/>
  <c r="U171" i="2"/>
  <c r="X171" i="2" s="1"/>
  <c r="Y171" i="2" s="1"/>
  <c r="AJ169" i="2"/>
  <c r="AJ180" i="2"/>
  <c r="W168" i="2"/>
  <c r="W175" i="2"/>
  <c r="W169" i="2"/>
  <c r="W178" i="2"/>
  <c r="U178" i="2"/>
  <c r="X178" i="2" s="1"/>
  <c r="Y178" i="2" s="1"/>
  <c r="U169" i="2"/>
  <c r="X169" i="2" s="1"/>
  <c r="Y169" i="2" s="1"/>
  <c r="U180" i="2"/>
  <c r="X180" i="2" s="1"/>
  <c r="Y180" i="2" s="1"/>
  <c r="V177" i="2"/>
  <c r="V172" i="2"/>
  <c r="AJ179" i="2"/>
  <c r="AJ178" i="2"/>
  <c r="AJ174" i="2"/>
  <c r="W170" i="2"/>
  <c r="V173" i="2"/>
  <c r="V168" i="2"/>
  <c r="V179" i="2"/>
  <c r="AJ177" i="2"/>
  <c r="AJ172" i="2"/>
  <c r="W176" i="2"/>
  <c r="W167" i="2"/>
  <c r="W182" i="2"/>
  <c r="U176" i="2"/>
  <c r="X176" i="2" s="1"/>
  <c r="Y176" i="2" s="1"/>
  <c r="V169" i="2"/>
  <c r="V174" i="2"/>
  <c r="V170" i="2"/>
  <c r="AK172" i="2"/>
  <c r="AK179" i="2"/>
  <c r="AK170" i="2"/>
  <c r="AK173" i="2"/>
  <c r="AY172" i="2"/>
  <c r="AY182" i="2"/>
  <c r="AY173" i="2"/>
  <c r="AY169" i="2"/>
  <c r="AY178" i="2"/>
  <c r="AL171" i="2"/>
  <c r="AL174" i="2"/>
  <c r="AL177" i="2"/>
  <c r="AL168" i="2"/>
  <c r="AK180" i="2"/>
  <c r="AK171" i="2"/>
  <c r="AK167" i="2"/>
  <c r="AY175" i="2"/>
  <c r="AL179" i="2"/>
  <c r="AL182" i="2"/>
  <c r="AL181" i="2"/>
  <c r="AK181" i="2"/>
  <c r="AK177" i="2"/>
  <c r="AY176" i="2"/>
  <c r="AY171" i="2"/>
  <c r="AL175" i="2"/>
  <c r="AL178" i="2"/>
  <c r="AL176" i="2"/>
  <c r="AL169" i="2"/>
  <c r="AK168" i="2"/>
  <c r="AK175" i="2"/>
  <c r="AK182" i="2"/>
  <c r="AK169" i="2"/>
  <c r="AY181" i="2"/>
  <c r="AY168" i="2"/>
  <c r="AY179" i="2"/>
  <c r="AY174" i="2"/>
  <c r="AY167" i="2"/>
  <c r="AL170" i="2"/>
  <c r="AL172" i="2"/>
  <c r="AK178" i="2"/>
  <c r="AK174" i="2"/>
  <c r="AY180" i="2"/>
  <c r="AL167" i="2"/>
  <c r="AL173" i="2"/>
  <c r="AK176" i="2"/>
  <c r="AY170" i="2"/>
  <c r="AY177" i="2"/>
  <c r="AL180" i="2"/>
  <c r="BN174" i="2"/>
  <c r="BN169" i="2"/>
  <c r="BN181" i="2"/>
  <c r="BA182" i="2"/>
  <c r="BA181" i="2"/>
  <c r="BA167" i="2"/>
  <c r="BA172" i="2"/>
  <c r="AZ180" i="2"/>
  <c r="AZ179" i="2"/>
  <c r="AZ170" i="2"/>
  <c r="AZ167" i="2"/>
  <c r="AZ168" i="2"/>
  <c r="BA174" i="2"/>
  <c r="BA173" i="2"/>
  <c r="AZ171" i="2"/>
  <c r="AZ173" i="2"/>
  <c r="AZ169" i="2"/>
  <c r="AZ176" i="2"/>
  <c r="AZ181" i="2"/>
  <c r="BN179" i="2"/>
  <c r="BN170" i="2"/>
  <c r="BN167" i="2"/>
  <c r="BN173" i="2"/>
  <c r="BA178" i="2"/>
  <c r="BA177" i="2"/>
  <c r="BA180" i="2"/>
  <c r="BA179" i="2"/>
  <c r="AZ175" i="2"/>
  <c r="AZ182" i="2"/>
  <c r="BN180" i="2"/>
  <c r="BN175" i="2"/>
  <c r="BN182" i="2"/>
  <c r="BN176" i="2"/>
  <c r="BN172" i="2"/>
  <c r="BA175" i="2"/>
  <c r="BA176" i="2"/>
  <c r="AZ178" i="2"/>
  <c r="BN171" i="2"/>
  <c r="BN178" i="2"/>
  <c r="BN177" i="2"/>
  <c r="BN168" i="2"/>
  <c r="BA170" i="2"/>
  <c r="BA169" i="2"/>
  <c r="BA168" i="2"/>
  <c r="BA171" i="2"/>
  <c r="AZ174" i="2"/>
  <c r="AZ172" i="2"/>
  <c r="AZ177" i="2"/>
  <c r="BO178" i="2"/>
  <c r="BO173" i="2"/>
  <c r="BO176" i="2"/>
  <c r="BO171" i="2"/>
  <c r="BP169" i="2"/>
  <c r="BP168" i="2"/>
  <c r="BP178" i="2"/>
  <c r="BP179" i="2"/>
  <c r="BO182" i="2"/>
  <c r="BO177" i="2"/>
  <c r="BO172" i="2"/>
  <c r="BP172" i="2"/>
  <c r="BO174" i="2"/>
  <c r="BO169" i="2"/>
  <c r="BO175" i="2"/>
  <c r="BO179" i="2"/>
  <c r="BP181" i="2"/>
  <c r="BP180" i="2"/>
  <c r="BP167" i="2"/>
  <c r="BP170" i="2"/>
  <c r="BP171" i="2"/>
  <c r="BP174" i="2"/>
  <c r="BP173" i="2"/>
  <c r="BO170" i="2"/>
  <c r="BO181" i="2"/>
  <c r="BO168" i="2"/>
  <c r="BO167" i="2"/>
  <c r="BP182" i="2"/>
  <c r="BP177" i="2"/>
  <c r="BP176" i="2"/>
  <c r="BP175" i="2"/>
  <c r="BO180" i="2"/>
  <c r="BJ88" i="2"/>
  <c r="BK63" i="2"/>
  <c r="BK64" i="2" s="1"/>
  <c r="BD19" i="2"/>
  <c r="BD20" i="2" s="1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B79" i="2"/>
  <c r="BC79" i="2" s="1"/>
  <c r="BB75" i="2"/>
  <c r="BC75" i="2" s="1"/>
  <c r="BB71" i="2"/>
  <c r="BC71" i="2" s="1"/>
  <c r="BB82" i="2"/>
  <c r="BC82" i="2" s="1"/>
  <c r="BB78" i="2"/>
  <c r="BC78" i="2" s="1"/>
  <c r="BB74" i="2"/>
  <c r="BC74" i="2" s="1"/>
  <c r="BB70" i="2"/>
  <c r="BC70" i="2" s="1"/>
  <c r="BB81" i="2"/>
  <c r="BC81" i="2" s="1"/>
  <c r="BB80" i="2"/>
  <c r="BC80" i="2" s="1"/>
  <c r="BB73" i="2"/>
  <c r="BC73" i="2" s="1"/>
  <c r="BB72" i="2"/>
  <c r="BC72" i="2" s="1"/>
  <c r="BB67" i="2"/>
  <c r="BC67" i="2" s="1"/>
  <c r="BD68" i="2" s="1"/>
  <c r="BB77" i="2"/>
  <c r="BC77" i="2" s="1"/>
  <c r="BB68" i="2"/>
  <c r="BC68" i="2" s="1"/>
  <c r="BB76" i="2"/>
  <c r="BC76" i="2" s="1"/>
  <c r="BB69" i="2"/>
  <c r="BC69" i="2" s="1"/>
  <c r="C164" i="2"/>
  <c r="AV162" i="2"/>
  <c r="Q235" i="2"/>
  <c r="Q211" i="2"/>
  <c r="R210" i="2"/>
  <c r="BD44" i="2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AF210" i="2"/>
  <c r="AG185" i="2"/>
  <c r="AF186" i="2"/>
  <c r="K119" i="2"/>
  <c r="K120" i="2" s="1"/>
  <c r="K121" i="2" s="1"/>
  <c r="K122" i="2" s="1"/>
  <c r="K123" i="2" s="1"/>
  <c r="K124" i="2" s="1"/>
  <c r="K125" i="2" s="1"/>
  <c r="K126" i="2" s="1"/>
  <c r="K127" i="2" s="1"/>
  <c r="K128" i="2" s="1"/>
  <c r="K129" i="2" s="1"/>
  <c r="K130" i="2" s="1"/>
  <c r="K131" i="2" s="1"/>
  <c r="K132" i="2" s="1"/>
  <c r="AU113" i="2"/>
  <c r="AV88" i="2"/>
  <c r="AV89" i="2" s="1"/>
  <c r="AM129" i="2"/>
  <c r="AN129" i="2" s="1"/>
  <c r="AM132" i="2"/>
  <c r="AN132" i="2" s="1"/>
  <c r="AM128" i="2"/>
  <c r="AN128" i="2" s="1"/>
  <c r="AM131" i="2"/>
  <c r="AN131" i="2" s="1"/>
  <c r="AM130" i="2"/>
  <c r="AN130" i="2" s="1"/>
  <c r="AM122" i="2"/>
  <c r="AN122" i="2" s="1"/>
  <c r="AM118" i="2"/>
  <c r="AN118" i="2" s="1"/>
  <c r="AM126" i="2"/>
  <c r="AN126" i="2" s="1"/>
  <c r="AM125" i="2"/>
  <c r="AN125" i="2" s="1"/>
  <c r="AM121" i="2"/>
  <c r="AN121" i="2" s="1"/>
  <c r="AM127" i="2"/>
  <c r="AN127" i="2" s="1"/>
  <c r="AM117" i="2"/>
  <c r="AN117" i="2" s="1"/>
  <c r="AO118" i="2" s="1"/>
  <c r="AM124" i="2"/>
  <c r="AN124" i="2" s="1"/>
  <c r="AM123" i="2"/>
  <c r="AN123" i="2" s="1"/>
  <c r="AM119" i="2"/>
  <c r="AN119" i="2" s="1"/>
  <c r="AM120" i="2"/>
  <c r="AN120" i="2" s="1"/>
  <c r="AU210" i="2"/>
  <c r="AV185" i="2"/>
  <c r="AU186" i="2"/>
  <c r="I152" i="2"/>
  <c r="J152" i="2" s="1"/>
  <c r="I148" i="2"/>
  <c r="J148" i="2" s="1"/>
  <c r="I144" i="2"/>
  <c r="J144" i="2" s="1"/>
  <c r="I157" i="2"/>
  <c r="J157" i="2" s="1"/>
  <c r="I156" i="2"/>
  <c r="J156" i="2" s="1"/>
  <c r="I155" i="2"/>
  <c r="J155" i="2" s="1"/>
  <c r="I151" i="2"/>
  <c r="J151" i="2" s="1"/>
  <c r="I147" i="2"/>
  <c r="J147" i="2" s="1"/>
  <c r="I143" i="2"/>
  <c r="J143" i="2" s="1"/>
  <c r="I142" i="2"/>
  <c r="J142" i="2" s="1"/>
  <c r="K143" i="2" s="1"/>
  <c r="I150" i="2"/>
  <c r="J150" i="2" s="1"/>
  <c r="I149" i="2"/>
  <c r="J149" i="2" s="1"/>
  <c r="I154" i="2"/>
  <c r="J154" i="2" s="1"/>
  <c r="I145" i="2"/>
  <c r="J145" i="2" s="1"/>
  <c r="I153" i="2"/>
  <c r="J153" i="2" s="1"/>
  <c r="I146" i="2"/>
  <c r="J146" i="2" s="1"/>
  <c r="BJ210" i="2"/>
  <c r="BK185" i="2"/>
  <c r="BJ186" i="2"/>
  <c r="F179" i="2"/>
  <c r="F175" i="2"/>
  <c r="F171" i="2"/>
  <c r="F182" i="2"/>
  <c r="F178" i="2"/>
  <c r="F174" i="2"/>
  <c r="F170" i="2"/>
  <c r="AG162" i="2"/>
  <c r="AG164" i="2" s="1"/>
  <c r="F173" i="2"/>
  <c r="F167" i="2"/>
  <c r="F180" i="2"/>
  <c r="F172" i="2"/>
  <c r="G176" i="2"/>
  <c r="H170" i="2"/>
  <c r="H179" i="2"/>
  <c r="F177" i="2"/>
  <c r="F176" i="2"/>
  <c r="H171" i="2"/>
  <c r="F169" i="2"/>
  <c r="AG163" i="2"/>
  <c r="F181" i="2"/>
  <c r="F168" i="2"/>
  <c r="G168" i="2"/>
  <c r="G175" i="2"/>
  <c r="H178" i="2"/>
  <c r="G179" i="2"/>
  <c r="H174" i="2"/>
  <c r="G174" i="2"/>
  <c r="H167" i="2"/>
  <c r="G178" i="2"/>
  <c r="H176" i="2"/>
  <c r="H172" i="2"/>
  <c r="G180" i="2"/>
  <c r="G170" i="2"/>
  <c r="G181" i="2"/>
  <c r="G177" i="2"/>
  <c r="H169" i="2"/>
  <c r="G172" i="2"/>
  <c r="G167" i="2"/>
  <c r="H180" i="2"/>
  <c r="G171" i="2"/>
  <c r="H175" i="2"/>
  <c r="G169" i="2"/>
  <c r="G182" i="2"/>
  <c r="H177" i="2"/>
  <c r="H168" i="2"/>
  <c r="G173" i="2"/>
  <c r="H173" i="2"/>
  <c r="H181" i="2"/>
  <c r="H182" i="2"/>
  <c r="B210" i="2"/>
  <c r="C185" i="2"/>
  <c r="B186" i="2"/>
  <c r="BQ57" i="2"/>
  <c r="BR57" i="2" s="1"/>
  <c r="BQ56" i="2"/>
  <c r="BR56" i="2" s="1"/>
  <c r="BQ54" i="2"/>
  <c r="BR54" i="2" s="1"/>
  <c r="BQ50" i="2"/>
  <c r="BR50" i="2" s="1"/>
  <c r="BQ46" i="2"/>
  <c r="BR46" i="2" s="1"/>
  <c r="BQ53" i="2"/>
  <c r="BR53" i="2" s="1"/>
  <c r="BQ49" i="2"/>
  <c r="BR49" i="2" s="1"/>
  <c r="BQ45" i="2"/>
  <c r="BR45" i="2" s="1"/>
  <c r="BQ52" i="2"/>
  <c r="BR52" i="2" s="1"/>
  <c r="BQ51" i="2"/>
  <c r="BR51" i="2" s="1"/>
  <c r="BQ48" i="2"/>
  <c r="BR48" i="2" s="1"/>
  <c r="BQ47" i="2"/>
  <c r="BR47" i="2" s="1"/>
  <c r="BQ44" i="2"/>
  <c r="BR44" i="2" s="1"/>
  <c r="BQ55" i="2"/>
  <c r="BR55" i="2" s="1"/>
  <c r="BQ43" i="2"/>
  <c r="BR43" i="2" s="1"/>
  <c r="BQ42" i="2"/>
  <c r="BR42" i="2" s="1"/>
  <c r="BS43" i="2" s="1"/>
  <c r="R187" i="2"/>
  <c r="R189" i="2" s="1"/>
  <c r="R188" i="2"/>
  <c r="BK162" i="2"/>
  <c r="BS19" i="2"/>
  <c r="BS20" i="2" s="1"/>
  <c r="BS21" i="2" s="1"/>
  <c r="BS22" i="2" s="1"/>
  <c r="BS23" i="2" s="1"/>
  <c r="BS24" i="2" s="1"/>
  <c r="BS25" i="2" s="1"/>
  <c r="BS26" i="2" s="1"/>
  <c r="BS27" i="2" s="1"/>
  <c r="BS28" i="2" s="1"/>
  <c r="BS29" i="2" s="1"/>
  <c r="BS30" i="2" s="1"/>
  <c r="BS31" i="2" s="1"/>
  <c r="BS32" i="2" s="1"/>
  <c r="I132" i="1"/>
  <c r="J132" i="1" s="1"/>
  <c r="I128" i="1"/>
  <c r="J128" i="1" s="1"/>
  <c r="I124" i="1"/>
  <c r="J124" i="1" s="1"/>
  <c r="I120" i="1"/>
  <c r="J120" i="1" s="1"/>
  <c r="I131" i="1"/>
  <c r="J131" i="1" s="1"/>
  <c r="I127" i="1"/>
  <c r="J127" i="1" s="1"/>
  <c r="I123" i="1"/>
  <c r="J123" i="1" s="1"/>
  <c r="I119" i="1"/>
  <c r="J119" i="1" s="1"/>
  <c r="I130" i="1"/>
  <c r="J130" i="1" s="1"/>
  <c r="I126" i="1"/>
  <c r="J126" i="1" s="1"/>
  <c r="I122" i="1"/>
  <c r="J122" i="1" s="1"/>
  <c r="I118" i="1"/>
  <c r="J118" i="1" s="1"/>
  <c r="I117" i="1"/>
  <c r="J117" i="1" s="1"/>
  <c r="K118" i="1" s="1"/>
  <c r="I129" i="1"/>
  <c r="J129" i="1" s="1"/>
  <c r="I121" i="1"/>
  <c r="J121" i="1" s="1"/>
  <c r="I125" i="1"/>
  <c r="J125" i="1" s="1"/>
  <c r="F157" i="1"/>
  <c r="F156" i="1"/>
  <c r="F152" i="1"/>
  <c r="F155" i="1"/>
  <c r="F151" i="1"/>
  <c r="F154" i="1"/>
  <c r="G152" i="1"/>
  <c r="H151" i="1"/>
  <c r="F148" i="1"/>
  <c r="F144" i="1"/>
  <c r="F149" i="1"/>
  <c r="F147" i="1"/>
  <c r="F143" i="1"/>
  <c r="F142" i="1"/>
  <c r="C138" i="1"/>
  <c r="F150" i="1"/>
  <c r="F146" i="1"/>
  <c r="G157" i="1"/>
  <c r="H143" i="1"/>
  <c r="F145" i="1"/>
  <c r="C137" i="1"/>
  <c r="C139" i="1" s="1"/>
  <c r="H152" i="1"/>
  <c r="F153" i="1"/>
  <c r="H142" i="1"/>
  <c r="H148" i="1"/>
  <c r="H146" i="1"/>
  <c r="G147" i="1"/>
  <c r="G149" i="1"/>
  <c r="G155" i="1"/>
  <c r="H153" i="1"/>
  <c r="G150" i="1"/>
  <c r="G151" i="1"/>
  <c r="G143" i="1"/>
  <c r="G154" i="1"/>
  <c r="H156" i="1"/>
  <c r="G153" i="1"/>
  <c r="H149" i="1"/>
  <c r="G156" i="1"/>
  <c r="G148" i="1"/>
  <c r="G146" i="1"/>
  <c r="H145" i="1"/>
  <c r="G142" i="1"/>
  <c r="H150" i="1"/>
  <c r="G144" i="1"/>
  <c r="H147" i="1"/>
  <c r="G145" i="1"/>
  <c r="H144" i="1"/>
  <c r="H155" i="1"/>
  <c r="H154" i="1"/>
  <c r="H157" i="1"/>
  <c r="C160" i="1"/>
  <c r="B185" i="1"/>
  <c r="B161" i="1"/>
  <c r="K94" i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58" i="2"/>
  <c r="Z133" i="2"/>
  <c r="AC147" i="4"/>
  <c r="BS33" i="2"/>
  <c r="AO83" i="2"/>
  <c r="BD33" i="2"/>
  <c r="Z158" i="2"/>
  <c r="AC120" i="4"/>
  <c r="Q85" i="3"/>
  <c r="AO33" i="2"/>
  <c r="D234" i="4" l="1"/>
  <c r="C207" i="4"/>
  <c r="C209" i="4" s="1"/>
  <c r="D286" i="4"/>
  <c r="C286" i="4" s="1"/>
  <c r="C259" i="4"/>
  <c r="D289" i="4"/>
  <c r="C289" i="4" s="1"/>
  <c r="C262" i="4"/>
  <c r="AA197" i="4"/>
  <c r="AB197" i="4" s="1"/>
  <c r="AA198" i="4"/>
  <c r="AB198" i="4" s="1"/>
  <c r="AA194" i="4"/>
  <c r="AB194" i="4" s="1"/>
  <c r="AA190" i="4"/>
  <c r="AB190" i="4" s="1"/>
  <c r="AA186" i="4"/>
  <c r="AB186" i="4" s="1"/>
  <c r="AA199" i="4"/>
  <c r="AB199" i="4" s="1"/>
  <c r="AA195" i="4"/>
  <c r="AB195" i="4" s="1"/>
  <c r="AA191" i="4"/>
  <c r="AB191" i="4" s="1"/>
  <c r="AA187" i="4"/>
  <c r="AB187" i="4" s="1"/>
  <c r="AA196" i="4"/>
  <c r="AB196" i="4" s="1"/>
  <c r="AA192" i="4"/>
  <c r="AB192" i="4" s="1"/>
  <c r="AA188" i="4"/>
  <c r="AB188" i="4" s="1"/>
  <c r="AA185" i="4"/>
  <c r="AB185" i="4" s="1"/>
  <c r="AC186" i="4" s="1"/>
  <c r="AA193" i="4"/>
  <c r="AB193" i="4" s="1"/>
  <c r="AA189" i="4"/>
  <c r="AB189" i="4" s="1"/>
  <c r="AA200" i="4"/>
  <c r="AB200" i="4" s="1"/>
  <c r="AC160" i="4"/>
  <c r="AC161" i="4" s="1"/>
  <c r="AC162" i="4" s="1"/>
  <c r="AC163" i="4" s="1"/>
  <c r="AC164" i="4" s="1"/>
  <c r="AC165" i="4" s="1"/>
  <c r="AC166" i="4" s="1"/>
  <c r="AC167" i="4" s="1"/>
  <c r="AC168" i="4" s="1"/>
  <c r="AC169" i="4" s="1"/>
  <c r="AC170" i="4" s="1"/>
  <c r="AC171" i="4" s="1"/>
  <c r="AC172" i="4" s="1"/>
  <c r="AC173" i="4" s="1"/>
  <c r="O181" i="3"/>
  <c r="P181" i="3" s="1"/>
  <c r="O177" i="3"/>
  <c r="P177" i="3" s="1"/>
  <c r="O173" i="3"/>
  <c r="P173" i="3" s="1"/>
  <c r="O182" i="3"/>
  <c r="P182" i="3" s="1"/>
  <c r="O178" i="3"/>
  <c r="P178" i="3" s="1"/>
  <c r="O174" i="3"/>
  <c r="P174" i="3" s="1"/>
  <c r="O183" i="3"/>
  <c r="P183" i="3" s="1"/>
  <c r="O179" i="3"/>
  <c r="P179" i="3" s="1"/>
  <c r="O175" i="3"/>
  <c r="P175" i="3" s="1"/>
  <c r="O171" i="3"/>
  <c r="P171" i="3" s="1"/>
  <c r="O184" i="3"/>
  <c r="P184" i="3" s="1"/>
  <c r="O170" i="3"/>
  <c r="P170" i="3" s="1"/>
  <c r="O169" i="3"/>
  <c r="P169" i="3" s="1"/>
  <c r="Q170" i="3" s="1"/>
  <c r="O172" i="3"/>
  <c r="P172" i="3" s="1"/>
  <c r="O180" i="3"/>
  <c r="P180" i="3" s="1"/>
  <c r="O176" i="3"/>
  <c r="P176" i="3" s="1"/>
  <c r="O156" i="3"/>
  <c r="P156" i="3" s="1"/>
  <c r="O152" i="3"/>
  <c r="P152" i="3" s="1"/>
  <c r="O158" i="3"/>
  <c r="P158" i="3" s="1"/>
  <c r="O154" i="3"/>
  <c r="P154" i="3" s="1"/>
  <c r="O150" i="3"/>
  <c r="P150" i="3" s="1"/>
  <c r="O147" i="3"/>
  <c r="P147" i="3" s="1"/>
  <c r="O144" i="3"/>
  <c r="P144" i="3" s="1"/>
  <c r="Q145" i="3" s="1"/>
  <c r="O157" i="3"/>
  <c r="P157" i="3" s="1"/>
  <c r="O153" i="3"/>
  <c r="P153" i="3" s="1"/>
  <c r="O149" i="3"/>
  <c r="P149" i="3" s="1"/>
  <c r="O148" i="3"/>
  <c r="P148" i="3" s="1"/>
  <c r="O145" i="3"/>
  <c r="P145" i="3" s="1"/>
  <c r="O151" i="3"/>
  <c r="P151" i="3" s="1"/>
  <c r="O159" i="3"/>
  <c r="P159" i="3" s="1"/>
  <c r="O146" i="3"/>
  <c r="P146" i="3" s="1"/>
  <c r="O155" i="3"/>
  <c r="P155" i="3" s="1"/>
  <c r="D215" i="3"/>
  <c r="C190" i="3"/>
  <c r="D213" i="3"/>
  <c r="C188" i="3"/>
  <c r="D239" i="3"/>
  <c r="C214" i="3"/>
  <c r="AM182" i="2"/>
  <c r="AN182" i="2" s="1"/>
  <c r="AM178" i="2"/>
  <c r="AN178" i="2" s="1"/>
  <c r="AM174" i="2"/>
  <c r="AN174" i="2" s="1"/>
  <c r="AM170" i="2"/>
  <c r="AN170" i="2" s="1"/>
  <c r="AM167" i="2"/>
  <c r="AN167" i="2" s="1"/>
  <c r="AO168" i="2" s="1"/>
  <c r="AM181" i="2"/>
  <c r="AN181" i="2" s="1"/>
  <c r="AM177" i="2"/>
  <c r="AN177" i="2" s="1"/>
  <c r="AM173" i="2"/>
  <c r="AN173" i="2" s="1"/>
  <c r="AM169" i="2"/>
  <c r="AN169" i="2" s="1"/>
  <c r="AM180" i="2"/>
  <c r="AN180" i="2" s="1"/>
  <c r="AM176" i="2"/>
  <c r="AN176" i="2" s="1"/>
  <c r="AM175" i="2"/>
  <c r="AN175" i="2" s="1"/>
  <c r="AM168" i="2"/>
  <c r="AN168" i="2" s="1"/>
  <c r="AM172" i="2"/>
  <c r="AN172" i="2" s="1"/>
  <c r="AM179" i="2"/>
  <c r="AN179" i="2" s="1"/>
  <c r="AM171" i="2"/>
  <c r="AN171" i="2" s="1"/>
  <c r="Z169" i="2"/>
  <c r="Z170" i="2" s="1"/>
  <c r="Z171" i="2" s="1"/>
  <c r="Z172" i="2" s="1"/>
  <c r="Z173" i="2" s="1"/>
  <c r="Z174" i="2" s="1"/>
  <c r="Z175" i="2" s="1"/>
  <c r="Z176" i="2" s="1"/>
  <c r="Z177" i="2" s="1"/>
  <c r="Z178" i="2" s="1"/>
  <c r="Z179" i="2" s="1"/>
  <c r="Z180" i="2" s="1"/>
  <c r="Z181" i="2" s="1"/>
  <c r="Z182" i="2" s="1"/>
  <c r="BJ235" i="2"/>
  <c r="BJ211" i="2"/>
  <c r="BK210" i="2"/>
  <c r="AO119" i="2"/>
  <c r="AO120" i="2" s="1"/>
  <c r="AO121" i="2" s="1"/>
  <c r="AO122" i="2" s="1"/>
  <c r="AO123" i="2" s="1"/>
  <c r="AO124" i="2" s="1"/>
  <c r="AO125" i="2" s="1"/>
  <c r="AO126" i="2" s="1"/>
  <c r="AO127" i="2" s="1"/>
  <c r="AO128" i="2" s="1"/>
  <c r="AO129" i="2" s="1"/>
  <c r="AO130" i="2" s="1"/>
  <c r="AO131" i="2" s="1"/>
  <c r="AO132" i="2" s="1"/>
  <c r="BB104" i="2"/>
  <c r="BC104" i="2" s="1"/>
  <c r="BB100" i="2"/>
  <c r="BC100" i="2" s="1"/>
  <c r="BB96" i="2"/>
  <c r="BC96" i="2" s="1"/>
  <c r="BB107" i="2"/>
  <c r="BC107" i="2" s="1"/>
  <c r="BB103" i="2"/>
  <c r="BC103" i="2" s="1"/>
  <c r="BB99" i="2"/>
  <c r="BC99" i="2" s="1"/>
  <c r="BB95" i="2"/>
  <c r="BC95" i="2" s="1"/>
  <c r="BB102" i="2"/>
  <c r="BC102" i="2" s="1"/>
  <c r="BB101" i="2"/>
  <c r="BC101" i="2" s="1"/>
  <c r="BB94" i="2"/>
  <c r="BC94" i="2" s="1"/>
  <c r="BB93" i="2"/>
  <c r="BC93" i="2" s="1"/>
  <c r="BB106" i="2"/>
  <c r="BC106" i="2" s="1"/>
  <c r="BB97" i="2"/>
  <c r="BC97" i="2" s="1"/>
  <c r="BB92" i="2"/>
  <c r="BC92" i="2" s="1"/>
  <c r="BD93" i="2" s="1"/>
  <c r="BB105" i="2"/>
  <c r="BC105" i="2" s="1"/>
  <c r="BB98" i="2"/>
  <c r="BC98" i="2" s="1"/>
  <c r="F205" i="2"/>
  <c r="F207" i="2"/>
  <c r="F204" i="2"/>
  <c r="F206" i="2"/>
  <c r="F203" i="2"/>
  <c r="F201" i="2"/>
  <c r="F200" i="2"/>
  <c r="H204" i="2"/>
  <c r="F202" i="2"/>
  <c r="F197" i="2"/>
  <c r="F193" i="2"/>
  <c r="F192" i="2"/>
  <c r="AG188" i="2"/>
  <c r="F199" i="2"/>
  <c r="G198" i="2"/>
  <c r="F196" i="2"/>
  <c r="G207" i="2"/>
  <c r="H206" i="2"/>
  <c r="H201" i="2"/>
  <c r="F198" i="2"/>
  <c r="F195" i="2"/>
  <c r="AG187" i="2"/>
  <c r="F194" i="2"/>
  <c r="G201" i="2"/>
  <c r="G193" i="2"/>
  <c r="G202" i="2"/>
  <c r="H205" i="2"/>
  <c r="G192" i="2"/>
  <c r="G195" i="2"/>
  <c r="H195" i="2"/>
  <c r="H198" i="2"/>
  <c r="H193" i="2"/>
  <c r="G203" i="2"/>
  <c r="G205" i="2"/>
  <c r="G200" i="2"/>
  <c r="G197" i="2"/>
  <c r="H203" i="2"/>
  <c r="H207" i="2"/>
  <c r="H196" i="2"/>
  <c r="H192" i="2"/>
  <c r="G196" i="2"/>
  <c r="G204" i="2"/>
  <c r="G206" i="2"/>
  <c r="H199" i="2"/>
  <c r="H194" i="2"/>
  <c r="H200" i="2"/>
  <c r="H202" i="2"/>
  <c r="G194" i="2"/>
  <c r="H197" i="2"/>
  <c r="G199" i="2"/>
  <c r="R212" i="2"/>
  <c r="R213" i="2"/>
  <c r="BS44" i="2"/>
  <c r="BS45" i="2" s="1"/>
  <c r="BS46" i="2" s="1"/>
  <c r="BS47" i="2" s="1"/>
  <c r="BS48" i="2" s="1"/>
  <c r="BS49" i="2" s="1"/>
  <c r="BS50" i="2" s="1"/>
  <c r="BS51" i="2" s="1"/>
  <c r="BS52" i="2" s="1"/>
  <c r="BS53" i="2" s="1"/>
  <c r="BS54" i="2" s="1"/>
  <c r="BS55" i="2" s="1"/>
  <c r="BS56" i="2" s="1"/>
  <c r="BS57" i="2" s="1"/>
  <c r="C188" i="2"/>
  <c r="C187" i="2"/>
  <c r="V192" i="2"/>
  <c r="AJ203" i="2"/>
  <c r="AJ205" i="2"/>
  <c r="AJ200" i="2"/>
  <c r="AJ197" i="2"/>
  <c r="AJ193" i="2"/>
  <c r="AJ201" i="2"/>
  <c r="W203" i="2"/>
  <c r="W195" i="2"/>
  <c r="U204" i="2"/>
  <c r="X204" i="2" s="1"/>
  <c r="Y204" i="2" s="1"/>
  <c r="U206" i="2"/>
  <c r="X206" i="2" s="1"/>
  <c r="Y206" i="2" s="1"/>
  <c r="U197" i="2"/>
  <c r="X197" i="2" s="1"/>
  <c r="Y197" i="2" s="1"/>
  <c r="U201" i="2"/>
  <c r="X201" i="2" s="1"/>
  <c r="Y201" i="2" s="1"/>
  <c r="U193" i="2"/>
  <c r="X193" i="2" s="1"/>
  <c r="Y193" i="2" s="1"/>
  <c r="V207" i="2"/>
  <c r="V205" i="2"/>
  <c r="V198" i="2"/>
  <c r="AJ198" i="2"/>
  <c r="W205" i="2"/>
  <c r="W201" i="2"/>
  <c r="W199" i="2"/>
  <c r="U205" i="2"/>
  <c r="X205" i="2" s="1"/>
  <c r="Y205" i="2" s="1"/>
  <c r="V199" i="2"/>
  <c r="V200" i="2"/>
  <c r="V193" i="2"/>
  <c r="AJ204" i="2"/>
  <c r="W192" i="2"/>
  <c r="U199" i="2"/>
  <c r="X199" i="2" s="1"/>
  <c r="Y199" i="2" s="1"/>
  <c r="AJ206" i="2"/>
  <c r="AJ202" i="2"/>
  <c r="AJ195" i="2"/>
  <c r="AJ194" i="2"/>
  <c r="V196" i="2"/>
  <c r="W206" i="2"/>
  <c r="W202" i="2"/>
  <c r="W200" i="2"/>
  <c r="W193" i="2"/>
  <c r="U207" i="2"/>
  <c r="X207" i="2" s="1"/>
  <c r="Y207" i="2" s="1"/>
  <c r="U203" i="2"/>
  <c r="X203" i="2" s="1"/>
  <c r="Y203" i="2" s="1"/>
  <c r="U196" i="2"/>
  <c r="X196" i="2" s="1"/>
  <c r="Y196" i="2" s="1"/>
  <c r="U194" i="2"/>
  <c r="X194" i="2" s="1"/>
  <c r="Y194" i="2" s="1"/>
  <c r="V203" i="2"/>
  <c r="V204" i="2"/>
  <c r="V201" i="2"/>
  <c r="V197" i="2"/>
  <c r="AJ199" i="2"/>
  <c r="AJ192" i="2"/>
  <c r="W198" i="2"/>
  <c r="W194" i="2"/>
  <c r="W196" i="2"/>
  <c r="W207" i="2"/>
  <c r="U200" i="2"/>
  <c r="X200" i="2" s="1"/>
  <c r="Y200" i="2" s="1"/>
  <c r="U192" i="2"/>
  <c r="X192" i="2" s="1"/>
  <c r="Y192" i="2" s="1"/>
  <c r="Z193" i="2" s="1"/>
  <c r="V195" i="2"/>
  <c r="AJ207" i="2"/>
  <c r="AJ196" i="2"/>
  <c r="W204" i="2"/>
  <c r="W197" i="2"/>
  <c r="U195" i="2"/>
  <c r="X195" i="2" s="1"/>
  <c r="Y195" i="2" s="1"/>
  <c r="U202" i="2"/>
  <c r="X202" i="2" s="1"/>
  <c r="Y202" i="2" s="1"/>
  <c r="U198" i="2"/>
  <c r="X198" i="2" s="1"/>
  <c r="Y198" i="2" s="1"/>
  <c r="V206" i="2"/>
  <c r="V202" i="2"/>
  <c r="V194" i="2"/>
  <c r="AK198" i="2"/>
  <c r="AK201" i="2"/>
  <c r="AK192" i="2"/>
  <c r="AY198" i="2"/>
  <c r="AY201" i="2"/>
  <c r="AY192" i="2"/>
  <c r="AY200" i="2"/>
  <c r="AY196" i="2"/>
  <c r="AL203" i="2"/>
  <c r="AL198" i="2"/>
  <c r="AL195" i="2"/>
  <c r="AL194" i="2"/>
  <c r="AK204" i="2"/>
  <c r="AY206" i="2"/>
  <c r="AY204" i="2"/>
  <c r="AL206" i="2"/>
  <c r="AL197" i="2"/>
  <c r="AK202" i="2"/>
  <c r="AK196" i="2"/>
  <c r="AY202" i="2"/>
  <c r="AY194" i="2"/>
  <c r="AL202" i="2"/>
  <c r="AK207" i="2"/>
  <c r="AK197" i="2"/>
  <c r="AK193" i="2"/>
  <c r="AK200" i="2"/>
  <c r="AY203" i="2"/>
  <c r="AY197" i="2"/>
  <c r="AY193" i="2"/>
  <c r="AL205" i="2"/>
  <c r="AL207" i="2"/>
  <c r="AL201" i="2"/>
  <c r="AL200" i="2"/>
  <c r="AL196" i="2"/>
  <c r="AL192" i="2"/>
  <c r="AK206" i="2"/>
  <c r="AK205" i="2"/>
  <c r="AK194" i="2"/>
  <c r="AK195" i="2"/>
  <c r="AL193" i="2"/>
  <c r="AK203" i="2"/>
  <c r="AK199" i="2"/>
  <c r="AY205" i="2"/>
  <c r="AY207" i="2"/>
  <c r="AY199" i="2"/>
  <c r="AY195" i="2"/>
  <c r="AL204" i="2"/>
  <c r="AL199" i="2"/>
  <c r="BN203" i="2"/>
  <c r="BN197" i="2"/>
  <c r="BN193" i="2"/>
  <c r="BN196" i="2"/>
  <c r="BN204" i="2"/>
  <c r="BA200" i="2"/>
  <c r="BA198" i="2"/>
  <c r="AZ206" i="2"/>
  <c r="AZ195" i="2"/>
  <c r="BA206" i="2"/>
  <c r="AZ200" i="2"/>
  <c r="AZ194" i="2"/>
  <c r="BN192" i="2"/>
  <c r="BN195" i="2"/>
  <c r="BN194" i="2"/>
  <c r="BA204" i="2"/>
  <c r="BA207" i="2"/>
  <c r="BA196" i="2"/>
  <c r="BA202" i="2"/>
  <c r="AZ202" i="2"/>
  <c r="AZ201" i="2"/>
  <c r="AZ204" i="2"/>
  <c r="AZ199" i="2"/>
  <c r="BN202" i="2"/>
  <c r="BN200" i="2"/>
  <c r="BA203" i="2"/>
  <c r="BA201" i="2"/>
  <c r="BA194" i="2"/>
  <c r="BA197" i="2"/>
  <c r="AZ197" i="2"/>
  <c r="AZ198" i="2"/>
  <c r="BN205" i="2"/>
  <c r="BN206" i="2"/>
  <c r="BN201" i="2"/>
  <c r="BN198" i="2"/>
  <c r="BN207" i="2"/>
  <c r="BN199" i="2"/>
  <c r="BA205" i="2"/>
  <c r="BA199" i="2"/>
  <c r="BA195" i="2"/>
  <c r="BA192" i="2"/>
  <c r="BA193" i="2"/>
  <c r="AZ205" i="2"/>
  <c r="AZ207" i="2"/>
  <c r="AZ193" i="2"/>
  <c r="AZ196" i="2"/>
  <c r="AZ203" i="2"/>
  <c r="AZ192" i="2"/>
  <c r="BO202" i="2"/>
  <c r="BO205" i="2"/>
  <c r="BO203" i="2"/>
  <c r="BP207" i="2"/>
  <c r="BP205" i="2"/>
  <c r="BP201" i="2"/>
  <c r="BP194" i="2"/>
  <c r="BP192" i="2"/>
  <c r="BP196" i="2"/>
  <c r="BO199" i="2"/>
  <c r="BO193" i="2"/>
  <c r="BO198" i="2"/>
  <c r="BP206" i="2"/>
  <c r="BP200" i="2"/>
  <c r="BO200" i="2"/>
  <c r="BO201" i="2"/>
  <c r="BO194" i="2"/>
  <c r="BO197" i="2"/>
  <c r="BP203" i="2"/>
  <c r="BP199" i="2"/>
  <c r="BP204" i="2"/>
  <c r="BP195" i="2"/>
  <c r="BO207" i="2"/>
  <c r="BO196" i="2"/>
  <c r="BO195" i="2"/>
  <c r="BO192" i="2"/>
  <c r="BP198" i="2"/>
  <c r="BP197" i="2"/>
  <c r="BO204" i="2"/>
  <c r="BO206" i="2"/>
  <c r="BP193" i="2"/>
  <c r="BP202" i="2"/>
  <c r="AV187" i="2"/>
  <c r="AU138" i="2"/>
  <c r="AV113" i="2"/>
  <c r="AV114" i="2" s="1"/>
  <c r="AG189" i="2"/>
  <c r="Q260" i="2"/>
  <c r="Q236" i="2"/>
  <c r="R235" i="2"/>
  <c r="I181" i="2"/>
  <c r="J181" i="2" s="1"/>
  <c r="I180" i="2"/>
  <c r="J180" i="2" s="1"/>
  <c r="I176" i="2"/>
  <c r="J176" i="2" s="1"/>
  <c r="I172" i="2"/>
  <c r="J172" i="2" s="1"/>
  <c r="I168" i="2"/>
  <c r="J168" i="2" s="1"/>
  <c r="I167" i="2"/>
  <c r="J167" i="2" s="1"/>
  <c r="K168" i="2" s="1"/>
  <c r="I179" i="2"/>
  <c r="J179" i="2" s="1"/>
  <c r="I175" i="2"/>
  <c r="J175" i="2" s="1"/>
  <c r="I171" i="2"/>
  <c r="J171" i="2" s="1"/>
  <c r="I178" i="2"/>
  <c r="J178" i="2" s="1"/>
  <c r="I177" i="2"/>
  <c r="J177" i="2" s="1"/>
  <c r="I170" i="2"/>
  <c r="J170" i="2" s="1"/>
  <c r="I169" i="2"/>
  <c r="J169" i="2" s="1"/>
  <c r="I182" i="2"/>
  <c r="J182" i="2" s="1"/>
  <c r="I173" i="2"/>
  <c r="J173" i="2" s="1"/>
  <c r="I174" i="2"/>
  <c r="J174" i="2" s="1"/>
  <c r="BQ82" i="2"/>
  <c r="BR82" i="2" s="1"/>
  <c r="BQ78" i="2"/>
  <c r="BR78" i="2" s="1"/>
  <c r="BQ74" i="2"/>
  <c r="BR74" i="2" s="1"/>
  <c r="BQ70" i="2"/>
  <c r="BR70" i="2" s="1"/>
  <c r="BQ81" i="2"/>
  <c r="BR81" i="2" s="1"/>
  <c r="BQ77" i="2"/>
  <c r="BR77" i="2" s="1"/>
  <c r="BQ73" i="2"/>
  <c r="BR73" i="2" s="1"/>
  <c r="BQ69" i="2"/>
  <c r="BR69" i="2" s="1"/>
  <c r="BQ76" i="2"/>
  <c r="BR76" i="2" s="1"/>
  <c r="BQ75" i="2"/>
  <c r="BR75" i="2" s="1"/>
  <c r="BQ68" i="2"/>
  <c r="BR68" i="2" s="1"/>
  <c r="BQ80" i="2"/>
  <c r="BR80" i="2" s="1"/>
  <c r="BQ71" i="2"/>
  <c r="BR71" i="2" s="1"/>
  <c r="BQ67" i="2"/>
  <c r="BR67" i="2" s="1"/>
  <c r="BS68" i="2" s="1"/>
  <c r="BQ79" i="2"/>
  <c r="BR79" i="2" s="1"/>
  <c r="BQ72" i="2"/>
  <c r="BR72" i="2" s="1"/>
  <c r="C189" i="2"/>
  <c r="BK187" i="2"/>
  <c r="AF235" i="2"/>
  <c r="AF211" i="2"/>
  <c r="AG210" i="2"/>
  <c r="BD69" i="2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J113" i="2"/>
  <c r="BK88" i="2"/>
  <c r="BK89" i="2" s="1"/>
  <c r="B235" i="2"/>
  <c r="B211" i="2"/>
  <c r="C210" i="2"/>
  <c r="K144" i="2"/>
  <c r="K145" i="2" s="1"/>
  <c r="K146" i="2" s="1"/>
  <c r="K147" i="2" s="1"/>
  <c r="K148" i="2" s="1"/>
  <c r="K149" i="2" s="1"/>
  <c r="K150" i="2" s="1"/>
  <c r="K151" i="2" s="1"/>
  <c r="K152" i="2" s="1"/>
  <c r="K153" i="2" s="1"/>
  <c r="K154" i="2" s="1"/>
  <c r="K155" i="2" s="1"/>
  <c r="K156" i="2" s="1"/>
  <c r="K157" i="2" s="1"/>
  <c r="AU235" i="2"/>
  <c r="AU211" i="2"/>
  <c r="AV210" i="2"/>
  <c r="R214" i="2"/>
  <c r="AO144" i="2"/>
  <c r="AO145" i="2" s="1"/>
  <c r="AO146" i="2" s="1"/>
  <c r="AO147" i="2" s="1"/>
  <c r="AO148" i="2" s="1"/>
  <c r="AO149" i="2" s="1"/>
  <c r="AO150" i="2" s="1"/>
  <c r="AO151" i="2" s="1"/>
  <c r="AO152" i="2" s="1"/>
  <c r="AO153" i="2" s="1"/>
  <c r="AO154" i="2" s="1"/>
  <c r="AO155" i="2" s="1"/>
  <c r="AO156" i="2" s="1"/>
  <c r="AO157" i="2" s="1"/>
  <c r="I157" i="1"/>
  <c r="J157" i="1" s="1"/>
  <c r="I153" i="1"/>
  <c r="J153" i="1" s="1"/>
  <c r="I149" i="1"/>
  <c r="J149" i="1" s="1"/>
  <c r="I156" i="1"/>
  <c r="J156" i="1" s="1"/>
  <c r="I152" i="1"/>
  <c r="J152" i="1" s="1"/>
  <c r="I145" i="1"/>
  <c r="J145" i="1" s="1"/>
  <c r="I155" i="1"/>
  <c r="J155" i="1" s="1"/>
  <c r="I150" i="1"/>
  <c r="J150" i="1" s="1"/>
  <c r="I148" i="1"/>
  <c r="J148" i="1" s="1"/>
  <c r="I144" i="1"/>
  <c r="J144" i="1" s="1"/>
  <c r="I147" i="1"/>
  <c r="J147" i="1" s="1"/>
  <c r="I143" i="1"/>
  <c r="J143" i="1" s="1"/>
  <c r="I142" i="1"/>
  <c r="J142" i="1" s="1"/>
  <c r="K143" i="1" s="1"/>
  <c r="I154" i="1"/>
  <c r="J154" i="1" s="1"/>
  <c r="I146" i="1"/>
  <c r="J146" i="1" s="1"/>
  <c r="I151" i="1"/>
  <c r="J151" i="1" s="1"/>
  <c r="F182" i="1"/>
  <c r="F178" i="1"/>
  <c r="F174" i="1"/>
  <c r="F170" i="1"/>
  <c r="C162" i="1"/>
  <c r="C164" i="1" s="1"/>
  <c r="F181" i="1"/>
  <c r="F177" i="1"/>
  <c r="F173" i="1"/>
  <c r="F169" i="1"/>
  <c r="F180" i="1"/>
  <c r="F176" i="1"/>
  <c r="F172" i="1"/>
  <c r="F168" i="1"/>
  <c r="F167" i="1"/>
  <c r="C163" i="1"/>
  <c r="H173" i="1"/>
  <c r="F171" i="1"/>
  <c r="G170" i="1"/>
  <c r="H177" i="1"/>
  <c r="F175" i="1"/>
  <c r="F179" i="1"/>
  <c r="G182" i="1"/>
  <c r="H169" i="1"/>
  <c r="H180" i="1"/>
  <c r="H181" i="1"/>
  <c r="G172" i="1"/>
  <c r="H176" i="1"/>
  <c r="H170" i="1"/>
  <c r="H168" i="1"/>
  <c r="H182" i="1"/>
  <c r="G178" i="1"/>
  <c r="G173" i="1"/>
  <c r="G167" i="1"/>
  <c r="H171" i="1"/>
  <c r="G179" i="1"/>
  <c r="G171" i="1"/>
  <c r="G169" i="1"/>
  <c r="G174" i="1"/>
  <c r="G176" i="1"/>
  <c r="G175" i="1"/>
  <c r="H174" i="1"/>
  <c r="G168" i="1"/>
  <c r="H172" i="1"/>
  <c r="G180" i="1"/>
  <c r="H178" i="1"/>
  <c r="G177" i="1"/>
  <c r="H179" i="1"/>
  <c r="H175" i="1"/>
  <c r="H167" i="1"/>
  <c r="G181" i="1"/>
  <c r="B210" i="1"/>
  <c r="C185" i="1"/>
  <c r="B186" i="1"/>
  <c r="K119" i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2"/>
  <c r="K108" i="1"/>
  <c r="K133" i="1"/>
  <c r="Q135" i="3"/>
  <c r="BD58" i="2"/>
  <c r="BD83" i="2"/>
  <c r="K158" i="2"/>
  <c r="Q110" i="3"/>
  <c r="AA226" i="4" l="1"/>
  <c r="AB226" i="4" s="1"/>
  <c r="AA222" i="4"/>
  <c r="AB222" i="4" s="1"/>
  <c r="AA227" i="4"/>
  <c r="AB227" i="4" s="1"/>
  <c r="AA223" i="4"/>
  <c r="AB223" i="4" s="1"/>
  <c r="AA219" i="4"/>
  <c r="AB219" i="4" s="1"/>
  <c r="AA224" i="4"/>
  <c r="AB224" i="4" s="1"/>
  <c r="AA220" i="4"/>
  <c r="AB220" i="4" s="1"/>
  <c r="AA217" i="4"/>
  <c r="AB217" i="4" s="1"/>
  <c r="AA214" i="4"/>
  <c r="AB214" i="4" s="1"/>
  <c r="AA225" i="4"/>
  <c r="AB225" i="4" s="1"/>
  <c r="AA221" i="4"/>
  <c r="AB221" i="4" s="1"/>
  <c r="AA218" i="4"/>
  <c r="AB218" i="4" s="1"/>
  <c r="AA215" i="4"/>
  <c r="AB215" i="4" s="1"/>
  <c r="AA212" i="4"/>
  <c r="AB212" i="4" s="1"/>
  <c r="AC213" i="4" s="1"/>
  <c r="AA216" i="4"/>
  <c r="AB216" i="4" s="1"/>
  <c r="AA213" i="4"/>
  <c r="AB213" i="4" s="1"/>
  <c r="AC187" i="4"/>
  <c r="AC188" i="4" s="1"/>
  <c r="AC189" i="4" s="1"/>
  <c r="AC190" i="4" s="1"/>
  <c r="AC191" i="4" s="1"/>
  <c r="AC192" i="4" s="1"/>
  <c r="AC193" i="4" s="1"/>
  <c r="AC194" i="4" s="1"/>
  <c r="AC195" i="4" s="1"/>
  <c r="AC196" i="4" s="1"/>
  <c r="AC197" i="4" s="1"/>
  <c r="AC198" i="4" s="1"/>
  <c r="AC199" i="4" s="1"/>
  <c r="AC200" i="4" s="1"/>
  <c r="D261" i="4"/>
  <c r="C234" i="4"/>
  <c r="C236" i="4" s="1"/>
  <c r="D264" i="3"/>
  <c r="C264" i="3" s="1"/>
  <c r="C239" i="3"/>
  <c r="D240" i="3"/>
  <c r="C215" i="3"/>
  <c r="C191" i="3"/>
  <c r="Q171" i="3"/>
  <c r="Q172" i="3" s="1"/>
  <c r="Q173" i="3" s="1"/>
  <c r="Q174" i="3" s="1"/>
  <c r="Q175" i="3" s="1"/>
  <c r="Q176" i="3" s="1"/>
  <c r="Q177" i="3" s="1"/>
  <c r="Q178" i="3" s="1"/>
  <c r="Q179" i="3" s="1"/>
  <c r="Q180" i="3" s="1"/>
  <c r="Q181" i="3" s="1"/>
  <c r="Q182" i="3" s="1"/>
  <c r="Q183" i="3" s="1"/>
  <c r="Q184" i="3" s="1"/>
  <c r="D238" i="3"/>
  <c r="C213" i="3"/>
  <c r="Q146" i="3"/>
  <c r="Q147" i="3" s="1"/>
  <c r="Q148" i="3" s="1"/>
  <c r="Q149" i="3" s="1"/>
  <c r="Q150" i="3" s="1"/>
  <c r="Q151" i="3" s="1"/>
  <c r="Q152" i="3" s="1"/>
  <c r="Q153" i="3" s="1"/>
  <c r="Q154" i="3" s="1"/>
  <c r="Q155" i="3" s="1"/>
  <c r="Q156" i="3" s="1"/>
  <c r="Q157" i="3" s="1"/>
  <c r="Q158" i="3" s="1"/>
  <c r="Q159" i="3" s="1"/>
  <c r="Z194" i="2"/>
  <c r="Z195" i="2" s="1"/>
  <c r="Z196" i="2" s="1"/>
  <c r="Z197" i="2" s="1"/>
  <c r="Z198" i="2" s="1"/>
  <c r="Z199" i="2" s="1"/>
  <c r="Z200" i="2" s="1"/>
  <c r="Z201" i="2" s="1"/>
  <c r="Z202" i="2" s="1"/>
  <c r="Z203" i="2" s="1"/>
  <c r="Z204" i="2" s="1"/>
  <c r="Z205" i="2" s="1"/>
  <c r="Z206" i="2" s="1"/>
  <c r="Z207" i="2" s="1"/>
  <c r="AV212" i="2"/>
  <c r="BQ107" i="2"/>
  <c r="BR107" i="2" s="1"/>
  <c r="BQ103" i="2"/>
  <c r="BR103" i="2" s="1"/>
  <c r="BQ99" i="2"/>
  <c r="BR99" i="2" s="1"/>
  <c r="BQ95" i="2"/>
  <c r="BR95" i="2" s="1"/>
  <c r="BQ106" i="2"/>
  <c r="BR106" i="2" s="1"/>
  <c r="BQ102" i="2"/>
  <c r="BR102" i="2" s="1"/>
  <c r="BQ98" i="2"/>
  <c r="BR98" i="2" s="1"/>
  <c r="BQ94" i="2"/>
  <c r="BR94" i="2" s="1"/>
  <c r="BQ105" i="2"/>
  <c r="BR105" i="2" s="1"/>
  <c r="BQ104" i="2"/>
  <c r="BR104" i="2" s="1"/>
  <c r="BQ97" i="2"/>
  <c r="BR97" i="2" s="1"/>
  <c r="BQ96" i="2"/>
  <c r="BR96" i="2" s="1"/>
  <c r="BQ92" i="2"/>
  <c r="BR92" i="2" s="1"/>
  <c r="BS93" i="2" s="1"/>
  <c r="BQ100" i="2"/>
  <c r="BR100" i="2" s="1"/>
  <c r="BQ93" i="2"/>
  <c r="BR93" i="2" s="1"/>
  <c r="BQ101" i="2"/>
  <c r="BR101" i="2" s="1"/>
  <c r="R237" i="2"/>
  <c r="R238" i="2"/>
  <c r="BB132" i="2"/>
  <c r="BC132" i="2" s="1"/>
  <c r="BB128" i="2"/>
  <c r="BC128" i="2" s="1"/>
  <c r="BB131" i="2"/>
  <c r="BC131" i="2" s="1"/>
  <c r="BB127" i="2"/>
  <c r="BC127" i="2" s="1"/>
  <c r="BB125" i="2"/>
  <c r="BC125" i="2" s="1"/>
  <c r="BB121" i="2"/>
  <c r="BC121" i="2" s="1"/>
  <c r="BB124" i="2"/>
  <c r="BC124" i="2" s="1"/>
  <c r="BB120" i="2"/>
  <c r="BC120" i="2" s="1"/>
  <c r="BB130" i="2"/>
  <c r="BC130" i="2" s="1"/>
  <c r="BB126" i="2"/>
  <c r="BC126" i="2" s="1"/>
  <c r="BB119" i="2"/>
  <c r="BC119" i="2" s="1"/>
  <c r="BB118" i="2"/>
  <c r="BC118" i="2" s="1"/>
  <c r="BB122" i="2"/>
  <c r="BC122" i="2" s="1"/>
  <c r="BB129" i="2"/>
  <c r="BC129" i="2" s="1"/>
  <c r="BB123" i="2"/>
  <c r="BC123" i="2" s="1"/>
  <c r="BB117" i="2"/>
  <c r="BC117" i="2" s="1"/>
  <c r="BD118" i="2" s="1"/>
  <c r="BJ260" i="2"/>
  <c r="BJ236" i="2"/>
  <c r="BK235" i="2"/>
  <c r="AU260" i="2"/>
  <c r="AU236" i="2"/>
  <c r="AV235" i="2"/>
  <c r="BJ138" i="2"/>
  <c r="BK113" i="2"/>
  <c r="BK114" i="2" s="1"/>
  <c r="F231" i="2"/>
  <c r="F227" i="2"/>
  <c r="F223" i="2"/>
  <c r="F219" i="2"/>
  <c r="F230" i="2"/>
  <c r="F226" i="2"/>
  <c r="F222" i="2"/>
  <c r="F218" i="2"/>
  <c r="F217" i="2"/>
  <c r="AG213" i="2"/>
  <c r="F228" i="2"/>
  <c r="F225" i="2"/>
  <c r="F224" i="2"/>
  <c r="H219" i="2"/>
  <c r="H217" i="2"/>
  <c r="F232" i="2"/>
  <c r="F229" i="2"/>
  <c r="F221" i="2"/>
  <c r="AG212" i="2"/>
  <c r="AG214" i="2" s="1"/>
  <c r="H227" i="2"/>
  <c r="F220" i="2"/>
  <c r="G224" i="2"/>
  <c r="H230" i="2"/>
  <c r="G227" i="2"/>
  <c r="G223" i="2"/>
  <c r="H218" i="2"/>
  <c r="G220" i="2"/>
  <c r="H220" i="2"/>
  <c r="G218" i="2"/>
  <c r="H232" i="2"/>
  <c r="H226" i="2"/>
  <c r="G222" i="2"/>
  <c r="G217" i="2"/>
  <c r="G228" i="2"/>
  <c r="G226" i="2"/>
  <c r="H228" i="2"/>
  <c r="H223" i="2"/>
  <c r="H229" i="2"/>
  <c r="G229" i="2"/>
  <c r="G232" i="2"/>
  <c r="H222" i="2"/>
  <c r="G225" i="2"/>
  <c r="G230" i="2"/>
  <c r="H221" i="2"/>
  <c r="H224" i="2"/>
  <c r="H231" i="2"/>
  <c r="G219" i="2"/>
  <c r="G231" i="2"/>
  <c r="H225" i="2"/>
  <c r="G221" i="2"/>
  <c r="BS69" i="2"/>
  <c r="BS70" i="2" s="1"/>
  <c r="BS71" i="2" s="1"/>
  <c r="BS72" i="2" s="1"/>
  <c r="BS73" i="2" s="1"/>
  <c r="BS74" i="2" s="1"/>
  <c r="BS75" i="2" s="1"/>
  <c r="BS76" i="2" s="1"/>
  <c r="BS77" i="2" s="1"/>
  <c r="BS78" i="2" s="1"/>
  <c r="BS79" i="2" s="1"/>
  <c r="BS80" i="2" s="1"/>
  <c r="BS81" i="2" s="1"/>
  <c r="BS82" i="2" s="1"/>
  <c r="K169" i="2"/>
  <c r="K170" i="2" s="1"/>
  <c r="K171" i="2" s="1"/>
  <c r="K172" i="2" s="1"/>
  <c r="K173" i="2" s="1"/>
  <c r="K174" i="2" s="1"/>
  <c r="K175" i="2" s="1"/>
  <c r="K176" i="2" s="1"/>
  <c r="K177" i="2" s="1"/>
  <c r="K178" i="2" s="1"/>
  <c r="K179" i="2" s="1"/>
  <c r="K180" i="2" s="1"/>
  <c r="K181" i="2" s="1"/>
  <c r="K182" i="2" s="1"/>
  <c r="Q261" i="2"/>
  <c r="R260" i="2"/>
  <c r="AU163" i="2"/>
  <c r="AV138" i="2"/>
  <c r="AV139" i="2" s="1"/>
  <c r="C213" i="2"/>
  <c r="C212" i="2"/>
  <c r="C214" i="2" s="1"/>
  <c r="AJ221" i="2"/>
  <c r="AJ224" i="2"/>
  <c r="AJ219" i="2"/>
  <c r="W232" i="2"/>
  <c r="W219" i="2"/>
  <c r="W226" i="2"/>
  <c r="W225" i="2"/>
  <c r="W221" i="2"/>
  <c r="W217" i="2"/>
  <c r="U222" i="2"/>
  <c r="X222" i="2" s="1"/>
  <c r="Y222" i="2" s="1"/>
  <c r="U229" i="2"/>
  <c r="X229" i="2" s="1"/>
  <c r="Y229" i="2" s="1"/>
  <c r="U219" i="2"/>
  <c r="X219" i="2" s="1"/>
  <c r="Y219" i="2" s="1"/>
  <c r="V225" i="2"/>
  <c r="V232" i="2"/>
  <c r="V227" i="2"/>
  <c r="V219" i="2"/>
  <c r="V218" i="2"/>
  <c r="AJ232" i="2"/>
  <c r="AJ226" i="2"/>
  <c r="W224" i="2"/>
  <c r="U232" i="2"/>
  <c r="X232" i="2" s="1"/>
  <c r="Y232" i="2" s="1"/>
  <c r="V224" i="2"/>
  <c r="AJ228" i="2"/>
  <c r="AJ218" i="2"/>
  <c r="AJ227" i="2"/>
  <c r="W223" i="2"/>
  <c r="W230" i="2"/>
  <c r="U226" i="2"/>
  <c r="X226" i="2" s="1"/>
  <c r="Y226" i="2" s="1"/>
  <c r="U217" i="2"/>
  <c r="X217" i="2" s="1"/>
  <c r="Y217" i="2" s="1"/>
  <c r="Z218" i="2" s="1"/>
  <c r="U224" i="2"/>
  <c r="X224" i="2" s="1"/>
  <c r="Y224" i="2" s="1"/>
  <c r="V222" i="2"/>
  <c r="AJ220" i="2"/>
  <c r="AJ231" i="2"/>
  <c r="AJ230" i="2"/>
  <c r="W228" i="2"/>
  <c r="W231" i="2"/>
  <c r="W222" i="2"/>
  <c r="W218" i="2"/>
  <c r="U218" i="2"/>
  <c r="X218" i="2" s="1"/>
  <c r="Y218" i="2" s="1"/>
  <c r="U225" i="2"/>
  <c r="X225" i="2" s="1"/>
  <c r="Y225" i="2" s="1"/>
  <c r="U223" i="2"/>
  <c r="X223" i="2" s="1"/>
  <c r="Y223" i="2" s="1"/>
  <c r="U227" i="2"/>
  <c r="X227" i="2" s="1"/>
  <c r="Y227" i="2" s="1"/>
  <c r="V221" i="2"/>
  <c r="V228" i="2"/>
  <c r="V226" i="2"/>
  <c r="V231" i="2"/>
  <c r="V230" i="2"/>
  <c r="AJ229" i="2"/>
  <c r="AJ217" i="2"/>
  <c r="W227" i="2"/>
  <c r="W229" i="2"/>
  <c r="U230" i="2"/>
  <c r="X230" i="2" s="1"/>
  <c r="Y230" i="2" s="1"/>
  <c r="U221" i="2"/>
  <c r="X221" i="2" s="1"/>
  <c r="Y221" i="2" s="1"/>
  <c r="U231" i="2"/>
  <c r="X231" i="2" s="1"/>
  <c r="Y231" i="2" s="1"/>
  <c r="U220" i="2"/>
  <c r="X220" i="2" s="1"/>
  <c r="Y220" i="2" s="1"/>
  <c r="V217" i="2"/>
  <c r="V223" i="2"/>
  <c r="AJ225" i="2"/>
  <c r="AJ222" i="2"/>
  <c r="AJ223" i="2"/>
  <c r="W220" i="2"/>
  <c r="U228" i="2"/>
  <c r="X228" i="2" s="1"/>
  <c r="Y228" i="2" s="1"/>
  <c r="V229" i="2"/>
  <c r="V220" i="2"/>
  <c r="AK220" i="2"/>
  <c r="AK223" i="2"/>
  <c r="AK218" i="2"/>
  <c r="AK221" i="2"/>
  <c r="AK222" i="2"/>
  <c r="AY232" i="2"/>
  <c r="AY219" i="2"/>
  <c r="AY226" i="2"/>
  <c r="AL231" i="2"/>
  <c r="AL218" i="2"/>
  <c r="AL232" i="2"/>
  <c r="AL228" i="2"/>
  <c r="AL217" i="2"/>
  <c r="AK231" i="2"/>
  <c r="AK230" i="2"/>
  <c r="AY224" i="2"/>
  <c r="AY222" i="2"/>
  <c r="AY230" i="2"/>
  <c r="AK224" i="2"/>
  <c r="AY220" i="2"/>
  <c r="AY223" i="2"/>
  <c r="AY229" i="2"/>
  <c r="AL219" i="2"/>
  <c r="AL221" i="2"/>
  <c r="AK232" i="2"/>
  <c r="AK217" i="2"/>
  <c r="AK219" i="2"/>
  <c r="AK225" i="2"/>
  <c r="AY228" i="2"/>
  <c r="AY231" i="2"/>
  <c r="AY217" i="2"/>
  <c r="AY225" i="2"/>
  <c r="AL227" i="2"/>
  <c r="AL230" i="2"/>
  <c r="AL225" i="2"/>
  <c r="AK228" i="2"/>
  <c r="AK226" i="2"/>
  <c r="AY227" i="2"/>
  <c r="AY221" i="2"/>
  <c r="AY218" i="2"/>
  <c r="AL223" i="2"/>
  <c r="AL226" i="2"/>
  <c r="AL229" i="2"/>
  <c r="AL220" i="2"/>
  <c r="AL224" i="2"/>
  <c r="AK227" i="2"/>
  <c r="AK229" i="2"/>
  <c r="AL222" i="2"/>
  <c r="BN231" i="2"/>
  <c r="BN222" i="2"/>
  <c r="BN229" i="2"/>
  <c r="BN221" i="2"/>
  <c r="BA226" i="2"/>
  <c r="BA221" i="2"/>
  <c r="BA228" i="2"/>
  <c r="BA217" i="2"/>
  <c r="BA219" i="2"/>
  <c r="AZ231" i="2"/>
  <c r="AZ217" i="2"/>
  <c r="AZ226" i="2"/>
  <c r="AZ220" i="2"/>
  <c r="BA229" i="2"/>
  <c r="AZ223" i="2"/>
  <c r="AZ218" i="2"/>
  <c r="AZ228" i="2"/>
  <c r="BN227" i="2"/>
  <c r="BN218" i="2"/>
  <c r="BN225" i="2"/>
  <c r="BN228" i="2"/>
  <c r="BN224" i="2"/>
  <c r="BA222" i="2"/>
  <c r="BA220" i="2"/>
  <c r="BA224" i="2"/>
  <c r="AZ227" i="2"/>
  <c r="AZ222" i="2"/>
  <c r="AZ224" i="2"/>
  <c r="AZ229" i="2"/>
  <c r="BN223" i="2"/>
  <c r="BN230" i="2"/>
  <c r="BN217" i="2"/>
  <c r="BN232" i="2"/>
  <c r="BN220" i="2"/>
  <c r="BA218" i="2"/>
  <c r="BA231" i="2"/>
  <c r="AZ232" i="2"/>
  <c r="BN219" i="2"/>
  <c r="BN226" i="2"/>
  <c r="BA230" i="2"/>
  <c r="BA225" i="2"/>
  <c r="BA232" i="2"/>
  <c r="BA227" i="2"/>
  <c r="BA223" i="2"/>
  <c r="AZ219" i="2"/>
  <c r="AZ225" i="2"/>
  <c r="AZ221" i="2"/>
  <c r="AZ230" i="2"/>
  <c r="BO222" i="2"/>
  <c r="BO229" i="2"/>
  <c r="BO223" i="2"/>
  <c r="BO232" i="2"/>
  <c r="BO220" i="2"/>
  <c r="BP221" i="2"/>
  <c r="BP232" i="2"/>
  <c r="BP218" i="2"/>
  <c r="BO227" i="2"/>
  <c r="BP222" i="2"/>
  <c r="BO218" i="2"/>
  <c r="BO225" i="2"/>
  <c r="BO219" i="2"/>
  <c r="BP228" i="2"/>
  <c r="BP227" i="2"/>
  <c r="BP231" i="2"/>
  <c r="BP217" i="2"/>
  <c r="BO230" i="2"/>
  <c r="BO217" i="2"/>
  <c r="BO221" i="2"/>
  <c r="BO228" i="2"/>
  <c r="BO231" i="2"/>
  <c r="BP229" i="2"/>
  <c r="BP224" i="2"/>
  <c r="BP230" i="2"/>
  <c r="BP223" i="2"/>
  <c r="BP219" i="2"/>
  <c r="BO226" i="2"/>
  <c r="BO224" i="2"/>
  <c r="BP225" i="2"/>
  <c r="BP220" i="2"/>
  <c r="BP226" i="2"/>
  <c r="AF260" i="2"/>
  <c r="AF236" i="2"/>
  <c r="AG235" i="2"/>
  <c r="I206" i="2"/>
  <c r="J206" i="2" s="1"/>
  <c r="I202" i="2"/>
  <c r="J202" i="2" s="1"/>
  <c r="I198" i="2"/>
  <c r="J198" i="2" s="1"/>
  <c r="I207" i="2"/>
  <c r="J207" i="2" s="1"/>
  <c r="I205" i="2"/>
  <c r="J205" i="2" s="1"/>
  <c r="I204" i="2"/>
  <c r="J204" i="2" s="1"/>
  <c r="I201" i="2"/>
  <c r="J201" i="2" s="1"/>
  <c r="I203" i="2"/>
  <c r="J203" i="2" s="1"/>
  <c r="I200" i="2"/>
  <c r="J200" i="2" s="1"/>
  <c r="I199" i="2"/>
  <c r="J199" i="2" s="1"/>
  <c r="I194" i="2"/>
  <c r="J194" i="2" s="1"/>
  <c r="I197" i="2"/>
  <c r="J197" i="2" s="1"/>
  <c r="I193" i="2"/>
  <c r="J193" i="2" s="1"/>
  <c r="I192" i="2"/>
  <c r="J192" i="2" s="1"/>
  <c r="K193" i="2" s="1"/>
  <c r="I196" i="2"/>
  <c r="J196" i="2" s="1"/>
  <c r="I195" i="2"/>
  <c r="J195" i="2" s="1"/>
  <c r="BD94" i="2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AO169" i="2"/>
  <c r="AO170" i="2" s="1"/>
  <c r="AO171" i="2" s="1"/>
  <c r="AO172" i="2" s="1"/>
  <c r="AO173" i="2" s="1"/>
  <c r="AO174" i="2" s="1"/>
  <c r="AO175" i="2" s="1"/>
  <c r="AO176" i="2" s="1"/>
  <c r="AO177" i="2" s="1"/>
  <c r="AO178" i="2" s="1"/>
  <c r="AO179" i="2" s="1"/>
  <c r="AO180" i="2" s="1"/>
  <c r="AO181" i="2" s="1"/>
  <c r="AO182" i="2" s="1"/>
  <c r="B260" i="2"/>
  <c r="B236" i="2"/>
  <c r="C235" i="2"/>
  <c r="R239" i="2"/>
  <c r="AM204" i="2"/>
  <c r="AN204" i="2" s="1"/>
  <c r="AM205" i="2"/>
  <c r="AN205" i="2" s="1"/>
  <c r="AM203" i="2"/>
  <c r="AN203" i="2" s="1"/>
  <c r="AM200" i="2"/>
  <c r="AN200" i="2" s="1"/>
  <c r="AM199" i="2"/>
  <c r="AN199" i="2" s="1"/>
  <c r="AM207" i="2"/>
  <c r="AN207" i="2" s="1"/>
  <c r="AM206" i="2"/>
  <c r="AN206" i="2" s="1"/>
  <c r="AM198" i="2"/>
  <c r="AN198" i="2" s="1"/>
  <c r="AM197" i="2"/>
  <c r="AN197" i="2" s="1"/>
  <c r="AM196" i="2"/>
  <c r="AN196" i="2" s="1"/>
  <c r="AM202" i="2"/>
  <c r="AN202" i="2" s="1"/>
  <c r="AM195" i="2"/>
  <c r="AN195" i="2" s="1"/>
  <c r="AM192" i="2"/>
  <c r="AN192" i="2" s="1"/>
  <c r="AO193" i="2" s="1"/>
  <c r="AM201" i="2"/>
  <c r="AN201" i="2" s="1"/>
  <c r="AM194" i="2"/>
  <c r="AN194" i="2" s="1"/>
  <c r="AM193" i="2"/>
  <c r="AN193" i="2" s="1"/>
  <c r="BK212" i="2"/>
  <c r="I179" i="1"/>
  <c r="J179" i="1" s="1"/>
  <c r="I175" i="1"/>
  <c r="J175" i="1" s="1"/>
  <c r="I171" i="1"/>
  <c r="J171" i="1" s="1"/>
  <c r="I182" i="1"/>
  <c r="J182" i="1" s="1"/>
  <c r="I178" i="1"/>
  <c r="J178" i="1" s="1"/>
  <c r="I174" i="1"/>
  <c r="J174" i="1" s="1"/>
  <c r="I170" i="1"/>
  <c r="J170" i="1" s="1"/>
  <c r="I181" i="1"/>
  <c r="J181" i="1" s="1"/>
  <c r="I177" i="1"/>
  <c r="J177" i="1" s="1"/>
  <c r="I173" i="1"/>
  <c r="J173" i="1" s="1"/>
  <c r="I169" i="1"/>
  <c r="J169" i="1" s="1"/>
  <c r="I176" i="1"/>
  <c r="J176" i="1" s="1"/>
  <c r="I180" i="1"/>
  <c r="J180" i="1" s="1"/>
  <c r="I168" i="1"/>
  <c r="J168" i="1" s="1"/>
  <c r="I167" i="1"/>
  <c r="J167" i="1" s="1"/>
  <c r="K168" i="1" s="1"/>
  <c r="I172" i="1"/>
  <c r="J172" i="1" s="1"/>
  <c r="F207" i="1"/>
  <c r="F206" i="1"/>
  <c r="F202" i="1"/>
  <c r="F198" i="1"/>
  <c r="F205" i="1"/>
  <c r="F201" i="1"/>
  <c r="F197" i="1"/>
  <c r="G202" i="1"/>
  <c r="H201" i="1"/>
  <c r="F196" i="1"/>
  <c r="F195" i="1"/>
  <c r="C187" i="1"/>
  <c r="C189" i="1" s="1"/>
  <c r="F199" i="1"/>
  <c r="F194" i="1"/>
  <c r="F204" i="1"/>
  <c r="F200" i="1"/>
  <c r="F193" i="1"/>
  <c r="F192" i="1"/>
  <c r="C188" i="1"/>
  <c r="G207" i="1"/>
  <c r="H202" i="1"/>
  <c r="G195" i="1"/>
  <c r="F203" i="1"/>
  <c r="H194" i="1"/>
  <c r="H206" i="1"/>
  <c r="H204" i="1"/>
  <c r="G196" i="1"/>
  <c r="G193" i="1"/>
  <c r="G201" i="1"/>
  <c r="H203" i="1"/>
  <c r="H207" i="1"/>
  <c r="G199" i="1"/>
  <c r="G198" i="1"/>
  <c r="H198" i="1"/>
  <c r="G206" i="1"/>
  <c r="H197" i="1"/>
  <c r="G194" i="1"/>
  <c r="H205" i="1"/>
  <c r="H192" i="1"/>
  <c r="H196" i="1"/>
  <c r="G197" i="1"/>
  <c r="G204" i="1"/>
  <c r="G203" i="1"/>
  <c r="H195" i="1"/>
  <c r="H193" i="1"/>
  <c r="H199" i="1"/>
  <c r="G200" i="1"/>
  <c r="G205" i="1"/>
  <c r="G192" i="1"/>
  <c r="H200" i="1"/>
  <c r="C210" i="1"/>
  <c r="B211" i="1"/>
  <c r="B235" i="1"/>
  <c r="K144" i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Z183" i="2"/>
  <c r="AO158" i="2"/>
  <c r="Q185" i="3"/>
  <c r="AO133" i="2"/>
  <c r="BD108" i="2"/>
  <c r="AC174" i="4"/>
  <c r="BS58" i="2"/>
  <c r="AC201" i="4"/>
  <c r="AO183" i="2"/>
  <c r="AA253" i="4" l="1"/>
  <c r="AB253" i="4" s="1"/>
  <c r="AA254" i="4"/>
  <c r="AB254" i="4" s="1"/>
  <c r="AA251" i="4"/>
  <c r="AB251" i="4" s="1"/>
  <c r="AA247" i="4"/>
  <c r="AB247" i="4" s="1"/>
  <c r="AA243" i="4"/>
  <c r="AB243" i="4" s="1"/>
  <c r="AA248" i="4"/>
  <c r="AB248" i="4" s="1"/>
  <c r="AA244" i="4"/>
  <c r="AB244" i="4" s="1"/>
  <c r="AA240" i="4"/>
  <c r="AB240" i="4" s="1"/>
  <c r="AA252" i="4"/>
  <c r="AB252" i="4" s="1"/>
  <c r="AA249" i="4"/>
  <c r="AB249" i="4" s="1"/>
  <c r="AA245" i="4"/>
  <c r="AB245" i="4" s="1"/>
  <c r="AA241" i="4"/>
  <c r="AB241" i="4" s="1"/>
  <c r="AA239" i="4"/>
  <c r="AB239" i="4" s="1"/>
  <c r="AC240" i="4" s="1"/>
  <c r="AA250" i="4"/>
  <c r="AB250" i="4" s="1"/>
  <c r="AA246" i="4"/>
  <c r="AB246" i="4" s="1"/>
  <c r="AA242" i="4"/>
  <c r="AB242" i="4" s="1"/>
  <c r="AC214" i="4"/>
  <c r="AC215" i="4" s="1"/>
  <c r="AC216" i="4" s="1"/>
  <c r="AC217" i="4" s="1"/>
  <c r="AC218" i="4" s="1"/>
  <c r="AC219" i="4" s="1"/>
  <c r="AC220" i="4" s="1"/>
  <c r="AC221" i="4" s="1"/>
  <c r="AC222" i="4" s="1"/>
  <c r="AC223" i="4" s="1"/>
  <c r="AC224" i="4" s="1"/>
  <c r="AC225" i="4" s="1"/>
  <c r="AC226" i="4" s="1"/>
  <c r="AC227" i="4" s="1"/>
  <c r="D288" i="4"/>
  <c r="C288" i="4" s="1"/>
  <c r="C290" i="4" s="1"/>
  <c r="C261" i="4"/>
  <c r="C263" i="4" s="1"/>
  <c r="C238" i="3"/>
  <c r="D263" i="3"/>
  <c r="C263" i="3" s="1"/>
  <c r="C266" i="3" s="1"/>
  <c r="D265" i="3"/>
  <c r="C265" i="3" s="1"/>
  <c r="C240" i="3"/>
  <c r="C216" i="3"/>
  <c r="O207" i="3"/>
  <c r="P207" i="3" s="1"/>
  <c r="O203" i="3"/>
  <c r="P203" i="3" s="1"/>
  <c r="O209" i="3"/>
  <c r="P209" i="3" s="1"/>
  <c r="O205" i="3"/>
  <c r="P205" i="3" s="1"/>
  <c r="O201" i="3"/>
  <c r="P201" i="3" s="1"/>
  <c r="O206" i="3"/>
  <c r="P206" i="3" s="1"/>
  <c r="O202" i="3"/>
  <c r="P202" i="3" s="1"/>
  <c r="O198" i="3"/>
  <c r="P198" i="3" s="1"/>
  <c r="O199" i="3"/>
  <c r="P199" i="3" s="1"/>
  <c r="O195" i="3"/>
  <c r="P195" i="3" s="1"/>
  <c r="O208" i="3"/>
  <c r="P208" i="3" s="1"/>
  <c r="O204" i="3"/>
  <c r="P204" i="3" s="1"/>
  <c r="O196" i="3"/>
  <c r="P196" i="3" s="1"/>
  <c r="O197" i="3"/>
  <c r="P197" i="3" s="1"/>
  <c r="O194" i="3"/>
  <c r="P194" i="3" s="1"/>
  <c r="Q195" i="3" s="1"/>
  <c r="O200" i="3"/>
  <c r="P200" i="3" s="1"/>
  <c r="Z219" i="2"/>
  <c r="Z220" i="2" s="1"/>
  <c r="Z221" i="2" s="1"/>
  <c r="Z222" i="2" s="1"/>
  <c r="Z223" i="2" s="1"/>
  <c r="Z224" i="2" s="1"/>
  <c r="Z225" i="2" s="1"/>
  <c r="Z226" i="2" s="1"/>
  <c r="Z227" i="2" s="1"/>
  <c r="Z228" i="2" s="1"/>
  <c r="Z229" i="2" s="1"/>
  <c r="Z230" i="2" s="1"/>
  <c r="Z231" i="2" s="1"/>
  <c r="Z232" i="2" s="1"/>
  <c r="AM230" i="2"/>
  <c r="AN230" i="2" s="1"/>
  <c r="AM226" i="2"/>
  <c r="AN226" i="2" s="1"/>
  <c r="AM222" i="2"/>
  <c r="AN222" i="2" s="1"/>
  <c r="AM218" i="2"/>
  <c r="AN218" i="2" s="1"/>
  <c r="AM229" i="2"/>
  <c r="AN229" i="2" s="1"/>
  <c r="AM225" i="2"/>
  <c r="AN225" i="2" s="1"/>
  <c r="AM221" i="2"/>
  <c r="AN221" i="2" s="1"/>
  <c r="AM232" i="2"/>
  <c r="AN232" i="2" s="1"/>
  <c r="AM231" i="2"/>
  <c r="AN231" i="2" s="1"/>
  <c r="AM228" i="2"/>
  <c r="AN228" i="2" s="1"/>
  <c r="AM220" i="2"/>
  <c r="AN220" i="2" s="1"/>
  <c r="AM219" i="2"/>
  <c r="AN219" i="2" s="1"/>
  <c r="AM217" i="2"/>
  <c r="AN217" i="2" s="1"/>
  <c r="AO218" i="2" s="1"/>
  <c r="AM227" i="2"/>
  <c r="AN227" i="2" s="1"/>
  <c r="AM224" i="2"/>
  <c r="AN224" i="2" s="1"/>
  <c r="AM223" i="2"/>
  <c r="AN223" i="2" s="1"/>
  <c r="I232" i="2"/>
  <c r="J232" i="2" s="1"/>
  <c r="I228" i="2"/>
  <c r="J228" i="2" s="1"/>
  <c r="I224" i="2"/>
  <c r="J224" i="2" s="1"/>
  <c r="I220" i="2"/>
  <c r="J220" i="2" s="1"/>
  <c r="I231" i="2"/>
  <c r="J231" i="2" s="1"/>
  <c r="I227" i="2"/>
  <c r="J227" i="2" s="1"/>
  <c r="I223" i="2"/>
  <c r="J223" i="2" s="1"/>
  <c r="I219" i="2"/>
  <c r="J219" i="2" s="1"/>
  <c r="I229" i="2"/>
  <c r="J229" i="2" s="1"/>
  <c r="I222" i="2"/>
  <c r="J222" i="2" s="1"/>
  <c r="I221" i="2"/>
  <c r="J221" i="2" s="1"/>
  <c r="I230" i="2"/>
  <c r="J230" i="2" s="1"/>
  <c r="I218" i="2"/>
  <c r="J218" i="2" s="1"/>
  <c r="I226" i="2"/>
  <c r="J226" i="2" s="1"/>
  <c r="I217" i="2"/>
  <c r="J217" i="2" s="1"/>
  <c r="K218" i="2" s="1"/>
  <c r="I225" i="2"/>
  <c r="J225" i="2" s="1"/>
  <c r="K194" i="2"/>
  <c r="K195" i="2" s="1"/>
  <c r="K196" i="2" s="1"/>
  <c r="K197" i="2" s="1"/>
  <c r="K198" i="2" s="1"/>
  <c r="K199" i="2" s="1"/>
  <c r="K200" i="2" s="1"/>
  <c r="K201" i="2" s="1"/>
  <c r="K202" i="2" s="1"/>
  <c r="K203" i="2" s="1"/>
  <c r="K204" i="2" s="1"/>
  <c r="K205" i="2" s="1"/>
  <c r="K206" i="2" s="1"/>
  <c r="K207" i="2" s="1"/>
  <c r="AF261" i="2"/>
  <c r="AG260" i="2"/>
  <c r="BB156" i="2"/>
  <c r="BC156" i="2" s="1"/>
  <c r="BB155" i="2"/>
  <c r="BC155" i="2" s="1"/>
  <c r="BB153" i="2"/>
  <c r="BC153" i="2" s="1"/>
  <c r="BB149" i="2"/>
  <c r="BC149" i="2" s="1"/>
  <c r="BB145" i="2"/>
  <c r="BC145" i="2" s="1"/>
  <c r="BB157" i="2"/>
  <c r="BC157" i="2" s="1"/>
  <c r="BB152" i="2"/>
  <c r="BC152" i="2" s="1"/>
  <c r="BB148" i="2"/>
  <c r="BC148" i="2" s="1"/>
  <c r="BB144" i="2"/>
  <c r="BC144" i="2" s="1"/>
  <c r="BB142" i="2"/>
  <c r="BC142" i="2" s="1"/>
  <c r="BD143" i="2" s="1"/>
  <c r="BB151" i="2"/>
  <c r="BC151" i="2" s="1"/>
  <c r="BB150" i="2"/>
  <c r="BC150" i="2" s="1"/>
  <c r="BB143" i="2"/>
  <c r="BC143" i="2" s="1"/>
  <c r="BB154" i="2"/>
  <c r="BC154" i="2" s="1"/>
  <c r="BB147" i="2"/>
  <c r="BC147" i="2" s="1"/>
  <c r="BB146" i="2"/>
  <c r="BC146" i="2" s="1"/>
  <c r="BD119" i="2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AU188" i="2"/>
  <c r="AV163" i="2"/>
  <c r="AV164" i="2" s="1"/>
  <c r="BK237" i="2"/>
  <c r="C238" i="2"/>
  <c r="C237" i="2"/>
  <c r="C239" i="2" s="1"/>
  <c r="AJ252" i="2"/>
  <c r="AJ249" i="2"/>
  <c r="AJ243" i="2"/>
  <c r="W256" i="2"/>
  <c r="W249" i="2"/>
  <c r="W248" i="2"/>
  <c r="W247" i="2"/>
  <c r="U253" i="2"/>
  <c r="X253" i="2" s="1"/>
  <c r="Y253" i="2" s="1"/>
  <c r="U243" i="2"/>
  <c r="U248" i="2"/>
  <c r="X248" i="2" s="1"/>
  <c r="Y248" i="2" s="1"/>
  <c r="V257" i="2"/>
  <c r="V251" i="2"/>
  <c r="AJ246" i="2"/>
  <c r="U246" i="2"/>
  <c r="X246" i="2" s="1"/>
  <c r="Y246" i="2" s="1"/>
  <c r="U256" i="2"/>
  <c r="X256" i="2" s="1"/>
  <c r="Y256" i="2" s="1"/>
  <c r="V242" i="2"/>
  <c r="V243" i="2"/>
  <c r="AJ253" i="2"/>
  <c r="AJ244" i="2"/>
  <c r="W250" i="2"/>
  <c r="W242" i="2"/>
  <c r="W257" i="2"/>
  <c r="U254" i="2"/>
  <c r="X254" i="2" s="1"/>
  <c r="Y254" i="2" s="1"/>
  <c r="U247" i="2"/>
  <c r="X247" i="2" s="1"/>
  <c r="Y247" i="2" s="1"/>
  <c r="V252" i="2"/>
  <c r="V245" i="2"/>
  <c r="V255" i="2"/>
  <c r="V248" i="2"/>
  <c r="AJ250" i="2"/>
  <c r="AJ245" i="2"/>
  <c r="AJ248" i="2"/>
  <c r="AJ247" i="2"/>
  <c r="AJ254" i="2"/>
  <c r="W252" i="2"/>
  <c r="W255" i="2"/>
  <c r="W245" i="2"/>
  <c r="W244" i="2"/>
  <c r="W243" i="2"/>
  <c r="X243" i="2" s="1"/>
  <c r="Y243" i="2" s="1"/>
  <c r="U252" i="2"/>
  <c r="X252" i="2" s="1"/>
  <c r="Y252" i="2" s="1"/>
  <c r="U245" i="2"/>
  <c r="X245" i="2" s="1"/>
  <c r="Y245" i="2" s="1"/>
  <c r="U250" i="2"/>
  <c r="X250" i="2" s="1"/>
  <c r="Y250" i="2" s="1"/>
  <c r="V253" i="2"/>
  <c r="V246" i="2"/>
  <c r="V250" i="2"/>
  <c r="V244" i="2"/>
  <c r="V254" i="2"/>
  <c r="AJ257" i="2"/>
  <c r="AJ242" i="2"/>
  <c r="AJ251" i="2"/>
  <c r="W251" i="2"/>
  <c r="W246" i="2"/>
  <c r="U255" i="2"/>
  <c r="X255" i="2" s="1"/>
  <c r="Y255" i="2" s="1"/>
  <c r="U249" i="2"/>
  <c r="X249" i="2" s="1"/>
  <c r="Y249" i="2" s="1"/>
  <c r="V256" i="2"/>
  <c r="V249" i="2"/>
  <c r="V247" i="2"/>
  <c r="AJ256" i="2"/>
  <c r="AJ255" i="2"/>
  <c r="W253" i="2"/>
  <c r="W254" i="2"/>
  <c r="U257" i="2"/>
  <c r="X257" i="2" s="1"/>
  <c r="Y257" i="2" s="1"/>
  <c r="U242" i="2"/>
  <c r="X242" i="2" s="1"/>
  <c r="Y242" i="2" s="1"/>
  <c r="Z243" i="2" s="1"/>
  <c r="U244" i="2"/>
  <c r="X244" i="2" s="1"/>
  <c r="Y244" i="2" s="1"/>
  <c r="U251" i="2"/>
  <c r="X251" i="2" s="1"/>
  <c r="Y251" i="2" s="1"/>
  <c r="AK252" i="2"/>
  <c r="AK255" i="2"/>
  <c r="AK245" i="2"/>
  <c r="AK248" i="2"/>
  <c r="AK246" i="2"/>
  <c r="AK243" i="2"/>
  <c r="AY256" i="2"/>
  <c r="AY255" i="2"/>
  <c r="AY249" i="2"/>
  <c r="AY244" i="2"/>
  <c r="AY254" i="2"/>
  <c r="AL253" i="2"/>
  <c r="AL256" i="2"/>
  <c r="AL252" i="2"/>
  <c r="AY250" i="2"/>
  <c r="AL243" i="2"/>
  <c r="AL257" i="2"/>
  <c r="AK253" i="2"/>
  <c r="AK257" i="2"/>
  <c r="AY253" i="2"/>
  <c r="AY248" i="2"/>
  <c r="AY243" i="2"/>
  <c r="AL249" i="2"/>
  <c r="AL245" i="2"/>
  <c r="AK251" i="2"/>
  <c r="AK242" i="2"/>
  <c r="AK244" i="2"/>
  <c r="AK250" i="2"/>
  <c r="AY252" i="2"/>
  <c r="AY251" i="2"/>
  <c r="AY245" i="2"/>
  <c r="AY242" i="2"/>
  <c r="AY247" i="2"/>
  <c r="AL255" i="2"/>
  <c r="AL254" i="2"/>
  <c r="AL248" i="2"/>
  <c r="AL247" i="2"/>
  <c r="AL246" i="2"/>
  <c r="AL242" i="2"/>
  <c r="AK254" i="2"/>
  <c r="AY246" i="2"/>
  <c r="AL251" i="2"/>
  <c r="AL250" i="2"/>
  <c r="AL244" i="2"/>
  <c r="AK256" i="2"/>
  <c r="AK249" i="2"/>
  <c r="AK247" i="2"/>
  <c r="AY257" i="2"/>
  <c r="BN254" i="2"/>
  <c r="BN256" i="2"/>
  <c r="BN247" i="2"/>
  <c r="BN252" i="2"/>
  <c r="BA253" i="2"/>
  <c r="BA247" i="2"/>
  <c r="BA246" i="2"/>
  <c r="BA255" i="2"/>
  <c r="AZ251" i="2"/>
  <c r="AZ243" i="2"/>
  <c r="AZ253" i="2"/>
  <c r="AZ245" i="2"/>
  <c r="BA250" i="2"/>
  <c r="BA244" i="2"/>
  <c r="BA242" i="2"/>
  <c r="AZ254" i="2"/>
  <c r="AZ256" i="2"/>
  <c r="AZ249" i="2"/>
  <c r="BN255" i="2"/>
  <c r="BN250" i="2"/>
  <c r="BN248" i="2"/>
  <c r="BN243" i="2"/>
  <c r="BN245" i="2"/>
  <c r="BN249" i="2"/>
  <c r="BA254" i="2"/>
  <c r="BA243" i="2"/>
  <c r="BA252" i="2"/>
  <c r="BA245" i="2"/>
  <c r="BA248" i="2"/>
  <c r="AZ248" i="2"/>
  <c r="AZ257" i="2"/>
  <c r="AZ246" i="2"/>
  <c r="BN251" i="2"/>
  <c r="BN244" i="2"/>
  <c r="BN242" i="2"/>
  <c r="BA249" i="2"/>
  <c r="AZ244" i="2"/>
  <c r="AZ252" i="2"/>
  <c r="BN253" i="2"/>
  <c r="BN246" i="2"/>
  <c r="BN257" i="2"/>
  <c r="BA257" i="2"/>
  <c r="BA256" i="2"/>
  <c r="BA251" i="2"/>
  <c r="AZ255" i="2"/>
  <c r="AZ250" i="2"/>
  <c r="AZ242" i="2"/>
  <c r="AZ247" i="2"/>
  <c r="BO254" i="2"/>
  <c r="BO257" i="2"/>
  <c r="BO243" i="2"/>
  <c r="BO251" i="2"/>
  <c r="BO245" i="2"/>
  <c r="BO249" i="2"/>
  <c r="BP256" i="2"/>
  <c r="BP246" i="2"/>
  <c r="BP255" i="2"/>
  <c r="BP250" i="2"/>
  <c r="BP244" i="2"/>
  <c r="BO252" i="2"/>
  <c r="BO255" i="2"/>
  <c r="BP251" i="2"/>
  <c r="BP242" i="2"/>
  <c r="BO250" i="2"/>
  <c r="BO253" i="2"/>
  <c r="BO242" i="2"/>
  <c r="BO246" i="2"/>
  <c r="BO244" i="2"/>
  <c r="BO256" i="2"/>
  <c r="BO248" i="2"/>
  <c r="BP257" i="2"/>
  <c r="BP252" i="2"/>
  <c r="BP254" i="2"/>
  <c r="BP247" i="2"/>
  <c r="BP245" i="2"/>
  <c r="BP253" i="2"/>
  <c r="BP249" i="2"/>
  <c r="BP248" i="2"/>
  <c r="BP243" i="2"/>
  <c r="BO247" i="2"/>
  <c r="BQ131" i="2"/>
  <c r="BR131" i="2" s="1"/>
  <c r="BQ127" i="2"/>
  <c r="BR127" i="2" s="1"/>
  <c r="BQ130" i="2"/>
  <c r="BR130" i="2" s="1"/>
  <c r="BQ126" i="2"/>
  <c r="BR126" i="2" s="1"/>
  <c r="BQ129" i="2"/>
  <c r="BR129" i="2" s="1"/>
  <c r="BQ128" i="2"/>
  <c r="BR128" i="2" s="1"/>
  <c r="BQ124" i="2"/>
  <c r="BR124" i="2" s="1"/>
  <c r="BQ120" i="2"/>
  <c r="BR120" i="2" s="1"/>
  <c r="BQ123" i="2"/>
  <c r="BR123" i="2" s="1"/>
  <c r="BQ119" i="2"/>
  <c r="BR119" i="2" s="1"/>
  <c r="BQ122" i="2"/>
  <c r="BR122" i="2" s="1"/>
  <c r="BQ121" i="2"/>
  <c r="BR121" i="2" s="1"/>
  <c r="BQ125" i="2"/>
  <c r="BR125" i="2" s="1"/>
  <c r="BQ132" i="2"/>
  <c r="BR132" i="2" s="1"/>
  <c r="BQ118" i="2"/>
  <c r="BR118" i="2" s="1"/>
  <c r="BQ117" i="2"/>
  <c r="BR117" i="2" s="1"/>
  <c r="BS118" i="2" s="1"/>
  <c r="AV237" i="2"/>
  <c r="BK260" i="2"/>
  <c r="BJ261" i="2"/>
  <c r="BS94" i="2"/>
  <c r="BS95" i="2" s="1"/>
  <c r="BS96" i="2" s="1"/>
  <c r="BS97" i="2" s="1"/>
  <c r="BS98" i="2" s="1"/>
  <c r="BS99" i="2" s="1"/>
  <c r="BS100" i="2" s="1"/>
  <c r="BS101" i="2" s="1"/>
  <c r="BS102" i="2" s="1"/>
  <c r="BS103" i="2" s="1"/>
  <c r="BS104" i="2" s="1"/>
  <c r="BS105" i="2" s="1"/>
  <c r="BS106" i="2" s="1"/>
  <c r="BS107" i="2" s="1"/>
  <c r="AO194" i="2"/>
  <c r="AO195" i="2" s="1"/>
  <c r="AO196" i="2" s="1"/>
  <c r="AO197" i="2" s="1"/>
  <c r="AO198" i="2" s="1"/>
  <c r="AO199" i="2" s="1"/>
  <c r="AO200" i="2" s="1"/>
  <c r="AO201" i="2" s="1"/>
  <c r="AO202" i="2" s="1"/>
  <c r="AO203" i="2" s="1"/>
  <c r="AO204" i="2" s="1"/>
  <c r="AO205" i="2" s="1"/>
  <c r="AO206" i="2" s="1"/>
  <c r="AO207" i="2" s="1"/>
  <c r="C260" i="2"/>
  <c r="B261" i="2"/>
  <c r="F255" i="2"/>
  <c r="F251" i="2"/>
  <c r="F254" i="2"/>
  <c r="F252" i="2"/>
  <c r="F248" i="2"/>
  <c r="F244" i="2"/>
  <c r="F257" i="2"/>
  <c r="F247" i="2"/>
  <c r="F243" i="2"/>
  <c r="F242" i="2"/>
  <c r="AG238" i="2"/>
  <c r="F250" i="2"/>
  <c r="F256" i="2"/>
  <c r="F253" i="2"/>
  <c r="F249" i="2"/>
  <c r="H251" i="2"/>
  <c r="H247" i="2"/>
  <c r="AG237" i="2"/>
  <c r="AG239" i="2" s="1"/>
  <c r="G244" i="2"/>
  <c r="H254" i="2"/>
  <c r="G251" i="2"/>
  <c r="G245" i="2"/>
  <c r="H248" i="2"/>
  <c r="F245" i="2"/>
  <c r="F246" i="2"/>
  <c r="H242" i="2"/>
  <c r="H250" i="2"/>
  <c r="H249" i="2"/>
  <c r="H256" i="2"/>
  <c r="H255" i="2"/>
  <c r="H246" i="2"/>
  <c r="H252" i="2"/>
  <c r="H243" i="2"/>
  <c r="G247" i="2"/>
  <c r="G257" i="2"/>
  <c r="G255" i="2"/>
  <c r="H245" i="2"/>
  <c r="G256" i="2"/>
  <c r="G250" i="2"/>
  <c r="G243" i="2"/>
  <c r="G252" i="2"/>
  <c r="G246" i="2"/>
  <c r="H257" i="2"/>
  <c r="H253" i="2"/>
  <c r="H244" i="2"/>
  <c r="G253" i="2"/>
  <c r="G242" i="2"/>
  <c r="G249" i="2"/>
  <c r="G248" i="2"/>
  <c r="G254" i="2"/>
  <c r="R262" i="2"/>
  <c r="R264" i="2" s="1"/>
  <c r="R263" i="2"/>
  <c r="BJ163" i="2"/>
  <c r="BK138" i="2"/>
  <c r="BK139" i="2" s="1"/>
  <c r="AV260" i="2"/>
  <c r="AU261" i="2"/>
  <c r="I204" i="1"/>
  <c r="J204" i="1" s="1"/>
  <c r="I207" i="1"/>
  <c r="J207" i="1" s="1"/>
  <c r="I203" i="1"/>
  <c r="J203" i="1" s="1"/>
  <c r="I199" i="1"/>
  <c r="J199" i="1" s="1"/>
  <c r="I195" i="1"/>
  <c r="J195" i="1" s="1"/>
  <c r="I206" i="1"/>
  <c r="J206" i="1" s="1"/>
  <c r="I202" i="1"/>
  <c r="J202" i="1" s="1"/>
  <c r="I198" i="1"/>
  <c r="J198" i="1" s="1"/>
  <c r="I205" i="1"/>
  <c r="J205" i="1" s="1"/>
  <c r="I200" i="1"/>
  <c r="J200" i="1" s="1"/>
  <c r="I197" i="1"/>
  <c r="J197" i="1" s="1"/>
  <c r="I194" i="1"/>
  <c r="J194" i="1" s="1"/>
  <c r="I196" i="1"/>
  <c r="J196" i="1" s="1"/>
  <c r="I193" i="1"/>
  <c r="J193" i="1" s="1"/>
  <c r="I192" i="1"/>
  <c r="J192" i="1" s="1"/>
  <c r="K193" i="1" s="1"/>
  <c r="I201" i="1"/>
  <c r="J201" i="1" s="1"/>
  <c r="K169" i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C235" i="1"/>
  <c r="B236" i="1"/>
  <c r="B260" i="1"/>
  <c r="F229" i="1"/>
  <c r="F225" i="1"/>
  <c r="F232" i="1"/>
  <c r="F228" i="1"/>
  <c r="F231" i="1"/>
  <c r="G229" i="1"/>
  <c r="H228" i="1"/>
  <c r="F224" i="1"/>
  <c r="F220" i="1"/>
  <c r="C212" i="1"/>
  <c r="C214" i="1" s="1"/>
  <c r="F226" i="1"/>
  <c r="F223" i="1"/>
  <c r="F219" i="1"/>
  <c r="F227" i="1"/>
  <c r="F222" i="1"/>
  <c r="F218" i="1"/>
  <c r="F217" i="1"/>
  <c r="C213" i="1"/>
  <c r="F230" i="1"/>
  <c r="H223" i="1"/>
  <c r="F221" i="1"/>
  <c r="G220" i="1"/>
  <c r="H219" i="1"/>
  <c r="H229" i="1"/>
  <c r="H225" i="1"/>
  <c r="G222" i="1"/>
  <c r="G230" i="1"/>
  <c r="G218" i="1"/>
  <c r="H222" i="1"/>
  <c r="G228" i="1"/>
  <c r="H230" i="1"/>
  <c r="G224" i="1"/>
  <c r="G226" i="1"/>
  <c r="H221" i="1"/>
  <c r="G231" i="1"/>
  <c r="G223" i="1"/>
  <c r="G219" i="1"/>
  <c r="H217" i="1"/>
  <c r="G227" i="1"/>
  <c r="H227" i="1"/>
  <c r="H232" i="1"/>
  <c r="H224" i="1"/>
  <c r="H220" i="1"/>
  <c r="H218" i="1"/>
  <c r="H226" i="1"/>
  <c r="G232" i="1"/>
  <c r="G221" i="1"/>
  <c r="G217" i="1"/>
  <c r="G225" i="1"/>
  <c r="H231" i="1"/>
  <c r="Z208" i="2"/>
  <c r="BS83" i="2"/>
  <c r="K183" i="2"/>
  <c r="K158" i="1"/>
  <c r="BS108" i="2"/>
  <c r="Q160" i="3"/>
  <c r="BD133" i="2"/>
  <c r="Z233" i="2"/>
  <c r="AA279" i="4" l="1"/>
  <c r="AB279" i="4" s="1"/>
  <c r="AA275" i="4"/>
  <c r="AB275" i="4" s="1"/>
  <c r="AA280" i="4"/>
  <c r="AB280" i="4" s="1"/>
  <c r="AA276" i="4"/>
  <c r="AB276" i="4" s="1"/>
  <c r="AA281" i="4"/>
  <c r="AB281" i="4" s="1"/>
  <c r="AA277" i="4"/>
  <c r="AB277" i="4" s="1"/>
  <c r="AA273" i="4"/>
  <c r="AB273" i="4" s="1"/>
  <c r="AA274" i="4"/>
  <c r="AB274" i="4" s="1"/>
  <c r="AA270" i="4"/>
  <c r="AB270" i="4" s="1"/>
  <c r="AA278" i="4"/>
  <c r="AB278" i="4" s="1"/>
  <c r="AA271" i="4"/>
  <c r="AB271" i="4" s="1"/>
  <c r="AA267" i="4"/>
  <c r="AB267" i="4" s="1"/>
  <c r="AA272" i="4"/>
  <c r="AB272" i="4" s="1"/>
  <c r="AA268" i="4"/>
  <c r="AB268" i="4" s="1"/>
  <c r="AA269" i="4"/>
  <c r="AB269" i="4" s="1"/>
  <c r="AA266" i="4"/>
  <c r="AB266" i="4" s="1"/>
  <c r="AC267" i="4" s="1"/>
  <c r="AA305" i="4"/>
  <c r="AB305" i="4" s="1"/>
  <c r="AA301" i="4"/>
  <c r="AB301" i="4" s="1"/>
  <c r="AA297" i="4"/>
  <c r="AB297" i="4" s="1"/>
  <c r="AA306" i="4"/>
  <c r="AB306" i="4" s="1"/>
  <c r="AA302" i="4"/>
  <c r="AB302" i="4" s="1"/>
  <c r="AA298" i="4"/>
  <c r="AB298" i="4" s="1"/>
  <c r="AA294" i="4"/>
  <c r="AB294" i="4" s="1"/>
  <c r="AA307" i="4"/>
  <c r="AB307" i="4" s="1"/>
  <c r="AA303" i="4"/>
  <c r="AB303" i="4" s="1"/>
  <c r="AA299" i="4"/>
  <c r="AB299" i="4" s="1"/>
  <c r="AA295" i="4"/>
  <c r="AB295" i="4" s="1"/>
  <c r="AA308" i="4"/>
  <c r="AB308" i="4" s="1"/>
  <c r="AA304" i="4"/>
  <c r="AB304" i="4" s="1"/>
  <c r="AA300" i="4"/>
  <c r="AB300" i="4" s="1"/>
  <c r="AA296" i="4"/>
  <c r="AB296" i="4" s="1"/>
  <c r="AA293" i="4"/>
  <c r="AB293" i="4" s="1"/>
  <c r="AC294" i="4" s="1"/>
  <c r="AC241" i="4"/>
  <c r="AC242" i="4" s="1"/>
  <c r="AC243" i="4" s="1"/>
  <c r="AC244" i="4" s="1"/>
  <c r="AC245" i="4" s="1"/>
  <c r="AC246" i="4" s="1"/>
  <c r="AC247" i="4" s="1"/>
  <c r="AC248" i="4" s="1"/>
  <c r="AC249" i="4" s="1"/>
  <c r="AC250" i="4" s="1"/>
  <c r="AC251" i="4" s="1"/>
  <c r="AC252" i="4" s="1"/>
  <c r="AC253" i="4" s="1"/>
  <c r="AC254" i="4" s="1"/>
  <c r="O232" i="3"/>
  <c r="P232" i="3" s="1"/>
  <c r="O228" i="3"/>
  <c r="P228" i="3" s="1"/>
  <c r="O224" i="3"/>
  <c r="P224" i="3" s="1"/>
  <c r="O220" i="3"/>
  <c r="P220" i="3" s="1"/>
  <c r="O233" i="3"/>
  <c r="P233" i="3" s="1"/>
  <c r="O229" i="3"/>
  <c r="P229" i="3" s="1"/>
  <c r="O225" i="3"/>
  <c r="P225" i="3" s="1"/>
  <c r="O221" i="3"/>
  <c r="P221" i="3" s="1"/>
  <c r="O234" i="3"/>
  <c r="P234" i="3" s="1"/>
  <c r="O230" i="3"/>
  <c r="P230" i="3" s="1"/>
  <c r="O226" i="3"/>
  <c r="P226" i="3" s="1"/>
  <c r="O222" i="3"/>
  <c r="P222" i="3" s="1"/>
  <c r="O219" i="3"/>
  <c r="P219" i="3" s="1"/>
  <c r="Q220" i="3" s="1"/>
  <c r="O231" i="3"/>
  <c r="P231" i="3" s="1"/>
  <c r="O223" i="3"/>
  <c r="P223" i="3" s="1"/>
  <c r="O227" i="3"/>
  <c r="P227" i="3" s="1"/>
  <c r="O281" i="3"/>
  <c r="P281" i="3" s="1"/>
  <c r="O277" i="3"/>
  <c r="P277" i="3" s="1"/>
  <c r="O273" i="3"/>
  <c r="P273" i="3" s="1"/>
  <c r="O282" i="3"/>
  <c r="P282" i="3" s="1"/>
  <c r="O278" i="3"/>
  <c r="P278" i="3" s="1"/>
  <c r="O274" i="3"/>
  <c r="P274" i="3" s="1"/>
  <c r="O270" i="3"/>
  <c r="P270" i="3" s="1"/>
  <c r="O283" i="3"/>
  <c r="P283" i="3" s="1"/>
  <c r="O279" i="3"/>
  <c r="P279" i="3" s="1"/>
  <c r="O275" i="3"/>
  <c r="P275" i="3" s="1"/>
  <c r="O271" i="3"/>
  <c r="P271" i="3" s="1"/>
  <c r="O284" i="3"/>
  <c r="P284" i="3" s="1"/>
  <c r="O280" i="3"/>
  <c r="P280" i="3" s="1"/>
  <c r="O276" i="3"/>
  <c r="P276" i="3" s="1"/>
  <c r="O272" i="3"/>
  <c r="P272" i="3" s="1"/>
  <c r="O269" i="3"/>
  <c r="P269" i="3" s="1"/>
  <c r="Q270" i="3" s="1"/>
  <c r="Q196" i="3"/>
  <c r="Q197" i="3" s="1"/>
  <c r="Q198" i="3" s="1"/>
  <c r="Q199" i="3" s="1"/>
  <c r="Q200" i="3" s="1"/>
  <c r="Q201" i="3" s="1"/>
  <c r="Q202" i="3" s="1"/>
  <c r="Q203" i="3" s="1"/>
  <c r="Q204" i="3" s="1"/>
  <c r="Q205" i="3" s="1"/>
  <c r="Q206" i="3" s="1"/>
  <c r="Q207" i="3" s="1"/>
  <c r="Q208" i="3" s="1"/>
  <c r="Q209" i="3" s="1"/>
  <c r="C241" i="3"/>
  <c r="Z244" i="2"/>
  <c r="Z245" i="2" s="1"/>
  <c r="Z246" i="2" s="1"/>
  <c r="Z247" i="2" s="1"/>
  <c r="Z248" i="2" s="1"/>
  <c r="Z249" i="2" s="1"/>
  <c r="Z250" i="2" s="1"/>
  <c r="Z251" i="2" s="1"/>
  <c r="Z252" i="2" s="1"/>
  <c r="Z253" i="2" s="1"/>
  <c r="Z254" i="2" s="1"/>
  <c r="Z255" i="2" s="1"/>
  <c r="Z256" i="2" s="1"/>
  <c r="Z257" i="2" s="1"/>
  <c r="AM254" i="2"/>
  <c r="AN254" i="2" s="1"/>
  <c r="AM250" i="2"/>
  <c r="AN250" i="2" s="1"/>
  <c r="AM257" i="2"/>
  <c r="AN257" i="2" s="1"/>
  <c r="AM253" i="2"/>
  <c r="AN253" i="2" s="1"/>
  <c r="AM256" i="2"/>
  <c r="AN256" i="2" s="1"/>
  <c r="AM255" i="2"/>
  <c r="AN255" i="2" s="1"/>
  <c r="AM247" i="2"/>
  <c r="AN247" i="2" s="1"/>
  <c r="AM243" i="2"/>
  <c r="AN243" i="2" s="1"/>
  <c r="AM246" i="2"/>
  <c r="AN246" i="2" s="1"/>
  <c r="AM252" i="2"/>
  <c r="AN252" i="2" s="1"/>
  <c r="AM245" i="2"/>
  <c r="AN245" i="2" s="1"/>
  <c r="AM244" i="2"/>
  <c r="AN244" i="2" s="1"/>
  <c r="AM251" i="2"/>
  <c r="AN251" i="2" s="1"/>
  <c r="AM249" i="2"/>
  <c r="AN249" i="2" s="1"/>
  <c r="AM242" i="2"/>
  <c r="AN242" i="2" s="1"/>
  <c r="AO243" i="2" s="1"/>
  <c r="AM248" i="2"/>
  <c r="AN248" i="2" s="1"/>
  <c r="I256" i="2"/>
  <c r="J256" i="2" s="1"/>
  <c r="I252" i="2"/>
  <c r="J252" i="2" s="1"/>
  <c r="I255" i="2"/>
  <c r="J255" i="2" s="1"/>
  <c r="I251" i="2"/>
  <c r="J251" i="2" s="1"/>
  <c r="I257" i="2"/>
  <c r="J257" i="2" s="1"/>
  <c r="I249" i="2"/>
  <c r="J249" i="2" s="1"/>
  <c r="I245" i="2"/>
  <c r="J245" i="2" s="1"/>
  <c r="I248" i="2"/>
  <c r="J248" i="2" s="1"/>
  <c r="I244" i="2"/>
  <c r="J244" i="2" s="1"/>
  <c r="I253" i="2"/>
  <c r="J253" i="2" s="1"/>
  <c r="I242" i="2"/>
  <c r="J242" i="2" s="1"/>
  <c r="K243" i="2" s="1"/>
  <c r="I247" i="2"/>
  <c r="J247" i="2" s="1"/>
  <c r="I246" i="2"/>
  <c r="J246" i="2" s="1"/>
  <c r="I254" i="2"/>
  <c r="J254" i="2" s="1"/>
  <c r="I243" i="2"/>
  <c r="J243" i="2" s="1"/>
  <c r="I250" i="2"/>
  <c r="J250" i="2" s="1"/>
  <c r="BJ188" i="2"/>
  <c r="BK163" i="2"/>
  <c r="BK164" i="2" s="1"/>
  <c r="AV262" i="2"/>
  <c r="AU213" i="2"/>
  <c r="AV188" i="2"/>
  <c r="AV189" i="2" s="1"/>
  <c r="AO219" i="2"/>
  <c r="AO220" i="2" s="1"/>
  <c r="AO221" i="2" s="1"/>
  <c r="AO222" i="2" s="1"/>
  <c r="AO223" i="2" s="1"/>
  <c r="AO224" i="2" s="1"/>
  <c r="AO225" i="2" s="1"/>
  <c r="AO226" i="2" s="1"/>
  <c r="AO227" i="2" s="1"/>
  <c r="AO228" i="2" s="1"/>
  <c r="AO229" i="2" s="1"/>
  <c r="AO230" i="2" s="1"/>
  <c r="AO231" i="2" s="1"/>
  <c r="AO232" i="2" s="1"/>
  <c r="C263" i="2"/>
  <c r="C262" i="2"/>
  <c r="AJ278" i="2"/>
  <c r="AJ276" i="2"/>
  <c r="AJ269" i="2"/>
  <c r="AJ280" i="2"/>
  <c r="AJ268" i="2"/>
  <c r="W280" i="2"/>
  <c r="W273" i="2"/>
  <c r="W268" i="2"/>
  <c r="W267" i="2"/>
  <c r="U279" i="2"/>
  <c r="X279" i="2" s="1"/>
  <c r="Y279" i="2" s="1"/>
  <c r="U274" i="2"/>
  <c r="X274" i="2" s="1"/>
  <c r="Y274" i="2" s="1"/>
  <c r="U270" i="2"/>
  <c r="X270" i="2" s="1"/>
  <c r="Y270" i="2" s="1"/>
  <c r="U277" i="2"/>
  <c r="X277" i="2" s="1"/>
  <c r="Y277" i="2" s="1"/>
  <c r="U268" i="2"/>
  <c r="X268" i="2" s="1"/>
  <c r="Y268" i="2" s="1"/>
  <c r="V281" i="2"/>
  <c r="V270" i="2"/>
  <c r="V272" i="2"/>
  <c r="V267" i="2"/>
  <c r="V271" i="2"/>
  <c r="W282" i="2"/>
  <c r="W279" i="2"/>
  <c r="W271" i="2"/>
  <c r="W278" i="2"/>
  <c r="U271" i="2"/>
  <c r="X271" i="2" s="1"/>
  <c r="Y271" i="2" s="1"/>
  <c r="U269" i="2"/>
  <c r="X269" i="2" s="1"/>
  <c r="Y269" i="2" s="1"/>
  <c r="V278" i="2"/>
  <c r="V269" i="2"/>
  <c r="V275" i="2"/>
  <c r="AJ271" i="2"/>
  <c r="W274" i="2"/>
  <c r="W270" i="2"/>
  <c r="U278" i="2"/>
  <c r="X278" i="2" s="1"/>
  <c r="Y278" i="2" s="1"/>
  <c r="V279" i="2"/>
  <c r="AJ274" i="2"/>
  <c r="AJ270" i="2"/>
  <c r="AJ267" i="2"/>
  <c r="AJ279" i="2"/>
  <c r="W276" i="2"/>
  <c r="W269" i="2"/>
  <c r="U275" i="2"/>
  <c r="X275" i="2" s="1"/>
  <c r="Y275" i="2" s="1"/>
  <c r="U281" i="2"/>
  <c r="X281" i="2" s="1"/>
  <c r="Y281" i="2" s="1"/>
  <c r="U272" i="2"/>
  <c r="X272" i="2" s="1"/>
  <c r="Y272" i="2" s="1"/>
  <c r="U276" i="2"/>
  <c r="X276" i="2" s="1"/>
  <c r="Y276" i="2" s="1"/>
  <c r="U273" i="2"/>
  <c r="X273" i="2" s="1"/>
  <c r="Y273" i="2" s="1"/>
  <c r="V282" i="2"/>
  <c r="V277" i="2"/>
  <c r="V273" i="2"/>
  <c r="AJ281" i="2"/>
  <c r="AJ275" i="2"/>
  <c r="AJ272" i="2"/>
  <c r="W281" i="2"/>
  <c r="W275" i="2"/>
  <c r="U282" i="2"/>
  <c r="X282" i="2" s="1"/>
  <c r="Y282" i="2" s="1"/>
  <c r="U267" i="2"/>
  <c r="X267" i="2" s="1"/>
  <c r="Y267" i="2" s="1"/>
  <c r="Z268" i="2" s="1"/>
  <c r="V280" i="2"/>
  <c r="AJ282" i="2"/>
  <c r="AJ277" i="2"/>
  <c r="AJ273" i="2"/>
  <c r="W277" i="2"/>
  <c r="W272" i="2"/>
  <c r="U280" i="2"/>
  <c r="X280" i="2" s="1"/>
  <c r="Y280" i="2" s="1"/>
  <c r="V274" i="2"/>
  <c r="V276" i="2"/>
  <c r="V268" i="2"/>
  <c r="AK281" i="2"/>
  <c r="AK282" i="2"/>
  <c r="AK269" i="2"/>
  <c r="AY280" i="2"/>
  <c r="AY278" i="2"/>
  <c r="AY271" i="2"/>
  <c r="AL276" i="2"/>
  <c r="AL272" i="2"/>
  <c r="AL268" i="2"/>
  <c r="AL273" i="2"/>
  <c r="AL267" i="2"/>
  <c r="AK274" i="2"/>
  <c r="AK278" i="2"/>
  <c r="AK267" i="2"/>
  <c r="AY277" i="2"/>
  <c r="AY279" i="2"/>
  <c r="AY270" i="2"/>
  <c r="AY282" i="2"/>
  <c r="AY275" i="2"/>
  <c r="AK273" i="2"/>
  <c r="AK268" i="2"/>
  <c r="AY273" i="2"/>
  <c r="AY269" i="2"/>
  <c r="AY267" i="2"/>
  <c r="AY268" i="2"/>
  <c r="AL280" i="2"/>
  <c r="AL277" i="2"/>
  <c r="AL270" i="2"/>
  <c r="AL282" i="2"/>
  <c r="AL269" i="2"/>
  <c r="AL274" i="2"/>
  <c r="AK277" i="2"/>
  <c r="AK275" i="2"/>
  <c r="AK272" i="2"/>
  <c r="AK271" i="2"/>
  <c r="AY281" i="2"/>
  <c r="AY276" i="2"/>
  <c r="AY272" i="2"/>
  <c r="AL279" i="2"/>
  <c r="AL278" i="2"/>
  <c r="AK280" i="2"/>
  <c r="AK279" i="2"/>
  <c r="AK270" i="2"/>
  <c r="AY274" i="2"/>
  <c r="AL275" i="2"/>
  <c r="AL271" i="2"/>
  <c r="AK276" i="2"/>
  <c r="AL281" i="2"/>
  <c r="BN275" i="2"/>
  <c r="BN281" i="2"/>
  <c r="BN267" i="2"/>
  <c r="BN278" i="2"/>
  <c r="BA282" i="2"/>
  <c r="BA271" i="2"/>
  <c r="BA276" i="2"/>
  <c r="BA267" i="2"/>
  <c r="AZ275" i="2"/>
  <c r="AZ271" i="2"/>
  <c r="AZ269" i="2"/>
  <c r="AZ274" i="2"/>
  <c r="BA274" i="2"/>
  <c r="AZ277" i="2"/>
  <c r="BN280" i="2"/>
  <c r="BN282" i="2"/>
  <c r="BN273" i="2"/>
  <c r="BA278" i="2"/>
  <c r="BA281" i="2"/>
  <c r="BA277" i="2"/>
  <c r="AZ280" i="2"/>
  <c r="AZ278" i="2"/>
  <c r="AZ282" i="2"/>
  <c r="AZ273" i="2"/>
  <c r="AZ270" i="2"/>
  <c r="AZ281" i="2"/>
  <c r="BN276" i="2"/>
  <c r="BN274" i="2"/>
  <c r="BN271" i="2"/>
  <c r="BN277" i="2"/>
  <c r="BA279" i="2"/>
  <c r="BA273" i="2"/>
  <c r="BA272" i="2"/>
  <c r="BA268" i="2"/>
  <c r="AZ276" i="2"/>
  <c r="AZ268" i="2"/>
  <c r="AZ267" i="2"/>
  <c r="BN279" i="2"/>
  <c r="BN272" i="2"/>
  <c r="BN268" i="2"/>
  <c r="BN270" i="2"/>
  <c r="BN269" i="2"/>
  <c r="BA275" i="2"/>
  <c r="BA280" i="2"/>
  <c r="BA270" i="2"/>
  <c r="BA269" i="2"/>
  <c r="AZ279" i="2"/>
  <c r="AZ272" i="2"/>
  <c r="BO282" i="2"/>
  <c r="BO280" i="2"/>
  <c r="BP274" i="2"/>
  <c r="BP275" i="2"/>
  <c r="BP279" i="2"/>
  <c r="BO281" i="2"/>
  <c r="BO269" i="2"/>
  <c r="BO267" i="2"/>
  <c r="BP272" i="2"/>
  <c r="BO278" i="2"/>
  <c r="BO273" i="2"/>
  <c r="BP281" i="2"/>
  <c r="BP270" i="2"/>
  <c r="BP280" i="2"/>
  <c r="BP273" i="2"/>
  <c r="BP269" i="2"/>
  <c r="BO279" i="2"/>
  <c r="BO274" i="2"/>
  <c r="BO271" i="2"/>
  <c r="BO276" i="2"/>
  <c r="BO272" i="2"/>
  <c r="BO268" i="2"/>
  <c r="BO277" i="2"/>
  <c r="BP282" i="2"/>
  <c r="BP277" i="2"/>
  <c r="BP276" i="2"/>
  <c r="BP268" i="2"/>
  <c r="BO275" i="2"/>
  <c r="BO270" i="2"/>
  <c r="BP278" i="2"/>
  <c r="BP271" i="2"/>
  <c r="BP267" i="2"/>
  <c r="BQ155" i="2"/>
  <c r="BR155" i="2" s="1"/>
  <c r="BQ152" i="2"/>
  <c r="BR152" i="2" s="1"/>
  <c r="BQ148" i="2"/>
  <c r="BR148" i="2" s="1"/>
  <c r="BQ144" i="2"/>
  <c r="BR144" i="2" s="1"/>
  <c r="BQ151" i="2"/>
  <c r="BR151" i="2" s="1"/>
  <c r="BQ147" i="2"/>
  <c r="BR147" i="2" s="1"/>
  <c r="BQ143" i="2"/>
  <c r="BR143" i="2" s="1"/>
  <c r="BQ142" i="2"/>
  <c r="BR142" i="2" s="1"/>
  <c r="BS143" i="2" s="1"/>
  <c r="BQ154" i="2"/>
  <c r="BR154" i="2" s="1"/>
  <c r="BQ153" i="2"/>
  <c r="BR153" i="2" s="1"/>
  <c r="BQ146" i="2"/>
  <c r="BR146" i="2" s="1"/>
  <c r="BQ145" i="2"/>
  <c r="BR145" i="2" s="1"/>
  <c r="BQ150" i="2"/>
  <c r="BR150" i="2" s="1"/>
  <c r="BQ157" i="2"/>
  <c r="BR157" i="2" s="1"/>
  <c r="BQ149" i="2"/>
  <c r="BR149" i="2" s="1"/>
  <c r="BQ156" i="2"/>
  <c r="BR156" i="2" s="1"/>
  <c r="C264" i="2"/>
  <c r="F280" i="2"/>
  <c r="F276" i="2"/>
  <c r="F279" i="2"/>
  <c r="F275" i="2"/>
  <c r="F278" i="2"/>
  <c r="F272" i="2"/>
  <c r="F277" i="2"/>
  <c r="F271" i="2"/>
  <c r="F269" i="2"/>
  <c r="F268" i="2"/>
  <c r="F267" i="2"/>
  <c r="AG263" i="2"/>
  <c r="G280" i="2"/>
  <c r="H276" i="2"/>
  <c r="F274" i="2"/>
  <c r="G273" i="2"/>
  <c r="F282" i="2"/>
  <c r="F273" i="2"/>
  <c r="F270" i="2"/>
  <c r="G281" i="2"/>
  <c r="H275" i="2"/>
  <c r="G268" i="2"/>
  <c r="G267" i="2"/>
  <c r="F281" i="2"/>
  <c r="H271" i="2"/>
  <c r="H268" i="2"/>
  <c r="AG262" i="2"/>
  <c r="AG264" i="2" s="1"/>
  <c r="H267" i="2"/>
  <c r="G276" i="2"/>
  <c r="H272" i="2"/>
  <c r="H279" i="2"/>
  <c r="G275" i="2"/>
  <c r="H282" i="2"/>
  <c r="G269" i="2"/>
  <c r="H274" i="2"/>
  <c r="H273" i="2"/>
  <c r="G278" i="2"/>
  <c r="H281" i="2"/>
  <c r="H280" i="2"/>
  <c r="G270" i="2"/>
  <c r="G279" i="2"/>
  <c r="H269" i="2"/>
  <c r="G277" i="2"/>
  <c r="G282" i="2"/>
  <c r="G272" i="2"/>
  <c r="H270" i="2"/>
  <c r="H278" i="2"/>
  <c r="H277" i="2"/>
  <c r="G271" i="2"/>
  <c r="G274" i="2"/>
  <c r="K219" i="2"/>
  <c r="K220" i="2" s="1"/>
  <c r="K221" i="2" s="1"/>
  <c r="K222" i="2" s="1"/>
  <c r="K223" i="2" s="1"/>
  <c r="K224" i="2" s="1"/>
  <c r="K225" i="2" s="1"/>
  <c r="K226" i="2" s="1"/>
  <c r="K227" i="2" s="1"/>
  <c r="K228" i="2" s="1"/>
  <c r="K229" i="2" s="1"/>
  <c r="K230" i="2" s="1"/>
  <c r="K231" i="2" s="1"/>
  <c r="K232" i="2" s="1"/>
  <c r="BK262" i="2"/>
  <c r="BS119" i="2"/>
  <c r="BS120" i="2" s="1"/>
  <c r="BS121" i="2" s="1"/>
  <c r="BS122" i="2" s="1"/>
  <c r="BS123" i="2" s="1"/>
  <c r="BS124" i="2" s="1"/>
  <c r="BS125" i="2" s="1"/>
  <c r="BS126" i="2" s="1"/>
  <c r="BS127" i="2" s="1"/>
  <c r="BS128" i="2" s="1"/>
  <c r="BS129" i="2" s="1"/>
  <c r="BS130" i="2" s="1"/>
  <c r="BS131" i="2" s="1"/>
  <c r="BS132" i="2" s="1"/>
  <c r="BB182" i="2"/>
  <c r="BC182" i="2" s="1"/>
  <c r="BB181" i="2"/>
  <c r="BC181" i="2" s="1"/>
  <c r="BB177" i="2"/>
  <c r="BC177" i="2" s="1"/>
  <c r="BB173" i="2"/>
  <c r="BC173" i="2" s="1"/>
  <c r="BB169" i="2"/>
  <c r="BC169" i="2" s="1"/>
  <c r="BB167" i="2"/>
  <c r="BC167" i="2" s="1"/>
  <c r="BD168" i="2" s="1"/>
  <c r="BB180" i="2"/>
  <c r="BC180" i="2" s="1"/>
  <c r="BB176" i="2"/>
  <c r="BC176" i="2" s="1"/>
  <c r="BB172" i="2"/>
  <c r="BC172" i="2" s="1"/>
  <c r="BB168" i="2"/>
  <c r="BC168" i="2" s="1"/>
  <c r="BB179" i="2"/>
  <c r="BC179" i="2" s="1"/>
  <c r="BB178" i="2"/>
  <c r="BC178" i="2" s="1"/>
  <c r="BB171" i="2"/>
  <c r="BC171" i="2" s="1"/>
  <c r="BB170" i="2"/>
  <c r="BC170" i="2" s="1"/>
  <c r="BB175" i="2"/>
  <c r="BC175" i="2" s="1"/>
  <c r="BB174" i="2"/>
  <c r="BC174" i="2" s="1"/>
  <c r="BD144" i="2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D155" i="2" s="1"/>
  <c r="BD156" i="2" s="1"/>
  <c r="BD157" i="2" s="1"/>
  <c r="I230" i="1"/>
  <c r="J230" i="1" s="1"/>
  <c r="I226" i="1"/>
  <c r="J226" i="1" s="1"/>
  <c r="I229" i="1"/>
  <c r="J229" i="1" s="1"/>
  <c r="I225" i="1"/>
  <c r="J225" i="1" s="1"/>
  <c r="I221" i="1"/>
  <c r="J221" i="1" s="1"/>
  <c r="I232" i="1"/>
  <c r="J232" i="1" s="1"/>
  <c r="I227" i="1"/>
  <c r="J227" i="1" s="1"/>
  <c r="I224" i="1"/>
  <c r="J224" i="1" s="1"/>
  <c r="I220" i="1"/>
  <c r="J220" i="1" s="1"/>
  <c r="I223" i="1"/>
  <c r="J223" i="1" s="1"/>
  <c r="I219" i="1"/>
  <c r="J219" i="1" s="1"/>
  <c r="I231" i="1"/>
  <c r="J231" i="1" s="1"/>
  <c r="I228" i="1"/>
  <c r="J228" i="1" s="1"/>
  <c r="I218" i="1"/>
  <c r="J218" i="1" s="1"/>
  <c r="I217" i="1"/>
  <c r="J217" i="1" s="1"/>
  <c r="K218" i="1" s="1"/>
  <c r="I222" i="1"/>
  <c r="J222" i="1" s="1"/>
  <c r="K194" i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C260" i="1"/>
  <c r="B261" i="1"/>
  <c r="F255" i="1"/>
  <c r="F251" i="1"/>
  <c r="F247" i="1"/>
  <c r="F243" i="1"/>
  <c r="F254" i="1"/>
  <c r="F250" i="1"/>
  <c r="F246" i="1"/>
  <c r="F257" i="1"/>
  <c r="F253" i="1"/>
  <c r="F249" i="1"/>
  <c r="F245" i="1"/>
  <c r="C237" i="1"/>
  <c r="C239" i="1" s="1"/>
  <c r="H246" i="1"/>
  <c r="F244" i="1"/>
  <c r="G243" i="1"/>
  <c r="F242" i="1"/>
  <c r="F248" i="1"/>
  <c r="C238" i="1"/>
  <c r="F252" i="1"/>
  <c r="G255" i="1"/>
  <c r="F256" i="1"/>
  <c r="G242" i="1"/>
  <c r="G251" i="1"/>
  <c r="G244" i="1"/>
  <c r="H248" i="1"/>
  <c r="H243" i="1"/>
  <c r="G257" i="1"/>
  <c r="H255" i="1"/>
  <c r="H247" i="1"/>
  <c r="G256" i="1"/>
  <c r="H251" i="1"/>
  <c r="G248" i="1"/>
  <c r="H250" i="1"/>
  <c r="G245" i="1"/>
  <c r="H249" i="1"/>
  <c r="H244" i="1"/>
  <c r="G252" i="1"/>
  <c r="H256" i="1"/>
  <c r="G249" i="1"/>
  <c r="H254" i="1"/>
  <c r="H242" i="1"/>
  <c r="G247" i="1"/>
  <c r="H253" i="1"/>
  <c r="G250" i="1"/>
  <c r="H252" i="1"/>
  <c r="G246" i="1"/>
  <c r="H245" i="1"/>
  <c r="G253" i="1"/>
  <c r="H257" i="1"/>
  <c r="G254" i="1"/>
  <c r="AC228" i="4"/>
  <c r="AO208" i="2"/>
  <c r="K208" i="2"/>
  <c r="K183" i="1"/>
  <c r="AC295" i="4" l="1"/>
  <c r="AC296" i="4" s="1"/>
  <c r="AC297" i="4" s="1"/>
  <c r="AC298" i="4" s="1"/>
  <c r="AC299" i="4" s="1"/>
  <c r="AC300" i="4" s="1"/>
  <c r="AC301" i="4" s="1"/>
  <c r="AC302" i="4" s="1"/>
  <c r="AC303" i="4" s="1"/>
  <c r="AC304" i="4" s="1"/>
  <c r="AC305" i="4" s="1"/>
  <c r="AC306" i="4" s="1"/>
  <c r="AC307" i="4" s="1"/>
  <c r="AC308" i="4" s="1"/>
  <c r="AC268" i="4"/>
  <c r="AC269" i="4" s="1"/>
  <c r="AC270" i="4" s="1"/>
  <c r="AC271" i="4" s="1"/>
  <c r="AC272" i="4" s="1"/>
  <c r="AC273" i="4" s="1"/>
  <c r="AC274" i="4" s="1"/>
  <c r="AC275" i="4" s="1"/>
  <c r="AC276" i="4" s="1"/>
  <c r="AC277" i="4" s="1"/>
  <c r="AC278" i="4" s="1"/>
  <c r="AC279" i="4" s="1"/>
  <c r="AC280" i="4" s="1"/>
  <c r="AC281" i="4" s="1"/>
  <c r="O256" i="3"/>
  <c r="P256" i="3" s="1"/>
  <c r="O252" i="3"/>
  <c r="P252" i="3" s="1"/>
  <c r="O257" i="3"/>
  <c r="P257" i="3" s="1"/>
  <c r="O253" i="3"/>
  <c r="P253" i="3" s="1"/>
  <c r="O258" i="3"/>
  <c r="P258" i="3" s="1"/>
  <c r="O254" i="3"/>
  <c r="P254" i="3" s="1"/>
  <c r="O250" i="3"/>
  <c r="P250" i="3" s="1"/>
  <c r="O259" i="3"/>
  <c r="P259" i="3" s="1"/>
  <c r="O255" i="3"/>
  <c r="P255" i="3" s="1"/>
  <c r="O251" i="3"/>
  <c r="P251" i="3" s="1"/>
  <c r="O249" i="3"/>
  <c r="P249" i="3" s="1"/>
  <c r="O245" i="3"/>
  <c r="P245" i="3" s="1"/>
  <c r="O246" i="3"/>
  <c r="P246" i="3" s="1"/>
  <c r="O247" i="3"/>
  <c r="P247" i="3" s="1"/>
  <c r="O244" i="3"/>
  <c r="P244" i="3" s="1"/>
  <c r="Q245" i="3" s="1"/>
  <c r="O248" i="3"/>
  <c r="P248" i="3" s="1"/>
  <c r="Q271" i="3"/>
  <c r="Q272" i="3" s="1"/>
  <c r="Q273" i="3" s="1"/>
  <c r="Q274" i="3" s="1"/>
  <c r="Q275" i="3" s="1"/>
  <c r="Q276" i="3" s="1"/>
  <c r="Q277" i="3" s="1"/>
  <c r="Q278" i="3" s="1"/>
  <c r="Q279" i="3" s="1"/>
  <c r="Q280" i="3" s="1"/>
  <c r="Q281" i="3" s="1"/>
  <c r="Q282" i="3" s="1"/>
  <c r="Q283" i="3" s="1"/>
  <c r="Q284" i="3" s="1"/>
  <c r="Q221" i="3"/>
  <c r="Q222" i="3" s="1"/>
  <c r="Q223" i="3" s="1"/>
  <c r="Q224" i="3" s="1"/>
  <c r="Q225" i="3" s="1"/>
  <c r="Q226" i="3" s="1"/>
  <c r="Q227" i="3" s="1"/>
  <c r="Q228" i="3" s="1"/>
  <c r="Q229" i="3" s="1"/>
  <c r="Q230" i="3" s="1"/>
  <c r="Q231" i="3" s="1"/>
  <c r="Q232" i="3" s="1"/>
  <c r="Q233" i="3" s="1"/>
  <c r="Q234" i="3" s="1"/>
  <c r="Z269" i="2"/>
  <c r="Z270" i="2" s="1"/>
  <c r="Z271" i="2" s="1"/>
  <c r="Z272" i="2" s="1"/>
  <c r="Z273" i="2" s="1"/>
  <c r="Z274" i="2" s="1"/>
  <c r="Z275" i="2" s="1"/>
  <c r="Z276" i="2" s="1"/>
  <c r="Z277" i="2" s="1"/>
  <c r="Z278" i="2" s="1"/>
  <c r="Z279" i="2" s="1"/>
  <c r="Z280" i="2" s="1"/>
  <c r="Z281" i="2" s="1"/>
  <c r="Z282" i="2" s="1"/>
  <c r="AM279" i="2"/>
  <c r="AN279" i="2" s="1"/>
  <c r="AM275" i="2"/>
  <c r="AN275" i="2" s="1"/>
  <c r="AM282" i="2"/>
  <c r="AN282" i="2" s="1"/>
  <c r="AM278" i="2"/>
  <c r="AN278" i="2" s="1"/>
  <c r="AM274" i="2"/>
  <c r="AN274" i="2" s="1"/>
  <c r="AM271" i="2"/>
  <c r="AN271" i="2" s="1"/>
  <c r="AM281" i="2"/>
  <c r="AN281" i="2" s="1"/>
  <c r="AM280" i="2"/>
  <c r="AN280" i="2" s="1"/>
  <c r="AM270" i="2"/>
  <c r="AN270" i="2" s="1"/>
  <c r="AM273" i="2"/>
  <c r="AN273" i="2" s="1"/>
  <c r="AM272" i="2"/>
  <c r="AN272" i="2" s="1"/>
  <c r="AM276" i="2"/>
  <c r="AN276" i="2" s="1"/>
  <c r="AM267" i="2"/>
  <c r="AN267" i="2" s="1"/>
  <c r="AO268" i="2" s="1"/>
  <c r="AM269" i="2"/>
  <c r="AN269" i="2" s="1"/>
  <c r="AM277" i="2"/>
  <c r="AN277" i="2" s="1"/>
  <c r="AM268" i="2"/>
  <c r="AN268" i="2" s="1"/>
  <c r="I281" i="2"/>
  <c r="J281" i="2" s="1"/>
  <c r="I277" i="2"/>
  <c r="J277" i="2" s="1"/>
  <c r="I280" i="2"/>
  <c r="J280" i="2" s="1"/>
  <c r="I276" i="2"/>
  <c r="J276" i="2" s="1"/>
  <c r="I273" i="2"/>
  <c r="J273" i="2" s="1"/>
  <c r="I269" i="2"/>
  <c r="J269" i="2" s="1"/>
  <c r="I282" i="2"/>
  <c r="J282" i="2" s="1"/>
  <c r="I275" i="2"/>
  <c r="J275" i="2" s="1"/>
  <c r="I274" i="2"/>
  <c r="J274" i="2" s="1"/>
  <c r="I272" i="2"/>
  <c r="J272" i="2" s="1"/>
  <c r="I279" i="2"/>
  <c r="J279" i="2" s="1"/>
  <c r="I268" i="2"/>
  <c r="J268" i="2" s="1"/>
  <c r="I267" i="2"/>
  <c r="J267" i="2" s="1"/>
  <c r="K268" i="2" s="1"/>
  <c r="I278" i="2"/>
  <c r="J278" i="2" s="1"/>
  <c r="I271" i="2"/>
  <c r="J271" i="2" s="1"/>
  <c r="I270" i="2"/>
  <c r="J270" i="2" s="1"/>
  <c r="BB207" i="2"/>
  <c r="BC207" i="2" s="1"/>
  <c r="BB203" i="2"/>
  <c r="BC203" i="2" s="1"/>
  <c r="BB206" i="2"/>
  <c r="BC206" i="2" s="1"/>
  <c r="BB205" i="2"/>
  <c r="BC205" i="2" s="1"/>
  <c r="BB204" i="2"/>
  <c r="BC204" i="2" s="1"/>
  <c r="BB199" i="2"/>
  <c r="BC199" i="2" s="1"/>
  <c r="BB202" i="2"/>
  <c r="BC202" i="2" s="1"/>
  <c r="BB198" i="2"/>
  <c r="BC198" i="2" s="1"/>
  <c r="BB201" i="2"/>
  <c r="BC201" i="2" s="1"/>
  <c r="BB200" i="2"/>
  <c r="BC200" i="2" s="1"/>
  <c r="BB195" i="2"/>
  <c r="BC195" i="2" s="1"/>
  <c r="BB194" i="2"/>
  <c r="BC194" i="2" s="1"/>
  <c r="BB192" i="2"/>
  <c r="BC192" i="2" s="1"/>
  <c r="BD193" i="2" s="1"/>
  <c r="BB197" i="2"/>
  <c r="BC197" i="2" s="1"/>
  <c r="BB193" i="2"/>
  <c r="BC193" i="2" s="1"/>
  <c r="BB196" i="2"/>
  <c r="BC196" i="2" s="1"/>
  <c r="BS144" i="2"/>
  <c r="BS145" i="2" s="1"/>
  <c r="BS146" i="2" s="1"/>
  <c r="BS147" i="2" s="1"/>
  <c r="BS148" i="2" s="1"/>
  <c r="BS149" i="2" s="1"/>
  <c r="BS150" i="2" s="1"/>
  <c r="BS151" i="2" s="1"/>
  <c r="BS152" i="2" s="1"/>
  <c r="BS153" i="2" s="1"/>
  <c r="BS154" i="2" s="1"/>
  <c r="BS155" i="2" s="1"/>
  <c r="BS156" i="2" s="1"/>
  <c r="BS157" i="2" s="1"/>
  <c r="AU238" i="2"/>
  <c r="AV213" i="2"/>
  <c r="AV214" i="2" s="1"/>
  <c r="K244" i="2"/>
  <c r="K245" i="2" s="1"/>
  <c r="K246" i="2" s="1"/>
  <c r="K247" i="2" s="1"/>
  <c r="K248" i="2" s="1"/>
  <c r="K249" i="2" s="1"/>
  <c r="K250" i="2" s="1"/>
  <c r="K251" i="2" s="1"/>
  <c r="K252" i="2" s="1"/>
  <c r="K253" i="2" s="1"/>
  <c r="K254" i="2" s="1"/>
  <c r="K255" i="2" s="1"/>
  <c r="K256" i="2" s="1"/>
  <c r="K257" i="2" s="1"/>
  <c r="BQ181" i="2"/>
  <c r="BR181" i="2" s="1"/>
  <c r="BQ180" i="2"/>
  <c r="BR180" i="2" s="1"/>
  <c r="BQ176" i="2"/>
  <c r="BR176" i="2" s="1"/>
  <c r="BQ172" i="2"/>
  <c r="BR172" i="2" s="1"/>
  <c r="BQ168" i="2"/>
  <c r="BR168" i="2" s="1"/>
  <c r="BQ167" i="2"/>
  <c r="BR167" i="2" s="1"/>
  <c r="BS168" i="2" s="1"/>
  <c r="BQ179" i="2"/>
  <c r="BR179" i="2" s="1"/>
  <c r="BQ175" i="2"/>
  <c r="BR175" i="2" s="1"/>
  <c r="BQ171" i="2"/>
  <c r="BR171" i="2" s="1"/>
  <c r="BQ174" i="2"/>
  <c r="BR174" i="2" s="1"/>
  <c r="BQ173" i="2"/>
  <c r="BR173" i="2" s="1"/>
  <c r="BQ178" i="2"/>
  <c r="BR178" i="2" s="1"/>
  <c r="BQ182" i="2"/>
  <c r="BR182" i="2" s="1"/>
  <c r="BQ169" i="2"/>
  <c r="BR169" i="2" s="1"/>
  <c r="BQ177" i="2"/>
  <c r="BR177" i="2" s="1"/>
  <c r="BQ170" i="2"/>
  <c r="BR170" i="2" s="1"/>
  <c r="AO244" i="2"/>
  <c r="AO245" i="2" s="1"/>
  <c r="AO246" i="2" s="1"/>
  <c r="AO247" i="2" s="1"/>
  <c r="AO248" i="2" s="1"/>
  <c r="AO249" i="2" s="1"/>
  <c r="AO250" i="2" s="1"/>
  <c r="AO251" i="2" s="1"/>
  <c r="AO252" i="2" s="1"/>
  <c r="AO253" i="2" s="1"/>
  <c r="AO254" i="2" s="1"/>
  <c r="AO255" i="2" s="1"/>
  <c r="AO256" i="2" s="1"/>
  <c r="AO257" i="2" s="1"/>
  <c r="BD169" i="2"/>
  <c r="BD170" i="2" s="1"/>
  <c r="BD171" i="2" s="1"/>
  <c r="BD172" i="2" s="1"/>
  <c r="BD173" i="2" s="1"/>
  <c r="BD174" i="2" s="1"/>
  <c r="BD175" i="2" s="1"/>
  <c r="BD176" i="2" s="1"/>
  <c r="BD177" i="2" s="1"/>
  <c r="BD178" i="2" s="1"/>
  <c r="BD179" i="2" s="1"/>
  <c r="BD180" i="2" s="1"/>
  <c r="BD181" i="2" s="1"/>
  <c r="BD182" i="2" s="1"/>
  <c r="BJ213" i="2"/>
  <c r="BK188" i="2"/>
  <c r="BK189" i="2" s="1"/>
  <c r="I256" i="1"/>
  <c r="J256" i="1" s="1"/>
  <c r="I252" i="1"/>
  <c r="J252" i="1" s="1"/>
  <c r="I248" i="1"/>
  <c r="J248" i="1" s="1"/>
  <c r="I244" i="1"/>
  <c r="J244" i="1" s="1"/>
  <c r="I255" i="1"/>
  <c r="J255" i="1" s="1"/>
  <c r="I251" i="1"/>
  <c r="J251" i="1" s="1"/>
  <c r="I247" i="1"/>
  <c r="J247" i="1" s="1"/>
  <c r="I243" i="1"/>
  <c r="J243" i="1" s="1"/>
  <c r="I242" i="1"/>
  <c r="J242" i="1" s="1"/>
  <c r="K243" i="1" s="1"/>
  <c r="I254" i="1"/>
  <c r="J254" i="1" s="1"/>
  <c r="I250" i="1"/>
  <c r="J250" i="1" s="1"/>
  <c r="I246" i="1"/>
  <c r="J246" i="1" s="1"/>
  <c r="I249" i="1"/>
  <c r="J249" i="1" s="1"/>
  <c r="I253" i="1"/>
  <c r="J253" i="1" s="1"/>
  <c r="I257" i="1"/>
  <c r="J257" i="1" s="1"/>
  <c r="I245" i="1"/>
  <c r="J245" i="1" s="1"/>
  <c r="K219" i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F280" i="1"/>
  <c r="F276" i="1"/>
  <c r="F272" i="1"/>
  <c r="F268" i="1"/>
  <c r="F267" i="1"/>
  <c r="C263" i="1"/>
  <c r="F279" i="1"/>
  <c r="F275" i="1"/>
  <c r="F271" i="1"/>
  <c r="F282" i="1"/>
  <c r="F278" i="1"/>
  <c r="F274" i="1"/>
  <c r="F270" i="1"/>
  <c r="C262" i="1"/>
  <c r="F277" i="1"/>
  <c r="F281" i="1"/>
  <c r="F269" i="1"/>
  <c r="H275" i="1"/>
  <c r="G272" i="1"/>
  <c r="F273" i="1"/>
  <c r="H279" i="1"/>
  <c r="H271" i="1"/>
  <c r="G268" i="1"/>
  <c r="G278" i="1"/>
  <c r="H282" i="1"/>
  <c r="H276" i="1"/>
  <c r="G270" i="1"/>
  <c r="H274" i="1"/>
  <c r="G269" i="1"/>
  <c r="G281" i="1"/>
  <c r="H268" i="1"/>
  <c r="G280" i="1"/>
  <c r="G276" i="1"/>
  <c r="G279" i="1"/>
  <c r="G273" i="1"/>
  <c r="H277" i="1"/>
  <c r="G271" i="1"/>
  <c r="G267" i="1"/>
  <c r="H269" i="1"/>
  <c r="G277" i="1"/>
  <c r="H270" i="1"/>
  <c r="G282" i="1"/>
  <c r="H267" i="1"/>
  <c r="H280" i="1"/>
  <c r="G274" i="1"/>
  <c r="H278" i="1"/>
  <c r="H272" i="1"/>
  <c r="H281" i="1"/>
  <c r="G275" i="1"/>
  <c r="H273" i="1"/>
  <c r="C264" i="1"/>
  <c r="Q210" i="3"/>
  <c r="Z258" i="2"/>
  <c r="AO258" i="2"/>
  <c r="BD158" i="2"/>
  <c r="BS133" i="2"/>
  <c r="AO233" i="2"/>
  <c r="K233" i="2"/>
  <c r="AC255" i="4"/>
  <c r="AC282" i="4"/>
  <c r="K258" i="2"/>
  <c r="BS158" i="2"/>
  <c r="K208" i="1"/>
  <c r="Q246" i="3" l="1"/>
  <c r="Q247" i="3" s="1"/>
  <c r="Q248" i="3" s="1"/>
  <c r="Q249" i="3" s="1"/>
  <c r="Q250" i="3" s="1"/>
  <c r="Q251" i="3" s="1"/>
  <c r="Q252" i="3" s="1"/>
  <c r="Q253" i="3" s="1"/>
  <c r="Q254" i="3" s="1"/>
  <c r="Q255" i="3" s="1"/>
  <c r="Q256" i="3" s="1"/>
  <c r="Q257" i="3" s="1"/>
  <c r="Q258" i="3" s="1"/>
  <c r="Q259" i="3" s="1"/>
  <c r="BD194" i="2"/>
  <c r="BD195" i="2" s="1"/>
  <c r="BD196" i="2" s="1"/>
  <c r="BD197" i="2" s="1"/>
  <c r="BD198" i="2" s="1"/>
  <c r="BD199" i="2" s="1"/>
  <c r="BD200" i="2" s="1"/>
  <c r="BD201" i="2" s="1"/>
  <c r="BD202" i="2" s="1"/>
  <c r="BD203" i="2" s="1"/>
  <c r="BD204" i="2" s="1"/>
  <c r="BD205" i="2" s="1"/>
  <c r="BD206" i="2" s="1"/>
  <c r="BD207" i="2" s="1"/>
  <c r="K269" i="2"/>
  <c r="K270" i="2" s="1"/>
  <c r="K271" i="2" s="1"/>
  <c r="K272" i="2" s="1"/>
  <c r="K273" i="2" s="1"/>
  <c r="K274" i="2" s="1"/>
  <c r="K275" i="2" s="1"/>
  <c r="K276" i="2" s="1"/>
  <c r="K277" i="2" s="1"/>
  <c r="K278" i="2" s="1"/>
  <c r="K279" i="2" s="1"/>
  <c r="K280" i="2" s="1"/>
  <c r="K281" i="2" s="1"/>
  <c r="K282" i="2" s="1"/>
  <c r="AO269" i="2"/>
  <c r="AO270" i="2" s="1"/>
  <c r="AO271" i="2" s="1"/>
  <c r="AO272" i="2" s="1"/>
  <c r="AO273" i="2" s="1"/>
  <c r="AO274" i="2" s="1"/>
  <c r="AO275" i="2" s="1"/>
  <c r="AO276" i="2" s="1"/>
  <c r="AO277" i="2" s="1"/>
  <c r="AO278" i="2" s="1"/>
  <c r="AO279" i="2" s="1"/>
  <c r="AO280" i="2" s="1"/>
  <c r="AO281" i="2" s="1"/>
  <c r="AO282" i="2" s="1"/>
  <c r="BQ206" i="2"/>
  <c r="BR206" i="2" s="1"/>
  <c r="BQ202" i="2"/>
  <c r="BR202" i="2" s="1"/>
  <c r="BQ207" i="2"/>
  <c r="BR207" i="2" s="1"/>
  <c r="BQ205" i="2"/>
  <c r="BR205" i="2" s="1"/>
  <c r="BQ204" i="2"/>
  <c r="BR204" i="2" s="1"/>
  <c r="BQ198" i="2"/>
  <c r="BR198" i="2" s="1"/>
  <c r="BQ203" i="2"/>
  <c r="BR203" i="2" s="1"/>
  <c r="BQ201" i="2"/>
  <c r="BR201" i="2" s="1"/>
  <c r="BQ197" i="2"/>
  <c r="BR197" i="2" s="1"/>
  <c r="BQ194" i="2"/>
  <c r="BR194" i="2" s="1"/>
  <c r="BQ193" i="2"/>
  <c r="BR193" i="2" s="1"/>
  <c r="BQ192" i="2"/>
  <c r="BR192" i="2" s="1"/>
  <c r="BS193" i="2" s="1"/>
  <c r="BQ200" i="2"/>
  <c r="BR200" i="2" s="1"/>
  <c r="BQ199" i="2"/>
  <c r="BR199" i="2" s="1"/>
  <c r="BQ196" i="2"/>
  <c r="BR196" i="2" s="1"/>
  <c r="BQ195" i="2"/>
  <c r="BR195" i="2" s="1"/>
  <c r="BJ238" i="2"/>
  <c r="BK213" i="2"/>
  <c r="BK214" i="2" s="1"/>
  <c r="BS169" i="2"/>
  <c r="BS170" i="2" s="1"/>
  <c r="BS171" i="2" s="1"/>
  <c r="BS172" i="2" s="1"/>
  <c r="BS173" i="2" s="1"/>
  <c r="BS174" i="2" s="1"/>
  <c r="BS175" i="2" s="1"/>
  <c r="BS176" i="2" s="1"/>
  <c r="BS177" i="2" s="1"/>
  <c r="BS178" i="2" s="1"/>
  <c r="BS179" i="2" s="1"/>
  <c r="BS180" i="2" s="1"/>
  <c r="BS181" i="2" s="1"/>
  <c r="BS182" i="2" s="1"/>
  <c r="BB229" i="2"/>
  <c r="BC229" i="2" s="1"/>
  <c r="BB225" i="2"/>
  <c r="BC225" i="2" s="1"/>
  <c r="BB221" i="2"/>
  <c r="BC221" i="2" s="1"/>
  <c r="BB232" i="2"/>
  <c r="BC232" i="2" s="1"/>
  <c r="BB228" i="2"/>
  <c r="BC228" i="2" s="1"/>
  <c r="BB224" i="2"/>
  <c r="BC224" i="2" s="1"/>
  <c r="BB220" i="2"/>
  <c r="BC220" i="2" s="1"/>
  <c r="BB227" i="2"/>
  <c r="BC227" i="2" s="1"/>
  <c r="BB226" i="2"/>
  <c r="BC226" i="2" s="1"/>
  <c r="BB231" i="2"/>
  <c r="BC231" i="2" s="1"/>
  <c r="BB223" i="2"/>
  <c r="BC223" i="2" s="1"/>
  <c r="BB222" i="2"/>
  <c r="BC222" i="2" s="1"/>
  <c r="BB217" i="2"/>
  <c r="BC217" i="2" s="1"/>
  <c r="BD218" i="2" s="1"/>
  <c r="BB230" i="2"/>
  <c r="BC230" i="2" s="1"/>
  <c r="BB219" i="2"/>
  <c r="BC219" i="2" s="1"/>
  <c r="BB218" i="2"/>
  <c r="BC218" i="2" s="1"/>
  <c r="AU263" i="2"/>
  <c r="AV263" i="2" s="1"/>
  <c r="AV264" i="2" s="1"/>
  <c r="AV238" i="2"/>
  <c r="AV239" i="2" s="1"/>
  <c r="I281" i="1"/>
  <c r="J281" i="1" s="1"/>
  <c r="I277" i="1"/>
  <c r="J277" i="1" s="1"/>
  <c r="I273" i="1"/>
  <c r="J273" i="1" s="1"/>
  <c r="I269" i="1"/>
  <c r="J269" i="1" s="1"/>
  <c r="I280" i="1"/>
  <c r="J280" i="1" s="1"/>
  <c r="I276" i="1"/>
  <c r="J276" i="1" s="1"/>
  <c r="I272" i="1"/>
  <c r="J272" i="1" s="1"/>
  <c r="I268" i="1"/>
  <c r="J268" i="1" s="1"/>
  <c r="I267" i="1"/>
  <c r="J267" i="1" s="1"/>
  <c r="K268" i="1" s="1"/>
  <c r="I279" i="1"/>
  <c r="J279" i="1" s="1"/>
  <c r="I275" i="1"/>
  <c r="J275" i="1" s="1"/>
  <c r="I271" i="1"/>
  <c r="J271" i="1" s="1"/>
  <c r="I282" i="1"/>
  <c r="J282" i="1" s="1"/>
  <c r="I270" i="1"/>
  <c r="J270" i="1" s="1"/>
  <c r="I274" i="1"/>
  <c r="J274" i="1" s="1"/>
  <c r="I278" i="1"/>
  <c r="J278" i="1" s="1"/>
  <c r="K244" i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AO283" i="2"/>
  <c r="K283" i="2"/>
  <c r="Q285" i="3"/>
  <c r="AC309" i="4"/>
  <c r="Q235" i="3"/>
  <c r="BD183" i="2"/>
  <c r="BS183" i="2"/>
  <c r="Z283" i="2"/>
  <c r="K233" i="1"/>
  <c r="BD208" i="2"/>
  <c r="BB282" i="2" l="1"/>
  <c r="BC282" i="2" s="1"/>
  <c r="BB278" i="2"/>
  <c r="BC278" i="2" s="1"/>
  <c r="BB274" i="2"/>
  <c r="BC274" i="2" s="1"/>
  <c r="BB281" i="2"/>
  <c r="BC281" i="2" s="1"/>
  <c r="BB277" i="2"/>
  <c r="BC277" i="2" s="1"/>
  <c r="BB273" i="2"/>
  <c r="BC273" i="2" s="1"/>
  <c r="BB270" i="2"/>
  <c r="BC270" i="2" s="1"/>
  <c r="BB276" i="2"/>
  <c r="BC276" i="2" s="1"/>
  <c r="BB275" i="2"/>
  <c r="BC275" i="2" s="1"/>
  <c r="BB269" i="2"/>
  <c r="BC269" i="2" s="1"/>
  <c r="BB279" i="2"/>
  <c r="BC279" i="2" s="1"/>
  <c r="BB267" i="2"/>
  <c r="BC267" i="2" s="1"/>
  <c r="BD268" i="2" s="1"/>
  <c r="BB268" i="2"/>
  <c r="BC268" i="2" s="1"/>
  <c r="BB280" i="2"/>
  <c r="BC280" i="2" s="1"/>
  <c r="BB271" i="2"/>
  <c r="BC271" i="2" s="1"/>
  <c r="BB272" i="2"/>
  <c r="BC272" i="2" s="1"/>
  <c r="BD219" i="2"/>
  <c r="BD220" i="2" s="1"/>
  <c r="BD221" i="2" s="1"/>
  <c r="BD222" i="2" s="1"/>
  <c r="BD223" i="2" s="1"/>
  <c r="BD224" i="2" s="1"/>
  <c r="BD225" i="2" s="1"/>
  <c r="BD226" i="2" s="1"/>
  <c r="BD227" i="2" s="1"/>
  <c r="BD228" i="2" s="1"/>
  <c r="BD229" i="2" s="1"/>
  <c r="BD230" i="2" s="1"/>
  <c r="BD231" i="2" s="1"/>
  <c r="BD232" i="2" s="1"/>
  <c r="BJ263" i="2"/>
  <c r="BK263" i="2" s="1"/>
  <c r="BK264" i="2" s="1"/>
  <c r="BK238" i="2"/>
  <c r="BK239" i="2" s="1"/>
  <c r="BS194" i="2"/>
  <c r="BS195" i="2" s="1"/>
  <c r="BS196" i="2" s="1"/>
  <c r="BS197" i="2" s="1"/>
  <c r="BS198" i="2" s="1"/>
  <c r="BS199" i="2" s="1"/>
  <c r="BS200" i="2" s="1"/>
  <c r="BS201" i="2" s="1"/>
  <c r="BS202" i="2" s="1"/>
  <c r="BS203" i="2" s="1"/>
  <c r="BS204" i="2" s="1"/>
  <c r="BS205" i="2" s="1"/>
  <c r="BS206" i="2" s="1"/>
  <c r="BS207" i="2" s="1"/>
  <c r="BB257" i="2"/>
  <c r="BC257" i="2" s="1"/>
  <c r="BB253" i="2"/>
  <c r="BC253" i="2" s="1"/>
  <c r="BB256" i="2"/>
  <c r="BC256" i="2" s="1"/>
  <c r="BB252" i="2"/>
  <c r="BC252" i="2" s="1"/>
  <c r="BB251" i="2"/>
  <c r="BC251" i="2" s="1"/>
  <c r="BB250" i="2"/>
  <c r="BC250" i="2" s="1"/>
  <c r="BB246" i="2"/>
  <c r="BC246" i="2" s="1"/>
  <c r="BB249" i="2"/>
  <c r="BC249" i="2" s="1"/>
  <c r="BB245" i="2"/>
  <c r="BC245" i="2" s="1"/>
  <c r="BB255" i="2"/>
  <c r="BC255" i="2" s="1"/>
  <c r="BB248" i="2"/>
  <c r="BC248" i="2" s="1"/>
  <c r="BB247" i="2"/>
  <c r="BC247" i="2" s="1"/>
  <c r="BB242" i="2"/>
  <c r="BC242" i="2" s="1"/>
  <c r="BD243" i="2" s="1"/>
  <c r="BB254" i="2"/>
  <c r="BC254" i="2" s="1"/>
  <c r="BB243" i="2"/>
  <c r="BC243" i="2" s="1"/>
  <c r="BB244" i="2"/>
  <c r="BC244" i="2" s="1"/>
  <c r="BQ232" i="2"/>
  <c r="BR232" i="2" s="1"/>
  <c r="BQ228" i="2"/>
  <c r="BR228" i="2" s="1"/>
  <c r="BQ224" i="2"/>
  <c r="BR224" i="2" s="1"/>
  <c r="BQ220" i="2"/>
  <c r="BR220" i="2" s="1"/>
  <c r="BQ231" i="2"/>
  <c r="BR231" i="2" s="1"/>
  <c r="BQ227" i="2"/>
  <c r="BR227" i="2" s="1"/>
  <c r="BQ223" i="2"/>
  <c r="BR223" i="2" s="1"/>
  <c r="BQ219" i="2"/>
  <c r="BR219" i="2" s="1"/>
  <c r="BQ230" i="2"/>
  <c r="BR230" i="2" s="1"/>
  <c r="BQ229" i="2"/>
  <c r="BR229" i="2" s="1"/>
  <c r="BQ218" i="2"/>
  <c r="BR218" i="2" s="1"/>
  <c r="BQ226" i="2"/>
  <c r="BR226" i="2" s="1"/>
  <c r="BQ222" i="2"/>
  <c r="BR222" i="2" s="1"/>
  <c r="BQ221" i="2"/>
  <c r="BR221" i="2" s="1"/>
  <c r="BQ217" i="2"/>
  <c r="BR217" i="2" s="1"/>
  <c r="BS218" i="2" s="1"/>
  <c r="BQ225" i="2"/>
  <c r="BR225" i="2" s="1"/>
  <c r="K269" i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Q260" i="3"/>
  <c r="K258" i="1"/>
  <c r="BS208" i="2"/>
  <c r="BS219" i="2" l="1"/>
  <c r="BS220" i="2" s="1"/>
  <c r="BS221" i="2" s="1"/>
  <c r="BS222" i="2" s="1"/>
  <c r="BS223" i="2" s="1"/>
  <c r="BS224" i="2" s="1"/>
  <c r="BS225" i="2" s="1"/>
  <c r="BS226" i="2" s="1"/>
  <c r="BS227" i="2" s="1"/>
  <c r="BS228" i="2" s="1"/>
  <c r="BS229" i="2" s="1"/>
  <c r="BS230" i="2" s="1"/>
  <c r="BS231" i="2" s="1"/>
  <c r="BS232" i="2" s="1"/>
  <c r="BQ256" i="2"/>
  <c r="BR256" i="2" s="1"/>
  <c r="BQ252" i="2"/>
  <c r="BR252" i="2" s="1"/>
  <c r="BQ255" i="2"/>
  <c r="BR255" i="2" s="1"/>
  <c r="BQ251" i="2"/>
  <c r="BR251" i="2" s="1"/>
  <c r="BQ254" i="2"/>
  <c r="BR254" i="2" s="1"/>
  <c r="BQ253" i="2"/>
  <c r="BR253" i="2" s="1"/>
  <c r="BQ249" i="2"/>
  <c r="BR249" i="2" s="1"/>
  <c r="BQ245" i="2"/>
  <c r="BR245" i="2" s="1"/>
  <c r="BQ248" i="2"/>
  <c r="BR248" i="2" s="1"/>
  <c r="BQ244" i="2"/>
  <c r="BR244" i="2" s="1"/>
  <c r="BQ242" i="2"/>
  <c r="BR242" i="2" s="1"/>
  <c r="BS243" i="2" s="1"/>
  <c r="BQ243" i="2"/>
  <c r="BR243" i="2" s="1"/>
  <c r="BQ257" i="2"/>
  <c r="BR257" i="2" s="1"/>
  <c r="BQ250" i="2"/>
  <c r="BR250" i="2" s="1"/>
  <c r="BQ246" i="2"/>
  <c r="BR246" i="2" s="1"/>
  <c r="BQ247" i="2"/>
  <c r="BR247" i="2" s="1"/>
  <c r="BD269" i="2"/>
  <c r="BD270" i="2" s="1"/>
  <c r="BD271" i="2" s="1"/>
  <c r="BD272" i="2" s="1"/>
  <c r="BD273" i="2" s="1"/>
  <c r="BD274" i="2" s="1"/>
  <c r="BD275" i="2" s="1"/>
  <c r="BD276" i="2" s="1"/>
  <c r="BD277" i="2" s="1"/>
  <c r="BD278" i="2" s="1"/>
  <c r="BD279" i="2" s="1"/>
  <c r="BD280" i="2" s="1"/>
  <c r="BD281" i="2" s="1"/>
  <c r="BD282" i="2" s="1"/>
  <c r="BD244" i="2"/>
  <c r="BD245" i="2" s="1"/>
  <c r="BD246" i="2" s="1"/>
  <c r="BD247" i="2" s="1"/>
  <c r="BD248" i="2" s="1"/>
  <c r="BD249" i="2" s="1"/>
  <c r="BD250" i="2" s="1"/>
  <c r="BD251" i="2" s="1"/>
  <c r="BD252" i="2" s="1"/>
  <c r="BD253" i="2" s="1"/>
  <c r="BD254" i="2" s="1"/>
  <c r="BD255" i="2" s="1"/>
  <c r="BD256" i="2" s="1"/>
  <c r="BD257" i="2" s="1"/>
  <c r="BQ281" i="2"/>
  <c r="BR281" i="2" s="1"/>
  <c r="BQ277" i="2"/>
  <c r="BR277" i="2" s="1"/>
  <c r="BQ273" i="2"/>
  <c r="BR273" i="2" s="1"/>
  <c r="BQ280" i="2"/>
  <c r="BR280" i="2" s="1"/>
  <c r="BQ276" i="2"/>
  <c r="BR276" i="2" s="1"/>
  <c r="BQ269" i="2"/>
  <c r="BR269" i="2" s="1"/>
  <c r="BQ279" i="2"/>
  <c r="BR279" i="2" s="1"/>
  <c r="BQ278" i="2"/>
  <c r="BR278" i="2" s="1"/>
  <c r="BQ272" i="2"/>
  <c r="BR272" i="2" s="1"/>
  <c r="BQ275" i="2"/>
  <c r="BR275" i="2" s="1"/>
  <c r="BQ271" i="2"/>
  <c r="BR271" i="2" s="1"/>
  <c r="BQ270" i="2"/>
  <c r="BR270" i="2" s="1"/>
  <c r="BQ282" i="2"/>
  <c r="BR282" i="2" s="1"/>
  <c r="BQ268" i="2"/>
  <c r="BR268" i="2" s="1"/>
  <c r="BQ267" i="2"/>
  <c r="BR267" i="2" s="1"/>
  <c r="BS268" i="2" s="1"/>
  <c r="BQ274" i="2"/>
  <c r="BR274" i="2" s="1"/>
  <c r="BD258" i="2"/>
  <c r="BD233" i="2"/>
  <c r="BD283" i="2"/>
  <c r="K283" i="1"/>
  <c r="BS233" i="2"/>
  <c r="BS269" i="2" l="1"/>
  <c r="BS270" i="2" s="1"/>
  <c r="BS271" i="2" s="1"/>
  <c r="BS272" i="2" s="1"/>
  <c r="BS273" i="2" s="1"/>
  <c r="BS274" i="2" s="1"/>
  <c r="BS275" i="2" s="1"/>
  <c r="BS276" i="2" s="1"/>
  <c r="BS277" i="2" s="1"/>
  <c r="BS278" i="2" s="1"/>
  <c r="BS279" i="2" s="1"/>
  <c r="BS280" i="2" s="1"/>
  <c r="BS281" i="2" s="1"/>
  <c r="BS282" i="2" s="1"/>
  <c r="BS244" i="2"/>
  <c r="BS245" i="2" s="1"/>
  <c r="BS246" i="2" s="1"/>
  <c r="BS247" i="2" s="1"/>
  <c r="BS248" i="2" s="1"/>
  <c r="BS249" i="2" s="1"/>
  <c r="BS250" i="2" s="1"/>
  <c r="BS251" i="2" s="1"/>
  <c r="BS252" i="2" s="1"/>
  <c r="BS253" i="2" s="1"/>
  <c r="BS254" i="2" s="1"/>
  <c r="BS255" i="2" s="1"/>
  <c r="BS256" i="2" s="1"/>
  <c r="BS257" i="2" s="1"/>
  <c r="BS258" i="2"/>
  <c r="BS283" i="2"/>
</calcChain>
</file>

<file path=xl/sharedStrings.xml><?xml version="1.0" encoding="utf-8"?>
<sst xmlns="http://schemas.openxmlformats.org/spreadsheetml/2006/main" count="3231" uniqueCount="61">
  <si>
    <t>Country</t>
  </si>
  <si>
    <t>Kenya</t>
  </si>
  <si>
    <t xml:space="preserve">Model </t>
  </si>
  <si>
    <t>Women level effects</t>
  </si>
  <si>
    <t>Intercept</t>
  </si>
  <si>
    <t>birthint</t>
  </si>
  <si>
    <t>motherage</t>
  </si>
  <si>
    <t>evermarried</t>
  </si>
  <si>
    <t>Woman total</t>
  </si>
  <si>
    <t>Period effects</t>
  </si>
  <si>
    <t>fiveyrperiod</t>
  </si>
  <si>
    <t>contfiveyrperiod</t>
  </si>
  <si>
    <t>birthint#c.contfiveyrperiod</t>
  </si>
  <si>
    <t>evermarried#c.contfiveyrperiod</t>
  </si>
  <si>
    <t>Woman+Period total</t>
  </si>
  <si>
    <t>c.contintdurseg#</t>
  </si>
  <si>
    <t>c.contintdurseg^2#</t>
  </si>
  <si>
    <t>c.intdurseglog#</t>
  </si>
  <si>
    <t>Interval duration effects</t>
  </si>
  <si>
    <t>contintdurseg</t>
  </si>
  <si>
    <t>intdurseg_sq</t>
  </si>
  <si>
    <t>intdurseglog</t>
  </si>
  <si>
    <t>intdurseg</t>
  </si>
  <si>
    <t>c.contfiveyrperiod</t>
  </si>
  <si>
    <t>Fitted value</t>
  </si>
  <si>
    <t>m(x)</t>
  </si>
  <si>
    <t>l(x)</t>
  </si>
  <si>
    <t>National</t>
  </si>
  <si>
    <t>2-3</t>
  </si>
  <si>
    <t>4-5</t>
  </si>
  <si>
    <t>6-7</t>
  </si>
  <si>
    <t>8-10</t>
  </si>
  <si>
    <t>Parity</t>
  </si>
  <si>
    <t>urban=0 rural=1</t>
  </si>
  <si>
    <t>Birth interval # five yr</t>
  </si>
  <si>
    <t>v102#</t>
  </si>
  <si>
    <t>c.contintdurseg</t>
  </si>
  <si>
    <t>c.contintdurseg^2</t>
  </si>
  <si>
    <t>c.intdurseglog</t>
  </si>
  <si>
    <t>v102#c.contfiveyrperiod</t>
  </si>
  <si>
    <t>Urban-Rural</t>
  </si>
  <si>
    <r>
      <t>birthint</t>
    </r>
    <r>
      <rPr>
        <sz val="10"/>
        <rFont val="Arial"/>
        <family val="2"/>
      </rPr>
      <t>+birthint#v102</t>
    </r>
  </si>
  <si>
    <r>
      <t>v102#c.contfiveyrperiod</t>
    </r>
    <r>
      <rPr>
        <sz val="10"/>
        <rFont val="Arial"/>
        <family val="2"/>
      </rPr>
      <t>#(1+rural+birthint)</t>
    </r>
  </si>
  <si>
    <t>Differentiating variable</t>
  </si>
  <si>
    <t>Urban</t>
  </si>
  <si>
    <t>contraception</t>
  </si>
  <si>
    <t>rural#</t>
  </si>
  <si>
    <t>x c.probability_user</t>
  </si>
  <si>
    <t>Contr._Urban_Rural</t>
  </si>
  <si>
    <r>
      <t>birthint</t>
    </r>
    <r>
      <rPr>
        <sz val="10"/>
        <rFont val="Arial"/>
        <family val="2"/>
      </rPr>
      <t>+birthint#v102+birthint#contraception</t>
    </r>
  </si>
  <si>
    <r>
      <t>urban=0 rural=1</t>
    </r>
    <r>
      <rPr>
        <sz val="10"/>
        <rFont val="Arial"/>
        <family val="2"/>
      </rPr>
      <t>+v102#probability user</t>
    </r>
  </si>
  <si>
    <t>Rural</t>
  </si>
  <si>
    <t>newcontdate</t>
  </si>
  <si>
    <t>evermarried#c.newcontdate</t>
  </si>
  <si>
    <t>c.probability_user#c.newcontdate#(1+birthint)</t>
  </si>
  <si>
    <t>v102#c.newcontdate#(1+rural+birthint)</t>
  </si>
  <si>
    <t>c.probability_user#v102#c.newcontdate#(1+birthint)</t>
  </si>
  <si>
    <t>c.newcontdate</t>
  </si>
  <si>
    <t>c.probability_user#c.newcontdate</t>
  </si>
  <si>
    <t>v102#c.newcontdate</t>
  </si>
  <si>
    <t>c.probability_user#v102#c.newcontdate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</si>
</sst>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"/>
    <numFmt numFmtId="166" formatCode="0.0"/>
    <numFmt numFmtId="167" formatCode="0.0000000"/>
    <numFmt numFmtId="168" formatCode="0.000E+00"/>
    <numFmt numFmtId="169" formatCode="0.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0" fillId="0" borderId="1" xfId="0" applyFont="1" applyBorder="1"/>
    <xf numFmtId="0" fontId="0" fillId="0" borderId="0" xfId="0" applyFont="1"/>
    <xf numFmtId="0" fontId="2" fillId="0" borderId="0" xfId="0" applyFont="1"/>
    <xf numFmtId="0" fontId="0" fillId="0" borderId="0" xfId="0" applyFont="1" applyBorder="1"/>
    <xf numFmtId="0" fontId="0" fillId="0" borderId="1" xfId="0" applyBorder="1"/>
    <xf numFmtId="0" fontId="0" fillId="0" borderId="2" xfId="0" applyFont="1" applyBorder="1"/>
    <xf numFmtId="0" fontId="0" fillId="0" borderId="3" xfId="0" applyFont="1" applyBorder="1"/>
    <xf numFmtId="0" fontId="2" fillId="0" borderId="3" xfId="0" applyFont="1" applyBorder="1"/>
    <xf numFmtId="0" fontId="3" fillId="0" borderId="1" xfId="0" applyFont="1" applyBorder="1"/>
    <xf numFmtId="0" fontId="0" fillId="0" borderId="4" xfId="0" applyFont="1" applyBorder="1"/>
    <xf numFmtId="0" fontId="0" fillId="2" borderId="0" xfId="0" applyFill="1"/>
    <xf numFmtId="0" fontId="2" fillId="0" borderId="2" xfId="0" applyFont="1" applyBorder="1"/>
    <xf numFmtId="164" fontId="0" fillId="0" borderId="0" xfId="1" applyNumberFormat="1" applyFont="1"/>
    <xf numFmtId="164" fontId="0" fillId="0" borderId="0" xfId="0" applyNumberFormat="1" applyFont="1"/>
    <xf numFmtId="0" fontId="0" fillId="2" borderId="1" xfId="0" applyFill="1" applyBorder="1"/>
    <xf numFmtId="0" fontId="2" fillId="0" borderId="1" xfId="0" applyFont="1" applyBorder="1"/>
    <xf numFmtId="0" fontId="0" fillId="0" borderId="0" xfId="1" applyFont="1"/>
    <xf numFmtId="0" fontId="0" fillId="0" borderId="0" xfId="0" applyFont="1" applyAlignment="1">
      <alignment horizontal="center"/>
    </xf>
    <xf numFmtId="11" fontId="0" fillId="2" borderId="0" xfId="0" applyNumberFormat="1" applyFill="1"/>
    <xf numFmtId="165" fontId="0" fillId="0" borderId="1" xfId="0" applyNumberFormat="1" applyFont="1" applyBorder="1"/>
    <xf numFmtId="0" fontId="5" fillId="2" borderId="0" xfId="0" applyFont="1" applyFill="1"/>
    <xf numFmtId="165" fontId="0" fillId="0" borderId="0" xfId="0" applyNumberFormat="1" applyFont="1"/>
    <xf numFmtId="1" fontId="5" fillId="2" borderId="0" xfId="0" applyNumberFormat="1" applyFont="1" applyFill="1"/>
    <xf numFmtId="165" fontId="0" fillId="0" borderId="3" xfId="1" applyNumberFormat="1" applyFont="1" applyBorder="1"/>
    <xf numFmtId="166" fontId="2" fillId="3" borderId="3" xfId="1" applyNumberFormat="1" applyFont="1" applyFill="1" applyBorder="1"/>
    <xf numFmtId="165" fontId="0" fillId="0" borderId="0" xfId="1" applyNumberFormat="1" applyFont="1" applyBorder="1"/>
    <xf numFmtId="0" fontId="0" fillId="0" borderId="4" xfId="0" applyBorder="1"/>
    <xf numFmtId="164" fontId="0" fillId="0" borderId="0" xfId="1" applyNumberFormat="1" applyFont="1" applyBorder="1"/>
    <xf numFmtId="164" fontId="0" fillId="0" borderId="1" xfId="1" applyNumberFormat="1" applyFont="1" applyBorder="1"/>
    <xf numFmtId="167" fontId="0" fillId="0" borderId="0" xfId="1" applyNumberFormat="1" applyFont="1"/>
    <xf numFmtId="168" fontId="0" fillId="0" borderId="0" xfId="1" applyNumberFormat="1" applyFont="1"/>
    <xf numFmtId="165" fontId="0" fillId="0" borderId="0" xfId="1" applyNumberFormat="1" applyFont="1"/>
    <xf numFmtId="1" fontId="0" fillId="0" borderId="0" xfId="1" applyNumberFormat="1" applyFont="1"/>
    <xf numFmtId="0" fontId="0" fillId="0" borderId="2" xfId="0" applyBorder="1"/>
    <xf numFmtId="0" fontId="6" fillId="2" borderId="0" xfId="0" applyFont="1" applyFill="1"/>
    <xf numFmtId="164" fontId="5" fillId="2" borderId="0" xfId="1" applyNumberFormat="1" applyFont="1" applyFill="1"/>
    <xf numFmtId="164" fontId="5" fillId="0" borderId="3" xfId="0" applyNumberFormat="1" applyFont="1" applyFill="1" applyBorder="1"/>
    <xf numFmtId="0" fontId="5" fillId="2" borderId="0" xfId="1" applyFont="1" applyFill="1"/>
    <xf numFmtId="0" fontId="0" fillId="0" borderId="0" xfId="0" applyFont="1" applyFill="1"/>
    <xf numFmtId="0" fontId="0" fillId="0" borderId="0" xfId="0" applyFont="1" applyFill="1" applyBorder="1"/>
    <xf numFmtId="0" fontId="0" fillId="0" borderId="1" xfId="0" applyFill="1" applyBorder="1"/>
    <xf numFmtId="164" fontId="0" fillId="4" borderId="0" xfId="0" applyNumberFormat="1" applyFont="1" applyFill="1"/>
    <xf numFmtId="0" fontId="0" fillId="2" borderId="6" xfId="0" applyFill="1" applyBorder="1"/>
    <xf numFmtId="0" fontId="0" fillId="2" borderId="0" xfId="0" applyFill="1" applyBorder="1"/>
    <xf numFmtId="0" fontId="4" fillId="2" borderId="0" xfId="1" applyFont="1" applyFill="1" applyBorder="1"/>
    <xf numFmtId="0" fontId="6" fillId="0" borderId="0" xfId="0" applyFont="1"/>
    <xf numFmtId="0" fontId="6" fillId="0" borderId="3" xfId="0" applyFont="1" applyBorder="1"/>
    <xf numFmtId="0" fontId="6" fillId="0" borderId="0" xfId="0" applyFont="1" applyFill="1"/>
    <xf numFmtId="49" fontId="6" fillId="0" borderId="0" xfId="0" applyNumberFormat="1" applyFont="1" applyFill="1"/>
    <xf numFmtId="164" fontId="5" fillId="0" borderId="0" xfId="1" applyNumberFormat="1" applyFont="1" applyFill="1"/>
    <xf numFmtId="164" fontId="5" fillId="0" borderId="0" xfId="0" applyNumberFormat="1" applyFont="1" applyFill="1" applyBorder="1"/>
    <xf numFmtId="0" fontId="6" fillId="0" borderId="3" xfId="0" applyFont="1" applyFill="1" applyBorder="1"/>
    <xf numFmtId="0" fontId="0" fillId="0" borderId="0" xfId="0" applyFill="1"/>
    <xf numFmtId="0" fontId="0" fillId="0" borderId="0" xfId="1" applyFont="1" applyFill="1"/>
    <xf numFmtId="0" fontId="0" fillId="0" borderId="0" xfId="0" applyFont="1" applyFill="1" applyAlignment="1">
      <alignment horizontal="center"/>
    </xf>
    <xf numFmtId="0" fontId="5" fillId="0" borderId="0" xfId="0" applyFont="1" applyFill="1"/>
    <xf numFmtId="164" fontId="0" fillId="0" borderId="0" xfId="1" applyNumberFormat="1" applyFont="1" applyFill="1"/>
    <xf numFmtId="165" fontId="0" fillId="0" borderId="0" xfId="0" applyNumberFormat="1" applyFont="1" applyFill="1"/>
    <xf numFmtId="164" fontId="0" fillId="0" borderId="0" xfId="0" applyNumberFormat="1" applyFont="1" applyFill="1"/>
    <xf numFmtId="0" fontId="0" fillId="0" borderId="4" xfId="0" applyFont="1" applyFill="1" applyBorder="1"/>
    <xf numFmtId="0" fontId="0" fillId="0" borderId="1" xfId="0" applyFont="1" applyFill="1" applyBorder="1"/>
    <xf numFmtId="49" fontId="0" fillId="0" borderId="0" xfId="0" applyNumberFormat="1" applyFont="1" applyFill="1"/>
    <xf numFmtId="164" fontId="4" fillId="0" borderId="0" xfId="1" applyNumberFormat="1" applyFont="1" applyFill="1"/>
    <xf numFmtId="0" fontId="0" fillId="0" borderId="3" xfId="0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164" fontId="5" fillId="0" borderId="0" xfId="1" applyNumberFormat="1" applyFont="1"/>
    <xf numFmtId="164" fontId="0" fillId="0" borderId="1" xfId="0" applyNumberFormat="1" applyFont="1" applyBorder="1"/>
    <xf numFmtId="1" fontId="0" fillId="0" borderId="0" xfId="0" applyNumberFormat="1" applyFont="1"/>
    <xf numFmtId="0" fontId="4" fillId="0" borderId="3" xfId="0" applyFont="1" applyBorder="1"/>
    <xf numFmtId="164" fontId="5" fillId="0" borderId="3" xfId="0" applyNumberFormat="1" applyFont="1" applyBorder="1"/>
    <xf numFmtId="164" fontId="0" fillId="0" borderId="2" xfId="0" applyNumberFormat="1" applyFont="1" applyBorder="1"/>
    <xf numFmtId="164" fontId="0" fillId="0" borderId="3" xfId="0" applyNumberFormat="1" applyFont="1" applyFill="1" applyBorder="1"/>
    <xf numFmtId="0" fontId="0" fillId="0" borderId="1" xfId="0" applyFont="1" applyBorder="1" applyAlignment="1">
      <alignment horizontal="center"/>
    </xf>
    <xf numFmtId="165" fontId="0" fillId="0" borderId="2" xfId="0" applyNumberFormat="1" applyFont="1" applyBorder="1"/>
    <xf numFmtId="164" fontId="0" fillId="0" borderId="3" xfId="1" applyNumberFormat="1" applyFont="1" applyBorder="1"/>
    <xf numFmtId="165" fontId="0" fillId="0" borderId="3" xfId="0" applyNumberFormat="1" applyFont="1" applyBorder="1"/>
    <xf numFmtId="164" fontId="0" fillId="0" borderId="3" xfId="0" applyNumberFormat="1" applyFont="1" applyBorder="1"/>
    <xf numFmtId="166" fontId="2" fillId="3" borderId="8" xfId="1" applyNumberFormat="1" applyFont="1" applyFill="1" applyBorder="1"/>
    <xf numFmtId="0" fontId="5" fillId="0" borderId="1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/>
    <xf numFmtId="0" fontId="5" fillId="0" borderId="1" xfId="1" applyFont="1" applyFill="1" applyBorder="1"/>
    <xf numFmtId="11" fontId="5" fillId="0" borderId="0" xfId="0" applyNumberFormat="1" applyFont="1" applyFill="1"/>
    <xf numFmtId="0" fontId="7" fillId="0" borderId="1" xfId="0" applyFont="1" applyFill="1" applyBorder="1"/>
    <xf numFmtId="0" fontId="5" fillId="0" borderId="0" xfId="1" applyFont="1" applyFill="1"/>
    <xf numFmtId="0" fontId="8" fillId="0" borderId="1" xfId="0" applyFont="1" applyFill="1" applyBorder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/>
    <xf numFmtId="0" fontId="0" fillId="0" borderId="6" xfId="0" applyFill="1" applyBorder="1"/>
    <xf numFmtId="164" fontId="0" fillId="0" borderId="0" xfId="1" applyNumberFormat="1" applyFont="1" applyFill="1" applyBorder="1"/>
    <xf numFmtId="165" fontId="5" fillId="0" borderId="0" xfId="0" applyNumberFormat="1" applyFont="1" applyFill="1"/>
    <xf numFmtId="0" fontId="5" fillId="0" borderId="2" xfId="0" applyFont="1" applyFill="1" applyBorder="1"/>
    <xf numFmtId="0" fontId="5" fillId="0" borderId="3" xfId="0" applyFont="1" applyFill="1" applyBorder="1"/>
    <xf numFmtId="165" fontId="5" fillId="0" borderId="2" xfId="0" applyNumberFormat="1" applyFont="1" applyFill="1" applyBorder="1"/>
    <xf numFmtId="0" fontId="0" fillId="0" borderId="7" xfId="0" applyFill="1" applyBorder="1"/>
    <xf numFmtId="164" fontId="0" fillId="0" borderId="3" xfId="1" applyNumberFormat="1" applyFont="1" applyFill="1" applyBorder="1"/>
    <xf numFmtId="165" fontId="5" fillId="0" borderId="3" xfId="0" applyNumberFormat="1" applyFont="1" applyFill="1" applyBorder="1"/>
    <xf numFmtId="165" fontId="5" fillId="0" borderId="0" xfId="1" applyNumberFormat="1" applyFont="1" applyFill="1"/>
    <xf numFmtId="0" fontId="8" fillId="0" borderId="4" xfId="0" applyFont="1" applyFill="1" applyBorder="1"/>
    <xf numFmtId="0" fontId="5" fillId="0" borderId="9" xfId="0" applyFont="1" applyFill="1" applyBorder="1"/>
    <xf numFmtId="0" fontId="5" fillId="0" borderId="4" xfId="0" applyFont="1" applyFill="1" applyBorder="1"/>
    <xf numFmtId="0" fontId="8" fillId="0" borderId="1" xfId="0" applyFont="1" applyBorder="1"/>
    <xf numFmtId="0" fontId="6" fillId="0" borderId="1" xfId="0" applyFont="1" applyBorder="1"/>
    <xf numFmtId="0" fontId="7" fillId="0" borderId="2" xfId="0" applyFont="1" applyBorder="1"/>
    <xf numFmtId="0" fontId="6" fillId="0" borderId="1" xfId="1" applyFont="1" applyFill="1" applyBorder="1"/>
    <xf numFmtId="0" fontId="7" fillId="0" borderId="1" xfId="0" applyFont="1" applyBorder="1"/>
    <xf numFmtId="0" fontId="4" fillId="2" borderId="0" xfId="0" applyFont="1" applyFill="1"/>
    <xf numFmtId="1" fontId="5" fillId="2" borderId="0" xfId="1" applyNumberFormat="1" applyFont="1" applyFill="1"/>
    <xf numFmtId="0" fontId="6" fillId="2" borderId="6" xfId="0" applyFont="1" applyFill="1" applyBorder="1"/>
    <xf numFmtId="0" fontId="6" fillId="2" borderId="7" xfId="0" applyFont="1" applyFill="1" applyBorder="1"/>
    <xf numFmtId="0" fontId="0" fillId="0" borderId="3" xfId="1" applyFont="1" applyBorder="1"/>
    <xf numFmtId="165" fontId="0" fillId="0" borderId="1" xfId="0" applyNumberFormat="1" applyFont="1" applyFill="1" applyBorder="1"/>
    <xf numFmtId="165" fontId="0" fillId="0" borderId="2" xfId="0" applyNumberFormat="1" applyFont="1" applyFill="1" applyBorder="1"/>
    <xf numFmtId="164" fontId="5" fillId="0" borderId="3" xfId="1" applyNumberFormat="1" applyFont="1" applyFill="1" applyBorder="1"/>
    <xf numFmtId="165" fontId="0" fillId="0" borderId="3" xfId="0" applyNumberFormat="1" applyFont="1" applyFill="1" applyBorder="1"/>
    <xf numFmtId="0" fontId="7" fillId="0" borderId="0" xfId="0" applyFont="1"/>
    <xf numFmtId="0" fontId="6" fillId="0" borderId="2" xfId="0" applyFont="1" applyBorder="1"/>
    <xf numFmtId="0" fontId="7" fillId="0" borderId="3" xfId="0" applyFont="1" applyBorder="1"/>
    <xf numFmtId="0" fontId="6" fillId="0" borderId="0" xfId="1" applyFont="1"/>
    <xf numFmtId="0" fontId="6" fillId="2" borderId="1" xfId="0" applyFont="1" applyFill="1" applyBorder="1"/>
    <xf numFmtId="164" fontId="6" fillId="0" borderId="1" xfId="0" applyNumberFormat="1" applyFont="1" applyBorder="1"/>
    <xf numFmtId="164" fontId="6" fillId="0" borderId="0" xfId="0" applyNumberFormat="1" applyFont="1"/>
    <xf numFmtId="1" fontId="6" fillId="0" borderId="0" xfId="0" applyNumberFormat="1" applyFont="1"/>
    <xf numFmtId="0" fontId="5" fillId="0" borderId="3" xfId="0" applyFont="1" applyBorder="1"/>
    <xf numFmtId="164" fontId="6" fillId="0" borderId="2" xfId="0" applyNumberFormat="1" applyFont="1" applyBorder="1"/>
    <xf numFmtId="164" fontId="6" fillId="0" borderId="3" xfId="0" applyNumberFormat="1" applyFont="1" applyBorder="1"/>
    <xf numFmtId="0" fontId="6" fillId="0" borderId="3" xfId="1" applyFont="1" applyBorder="1"/>
    <xf numFmtId="164" fontId="6" fillId="0" borderId="0" xfId="1" applyNumberFormat="1" applyFont="1"/>
    <xf numFmtId="0" fontId="6" fillId="0" borderId="0" xfId="0" applyFont="1" applyBorder="1"/>
    <xf numFmtId="0" fontId="6" fillId="0" borderId="0" xfId="0" applyFont="1" applyAlignment="1">
      <alignment horizontal="center"/>
    </xf>
    <xf numFmtId="11" fontId="6" fillId="2" borderId="0" xfId="0" applyNumberFormat="1" applyFont="1" applyFill="1"/>
    <xf numFmtId="165" fontId="6" fillId="0" borderId="1" xfId="0" applyNumberFormat="1" applyFont="1" applyBorder="1"/>
    <xf numFmtId="164" fontId="6" fillId="0" borderId="0" xfId="1" applyNumberFormat="1" applyFont="1" applyBorder="1"/>
    <xf numFmtId="165" fontId="6" fillId="0" borderId="0" xfId="0" applyNumberFormat="1" applyFont="1"/>
    <xf numFmtId="164" fontId="5" fillId="2" borderId="6" xfId="0" applyNumberFormat="1" applyFont="1" applyFill="1" applyBorder="1"/>
    <xf numFmtId="165" fontId="6" fillId="0" borderId="2" xfId="0" applyNumberFormat="1" applyFont="1" applyBorder="1"/>
    <xf numFmtId="164" fontId="6" fillId="0" borderId="3" xfId="1" applyNumberFormat="1" applyFont="1" applyBorder="1"/>
    <xf numFmtId="165" fontId="6" fillId="0" borderId="3" xfId="0" applyNumberFormat="1" applyFont="1" applyBorder="1"/>
    <xf numFmtId="165" fontId="6" fillId="0" borderId="0" xfId="0" applyNumberFormat="1" applyFont="1" applyBorder="1"/>
    <xf numFmtId="165" fontId="6" fillId="0" borderId="0" xfId="1" applyNumberFormat="1" applyFont="1"/>
    <xf numFmtId="166" fontId="7" fillId="3" borderId="8" xfId="1" applyNumberFormat="1" applyFont="1" applyFill="1" applyBorder="1"/>
    <xf numFmtId="0" fontId="6" fillId="0" borderId="0" xfId="1" applyFont="1" applyFill="1"/>
    <xf numFmtId="164" fontId="6" fillId="0" borderId="0" xfId="1" applyNumberFormat="1" applyFont="1" applyFill="1"/>
    <xf numFmtId="164" fontId="6" fillId="0" borderId="0" xfId="0" applyNumberFormat="1" applyFont="1" applyFill="1"/>
    <xf numFmtId="0" fontId="6" fillId="0" borderId="6" xfId="0" applyFont="1" applyFill="1" applyBorder="1"/>
    <xf numFmtId="0" fontId="6" fillId="0" borderId="0" xfId="0" applyFont="1" applyFill="1" applyAlignment="1">
      <alignment horizontal="center"/>
    </xf>
    <xf numFmtId="165" fontId="6" fillId="0" borderId="1" xfId="0" applyNumberFormat="1" applyFont="1" applyFill="1" applyBorder="1"/>
    <xf numFmtId="165" fontId="6" fillId="0" borderId="0" xfId="0" applyNumberFormat="1" applyFont="1" applyFill="1"/>
    <xf numFmtId="165" fontId="6" fillId="0" borderId="2" xfId="0" applyNumberFormat="1" applyFont="1" applyFill="1" applyBorder="1"/>
    <xf numFmtId="0" fontId="6" fillId="0" borderId="7" xfId="0" applyFont="1" applyFill="1" applyBorder="1"/>
    <xf numFmtId="164" fontId="6" fillId="0" borderId="3" xfId="1" applyNumberFormat="1" applyFont="1" applyFill="1" applyBorder="1"/>
    <xf numFmtId="165" fontId="6" fillId="0" borderId="3" xfId="0" applyNumberFormat="1" applyFont="1" applyFill="1" applyBorder="1"/>
    <xf numFmtId="164" fontId="6" fillId="0" borderId="3" xfId="0" applyNumberFormat="1" applyFont="1" applyFill="1" applyBorder="1"/>
    <xf numFmtId="165" fontId="6" fillId="0" borderId="0" xfId="0" applyNumberFormat="1" applyFont="1" applyFill="1" applyBorder="1"/>
    <xf numFmtId="164" fontId="6" fillId="0" borderId="0" xfId="1" applyNumberFormat="1" applyFont="1" applyFill="1" applyBorder="1"/>
    <xf numFmtId="165" fontId="6" fillId="0" borderId="0" xfId="1" applyNumberFormat="1" applyFont="1" applyFill="1"/>
    <xf numFmtId="0" fontId="6" fillId="0" borderId="0" xfId="0" applyFont="1" applyFill="1" applyBorder="1"/>
    <xf numFmtId="0" fontId="0" fillId="5" borderId="5" xfId="0" applyFont="1" applyFill="1" applyBorder="1"/>
    <xf numFmtId="0" fontId="0" fillId="5" borderId="8" xfId="0" applyFont="1" applyFill="1" applyBorder="1"/>
    <xf numFmtId="164" fontId="5" fillId="0" borderId="1" xfId="1" applyNumberFormat="1" applyFont="1" applyBorder="1"/>
    <xf numFmtId="164" fontId="5" fillId="0" borderId="0" xfId="1" applyNumberFormat="1" applyFont="1" applyBorder="1"/>
    <xf numFmtId="164" fontId="5" fillId="0" borderId="6" xfId="1" applyNumberFormat="1" applyFont="1" applyBorder="1"/>
    <xf numFmtId="1" fontId="5" fillId="0" borderId="0" xfId="1" applyNumberFormat="1" applyFont="1"/>
    <xf numFmtId="1" fontId="5" fillId="0" borderId="0" xfId="1" applyNumberFormat="1" applyFont="1" applyBorder="1"/>
    <xf numFmtId="169" fontId="0" fillId="0" borderId="0" xfId="0" applyNumberFormat="1" applyFont="1"/>
    <xf numFmtId="167" fontId="5" fillId="0" borderId="0" xfId="1" applyNumberFormat="1" applyFont="1"/>
    <xf numFmtId="1" fontId="5" fillId="0" borderId="6" xfId="1" applyNumberFormat="1" applyFont="1" applyBorder="1"/>
    <xf numFmtId="164" fontId="5" fillId="0" borderId="7" xfId="1" applyNumberFormat="1" applyFont="1" applyBorder="1"/>
    <xf numFmtId="0" fontId="0" fillId="5" borderId="1" xfId="0" applyFont="1" applyFill="1" applyBorder="1"/>
    <xf numFmtId="1" fontId="5" fillId="0" borderId="0" xfId="1" applyNumberFormat="1" applyFont="1" applyFill="1"/>
    <xf numFmtId="164" fontId="5" fillId="0" borderId="1" xfId="1" applyNumberFormat="1" applyFont="1" applyFill="1" applyBorder="1"/>
    <xf numFmtId="169" fontId="0" fillId="0" borderId="0" xfId="0" applyNumberFormat="1" applyFont="1" applyFill="1"/>
    <xf numFmtId="164" fontId="0" fillId="0" borderId="1" xfId="0" applyNumberFormat="1" applyFont="1" applyFill="1" applyBorder="1"/>
    <xf numFmtId="0" fontId="0" fillId="0" borderId="1" xfId="0" applyFont="1" applyFill="1" applyBorder="1" applyAlignment="1">
      <alignment horizontal="center"/>
    </xf>
    <xf numFmtId="167" fontId="5" fillId="0" borderId="0" xfId="1" applyNumberFormat="1" applyFont="1" applyFill="1"/>
    <xf numFmtId="164" fontId="5" fillId="0" borderId="6" xfId="1" applyNumberFormat="1" applyFont="1" applyFill="1" applyBorder="1"/>
    <xf numFmtId="1" fontId="5" fillId="0" borderId="6" xfId="1" applyNumberFormat="1" applyFont="1" applyFill="1" applyBorder="1"/>
    <xf numFmtId="164" fontId="5" fillId="0" borderId="7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topLeftCell="A31" workbookViewId="0">
      <selection activeCell="H6" sqref="H6"/>
    </sheetView>
  </sheetViews>
  <sheetFormatPr defaultRowHeight="14.4" x14ac:dyDescent="0.3"/>
  <cols>
    <col min="1" max="1" width="26.88671875" customWidth="1"/>
    <col min="3" max="3" width="9.44140625" bestFit="1" customWidth="1"/>
    <col min="6" max="6" width="10.6640625" bestFit="1" customWidth="1"/>
    <col min="7" max="7" width="11.44140625" bestFit="1" customWidth="1"/>
    <col min="8" max="8" width="10.6640625" bestFit="1" customWidth="1"/>
    <col min="10" max="13" width="9.44140625" bestFit="1" customWidth="1"/>
  </cols>
  <sheetData>
    <row r="1" spans="1:15" x14ac:dyDescent="0.3">
      <c r="A1" s="1" t="s">
        <v>0</v>
      </c>
      <c r="B1" s="2"/>
      <c r="C1" s="3" t="s">
        <v>1</v>
      </c>
      <c r="D1" s="1"/>
      <c r="E1" s="2"/>
      <c r="F1" s="2"/>
      <c r="G1" s="2"/>
      <c r="H1" s="2"/>
      <c r="I1" s="2"/>
      <c r="J1" s="2"/>
      <c r="K1" s="2"/>
      <c r="L1" s="2"/>
      <c r="M1" s="2"/>
      <c r="N1" s="4"/>
      <c r="O1" s="5"/>
    </row>
    <row r="2" spans="1:15" x14ac:dyDescent="0.3">
      <c r="A2" s="6" t="s">
        <v>2</v>
      </c>
      <c r="B2" s="7"/>
      <c r="C2" s="8" t="s">
        <v>27</v>
      </c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5"/>
    </row>
    <row r="3" spans="1:15" x14ac:dyDescent="0.3">
      <c r="A3" s="9" t="s">
        <v>3</v>
      </c>
      <c r="B3" s="2"/>
      <c r="C3" s="2"/>
      <c r="D3" s="1"/>
      <c r="E3" s="2"/>
      <c r="F3" s="2"/>
      <c r="G3" s="2"/>
      <c r="H3" s="2"/>
      <c r="I3" s="2"/>
      <c r="J3" s="2"/>
      <c r="K3" s="2"/>
      <c r="L3" s="2"/>
      <c r="M3" s="2"/>
      <c r="N3" s="4"/>
      <c r="O3" s="10"/>
    </row>
    <row r="4" spans="1:15" x14ac:dyDescent="0.3">
      <c r="A4" s="1" t="s">
        <v>4</v>
      </c>
      <c r="B4" s="2"/>
      <c r="C4" s="35">
        <v>3.3974920000000002</v>
      </c>
      <c r="D4" s="1"/>
      <c r="E4" s="2"/>
      <c r="F4" s="2"/>
      <c r="G4" s="2"/>
      <c r="H4" s="2"/>
      <c r="I4" s="2"/>
      <c r="J4" s="2"/>
      <c r="K4" s="2"/>
      <c r="L4" s="2"/>
      <c r="M4" s="2"/>
      <c r="N4" s="4"/>
      <c r="O4" s="5"/>
    </row>
    <row r="5" spans="1:15" x14ac:dyDescent="0.3">
      <c r="A5" s="1" t="s">
        <v>5</v>
      </c>
      <c r="B5" s="2">
        <v>3</v>
      </c>
      <c r="C5" s="35">
        <v>0.51119669999999995</v>
      </c>
      <c r="D5" s="1"/>
      <c r="E5" s="2"/>
      <c r="F5" s="2"/>
      <c r="G5" s="2"/>
      <c r="H5" s="2"/>
      <c r="I5" s="2"/>
      <c r="J5" s="2"/>
      <c r="K5" s="2"/>
      <c r="L5" s="2"/>
      <c r="M5" s="2"/>
      <c r="N5" s="4"/>
      <c r="O5" s="5"/>
    </row>
    <row r="6" spans="1:15" x14ac:dyDescent="0.3">
      <c r="A6" s="1" t="s">
        <v>6</v>
      </c>
      <c r="B6" s="2">
        <v>3</v>
      </c>
      <c r="C6" s="36">
        <v>0</v>
      </c>
      <c r="D6" s="1"/>
      <c r="E6" s="2"/>
      <c r="F6" s="2"/>
      <c r="G6" s="2"/>
      <c r="H6" s="2"/>
      <c r="I6" s="2"/>
      <c r="J6" s="2"/>
      <c r="K6" s="2"/>
      <c r="L6" s="2"/>
      <c r="M6" s="2"/>
      <c r="N6" s="4"/>
      <c r="O6" s="5"/>
    </row>
    <row r="7" spans="1:15" x14ac:dyDescent="0.3">
      <c r="A7" s="1" t="s">
        <v>7</v>
      </c>
      <c r="B7" s="2">
        <v>1</v>
      </c>
      <c r="C7" s="35">
        <v>0.32439240000000003</v>
      </c>
      <c r="D7" s="1"/>
      <c r="E7" s="2"/>
      <c r="F7" s="2"/>
      <c r="G7" s="2"/>
      <c r="H7" s="2"/>
      <c r="I7" s="2"/>
      <c r="J7" s="2"/>
      <c r="K7" s="2"/>
      <c r="L7" s="2"/>
      <c r="M7" s="2"/>
      <c r="N7" s="4"/>
      <c r="O7" s="5"/>
    </row>
    <row r="8" spans="1:15" x14ac:dyDescent="0.3">
      <c r="A8" s="12" t="s">
        <v>8</v>
      </c>
      <c r="B8" s="7"/>
      <c r="C8" s="37">
        <f>SUM(C4:C7)</f>
        <v>4.2330810999999997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5"/>
    </row>
    <row r="9" spans="1:15" x14ac:dyDescent="0.3">
      <c r="A9" s="9" t="s">
        <v>9</v>
      </c>
      <c r="B9" s="2"/>
      <c r="C9" s="2"/>
      <c r="D9" s="1"/>
      <c r="E9" s="2"/>
      <c r="F9" s="2"/>
      <c r="G9" s="2"/>
      <c r="H9" s="2"/>
      <c r="I9" s="2"/>
      <c r="J9" s="2"/>
      <c r="K9" s="2"/>
      <c r="L9" s="2"/>
      <c r="M9" s="2"/>
      <c r="N9" s="4"/>
      <c r="O9" s="10"/>
    </row>
    <row r="10" spans="1:15" x14ac:dyDescent="0.3">
      <c r="A10" s="1" t="s">
        <v>10</v>
      </c>
      <c r="B10" s="2">
        <v>721</v>
      </c>
      <c r="C10" s="13">
        <f>HLOOKUP(B10,E10:O11,2)</f>
        <v>-1.830487</v>
      </c>
      <c r="D10" s="1"/>
      <c r="E10" s="2">
        <v>721</v>
      </c>
      <c r="F10" s="2">
        <f>E10+60</f>
        <v>781</v>
      </c>
      <c r="G10" s="2">
        <f t="shared" ref="G10:M10" si="0">F10+60</f>
        <v>841</v>
      </c>
      <c r="H10" s="2">
        <f t="shared" si="0"/>
        <v>901</v>
      </c>
      <c r="I10" s="2">
        <f t="shared" si="0"/>
        <v>961</v>
      </c>
      <c r="J10" s="2">
        <f t="shared" si="0"/>
        <v>1021</v>
      </c>
      <c r="K10" s="2">
        <f t="shared" si="0"/>
        <v>1081</v>
      </c>
      <c r="L10" s="2">
        <f t="shared" si="0"/>
        <v>1141</v>
      </c>
      <c r="M10" s="2">
        <f t="shared" si="0"/>
        <v>1201</v>
      </c>
      <c r="N10" s="4">
        <f>M10+60</f>
        <v>1261</v>
      </c>
      <c r="O10" s="1">
        <f>N10+60</f>
        <v>1321</v>
      </c>
    </row>
    <row r="11" spans="1:15" x14ac:dyDescent="0.3">
      <c r="A11" s="1" t="s">
        <v>11</v>
      </c>
      <c r="B11" s="2">
        <f>B10+30</f>
        <v>751</v>
      </c>
      <c r="C11" s="14"/>
      <c r="D11" s="1"/>
      <c r="E11" s="11">
        <v>-1.830487</v>
      </c>
      <c r="F11" s="11">
        <v>-1.482542</v>
      </c>
      <c r="G11" s="11">
        <v>-1.0795159999999999</v>
      </c>
      <c r="H11" s="11">
        <v>-0.64792729999999998</v>
      </c>
      <c r="I11" s="11">
        <v>-0.275223</v>
      </c>
      <c r="J11" s="38">
        <v>0</v>
      </c>
      <c r="K11" s="11">
        <v>0.1729503</v>
      </c>
      <c r="L11" s="11">
        <v>0.54091370000000005</v>
      </c>
      <c r="M11" s="11">
        <v>0.92008789999999996</v>
      </c>
      <c r="N11" s="11">
        <v>1.228162</v>
      </c>
      <c r="O11" s="15">
        <v>1.381745</v>
      </c>
    </row>
    <row r="12" spans="1:15" x14ac:dyDescent="0.3">
      <c r="A12" s="1" t="s">
        <v>12</v>
      </c>
      <c r="B12" s="11">
        <v>-7.3111000000000001E-3</v>
      </c>
      <c r="C12" s="14">
        <f>B11*B12</f>
        <v>-5.4906360999999997</v>
      </c>
      <c r="D12" s="1"/>
      <c r="E12" s="2"/>
      <c r="F12" s="2"/>
      <c r="G12" s="2"/>
      <c r="H12" s="2"/>
      <c r="I12" s="2"/>
      <c r="J12" s="2"/>
      <c r="K12" s="2"/>
      <c r="L12" s="2"/>
      <c r="M12" s="2"/>
      <c r="N12" s="4"/>
      <c r="O12" s="5"/>
    </row>
    <row r="13" spans="1:15" x14ac:dyDescent="0.3">
      <c r="A13" s="1" t="s">
        <v>13</v>
      </c>
      <c r="B13" s="11">
        <v>-1.4559999999999999E-4</v>
      </c>
      <c r="C13" s="14">
        <f>(1-B$7)*B11*B13</f>
        <v>0</v>
      </c>
      <c r="D13" s="1"/>
      <c r="E13" s="2"/>
      <c r="F13" s="2"/>
      <c r="G13" s="2"/>
      <c r="H13" s="2"/>
      <c r="I13" s="2"/>
      <c r="J13" s="2"/>
      <c r="K13" s="2"/>
      <c r="L13" s="2"/>
      <c r="M13" s="2"/>
      <c r="N13" s="4"/>
      <c r="O13" s="5"/>
    </row>
    <row r="14" spans="1:15" x14ac:dyDescent="0.3">
      <c r="A14" s="16" t="s">
        <v>14</v>
      </c>
      <c r="B14" s="17"/>
      <c r="C14" s="14">
        <f>C$8+C10+C12+C13</f>
        <v>-3.0880419999999997</v>
      </c>
      <c r="D14" s="1"/>
      <c r="E14" s="2"/>
      <c r="F14" s="17" t="s">
        <v>15</v>
      </c>
      <c r="G14" s="17" t="s">
        <v>16</v>
      </c>
      <c r="H14" s="17" t="s">
        <v>17</v>
      </c>
      <c r="I14" s="2"/>
      <c r="J14" s="2"/>
      <c r="K14" s="2"/>
      <c r="L14" s="2"/>
      <c r="M14" s="2"/>
      <c r="N14" s="4"/>
      <c r="O14" s="5"/>
    </row>
    <row r="15" spans="1:15" x14ac:dyDescent="0.3">
      <c r="A15" s="9" t="s">
        <v>18</v>
      </c>
      <c r="B15" s="2" t="s">
        <v>19</v>
      </c>
      <c r="C15" s="2" t="s">
        <v>20</v>
      </c>
      <c r="D15" s="1" t="s">
        <v>21</v>
      </c>
      <c r="E15" s="2" t="s">
        <v>22</v>
      </c>
      <c r="F15" s="17" t="s">
        <v>23</v>
      </c>
      <c r="G15" s="17" t="s">
        <v>23</v>
      </c>
      <c r="H15" s="17" t="s">
        <v>23</v>
      </c>
      <c r="I15" s="2" t="s">
        <v>24</v>
      </c>
      <c r="J15" s="18" t="s">
        <v>25</v>
      </c>
      <c r="K15" s="18" t="s">
        <v>26</v>
      </c>
      <c r="L15" s="2"/>
      <c r="M15" s="2"/>
      <c r="N15" s="4"/>
      <c r="O15" s="5"/>
    </row>
    <row r="16" spans="1:15" x14ac:dyDescent="0.3">
      <c r="A16" s="1"/>
      <c r="B16" s="2"/>
      <c r="C16" s="2"/>
      <c r="D16" s="1"/>
      <c r="E16" s="2"/>
      <c r="F16" s="11">
        <v>3.0499999999999999E-5</v>
      </c>
      <c r="G16" s="19">
        <v>-2.2399999999999999E-8</v>
      </c>
      <c r="H16" s="11">
        <v>-2.1910000000000001E-4</v>
      </c>
      <c r="I16" s="2"/>
      <c r="J16" s="2"/>
      <c r="K16" s="2"/>
      <c r="L16" s="2"/>
      <c r="M16" s="2"/>
      <c r="N16" s="4"/>
      <c r="O16" s="5"/>
    </row>
    <row r="17" spans="1:15" x14ac:dyDescent="0.3">
      <c r="A17" s="1">
        <v>0</v>
      </c>
      <c r="B17" s="2">
        <v>4.5</v>
      </c>
      <c r="C17" s="2">
        <f>B17*B17</f>
        <v>20.25</v>
      </c>
      <c r="D17" s="20">
        <f>LN(B17)</f>
        <v>1.5040773967762742</v>
      </c>
      <c r="E17" s="21">
        <v>-3.5087299999999999</v>
      </c>
      <c r="F17" s="13">
        <f>F$16*B17*$B11</f>
        <v>0.10307475000000001</v>
      </c>
      <c r="G17" s="13">
        <f>G$16*C17*$B11</f>
        <v>-3.4065359999999999E-4</v>
      </c>
      <c r="H17" s="13">
        <f>H$16*D17*$B11</f>
        <v>-0.24748706158289493</v>
      </c>
      <c r="I17" s="22">
        <f>C14+SUM(E17:H17)</f>
        <v>-6.7415249651828937</v>
      </c>
      <c r="J17" s="14">
        <f>EXP(I17)</f>
        <v>1.1808450353134456E-3</v>
      </c>
      <c r="K17" s="2">
        <v>1</v>
      </c>
      <c r="L17" s="2"/>
      <c r="M17" s="2"/>
      <c r="N17" s="4"/>
      <c r="O17" s="5"/>
    </row>
    <row r="18" spans="1:15" x14ac:dyDescent="0.3">
      <c r="A18" s="1">
        <v>9</v>
      </c>
      <c r="B18" s="2">
        <v>13.5</v>
      </c>
      <c r="C18" s="2">
        <f t="shared" ref="C18:C32" si="1">B18*B18</f>
        <v>182.25</v>
      </c>
      <c r="D18" s="20">
        <f t="shared" ref="D18:D32" si="2">LN(B18)</f>
        <v>2.6026896854443837</v>
      </c>
      <c r="E18" s="21">
        <v>-0.57028860000000003</v>
      </c>
      <c r="F18" s="13">
        <f>F$16*B18*$B11</f>
        <v>0.30922424999999998</v>
      </c>
      <c r="G18" s="13">
        <f>G$16*C18*$B11</f>
        <v>-3.0658823999999999E-3</v>
      </c>
      <c r="H18" s="13">
        <f>H$16*D18*$B11</f>
        <v>-0.42825723187072923</v>
      </c>
      <c r="I18" s="22">
        <f>C14+SUM(E18:H18)</f>
        <v>-3.7804294642707292</v>
      </c>
      <c r="J18" s="14">
        <f t="shared" ref="J18:J32" si="3">EXP(I18)</f>
        <v>2.2812891998966335E-2</v>
      </c>
      <c r="K18" s="22">
        <f>K17*(1-(J17*($A18-$A17)/(1+J17*($A18-$A17)/2)))</f>
        <v>0.98942856917938204</v>
      </c>
      <c r="L18" s="2"/>
      <c r="M18" s="2"/>
      <c r="N18" s="4"/>
      <c r="O18" s="5"/>
    </row>
    <row r="19" spans="1:15" x14ac:dyDescent="0.3">
      <c r="A19" s="1">
        <v>18</v>
      </c>
      <c r="B19" s="2">
        <v>21</v>
      </c>
      <c r="C19" s="2">
        <f t="shared" si="1"/>
        <v>441</v>
      </c>
      <c r="D19" s="20">
        <f t="shared" si="2"/>
        <v>3.044522437723423</v>
      </c>
      <c r="E19" s="21">
        <v>0.213839</v>
      </c>
      <c r="F19" s="13">
        <f>F$16*B19*$B11</f>
        <v>0.48101549999999998</v>
      </c>
      <c r="G19" s="13">
        <f>G$16*C19*$B11</f>
        <v>-7.4186783999999999E-3</v>
      </c>
      <c r="H19" s="13">
        <f>H$16*D19*$B11</f>
        <v>-0.50095820444500672</v>
      </c>
      <c r="I19" s="22">
        <f>C14+SUM(E19:H19)</f>
        <v>-2.9015643828450064</v>
      </c>
      <c r="J19" s="14">
        <f t="shared" si="3"/>
        <v>5.4937209968767768E-2</v>
      </c>
      <c r="K19" s="22">
        <f t="shared" ref="K19:K32" si="4">K18*(1-(J18*($A19-$A18)/(1+J18*($A19-$A18)/2)))</f>
        <v>0.80519597736394155</v>
      </c>
      <c r="L19" s="2"/>
      <c r="M19" s="2"/>
      <c r="N19" s="4"/>
      <c r="O19" s="5"/>
    </row>
    <row r="20" spans="1:15" x14ac:dyDescent="0.3">
      <c r="A20" s="1">
        <v>24</v>
      </c>
      <c r="B20" s="2">
        <v>27</v>
      </c>
      <c r="C20" s="2">
        <f t="shared" si="1"/>
        <v>729</v>
      </c>
      <c r="D20" s="20">
        <f t="shared" si="2"/>
        <v>3.2958368660043291</v>
      </c>
      <c r="E20" s="21">
        <v>0.4609183</v>
      </c>
      <c r="F20" s="13">
        <f>F$16*B20*$B11</f>
        <v>0.61844849999999996</v>
      </c>
      <c r="G20" s="13">
        <f>G$16*C20*$B11</f>
        <v>-1.22635296E-2</v>
      </c>
      <c r="H20" s="13">
        <f>H$16*D20*$B11</f>
        <v>-0.5423105108635029</v>
      </c>
      <c r="I20" s="22">
        <f>C14+SUM(E20:H20)</f>
        <v>-2.5632492404635028</v>
      </c>
      <c r="J20" s="14">
        <f t="shared" si="3"/>
        <v>7.7053966385868311E-2</v>
      </c>
      <c r="K20" s="22">
        <f t="shared" si="4"/>
        <v>0.57733825682585793</v>
      </c>
      <c r="L20" s="2"/>
      <c r="M20" s="2"/>
      <c r="N20" s="4"/>
      <c r="O20" s="5"/>
    </row>
    <row r="21" spans="1:15" x14ac:dyDescent="0.3">
      <c r="A21" s="1">
        <v>30</v>
      </c>
      <c r="B21" s="2">
        <v>33</v>
      </c>
      <c r="C21" s="2">
        <f t="shared" si="1"/>
        <v>1089</v>
      </c>
      <c r="D21" s="20">
        <f t="shared" si="2"/>
        <v>3.4965075614664802</v>
      </c>
      <c r="E21" s="21">
        <v>0.2451371</v>
      </c>
      <c r="F21" s="13">
        <f>F$16*B21*$B11</f>
        <v>0.75588149999999998</v>
      </c>
      <c r="G21" s="13">
        <f>G$16*C21*$B11</f>
        <v>-1.83195936E-2</v>
      </c>
      <c r="H21" s="13">
        <f>H$16*D21*$B11</f>
        <v>-0.57532968984469679</v>
      </c>
      <c r="I21" s="22">
        <f>C14+SUM(E21:H21)</f>
        <v>-2.6806726834446963</v>
      </c>
      <c r="J21" s="14">
        <f t="shared" si="3"/>
        <v>6.8517048364601471E-2</v>
      </c>
      <c r="K21" s="22">
        <f t="shared" si="4"/>
        <v>0.3605371878591811</v>
      </c>
      <c r="L21" s="2"/>
      <c r="M21" s="2"/>
      <c r="N21" s="4"/>
      <c r="O21" s="5"/>
    </row>
    <row r="22" spans="1:15" x14ac:dyDescent="0.3">
      <c r="A22" s="1">
        <v>36</v>
      </c>
      <c r="B22" s="2">
        <v>39</v>
      </c>
      <c r="C22" s="2">
        <f t="shared" si="1"/>
        <v>1521</v>
      </c>
      <c r="D22" s="20">
        <f t="shared" si="2"/>
        <v>3.6635616461296463</v>
      </c>
      <c r="E22" s="23">
        <v>0</v>
      </c>
      <c r="F22" s="13">
        <f>F$16*B22*$B11</f>
        <v>0.89331450000000001</v>
      </c>
      <c r="G22" s="13">
        <f>G$16*C22*$B11</f>
        <v>-2.55868704E-2</v>
      </c>
      <c r="H22" s="13">
        <f>H$16*D22*$B11</f>
        <v>-0.6028174538569212</v>
      </c>
      <c r="I22" s="22">
        <f>C14+SUM(E22:H22)</f>
        <v>-2.823131824256921</v>
      </c>
      <c r="J22" s="14">
        <f t="shared" si="3"/>
        <v>5.9419559383958286E-2</v>
      </c>
      <c r="K22" s="22">
        <f t="shared" si="4"/>
        <v>0.23759121063548011</v>
      </c>
      <c r="L22" s="2"/>
      <c r="M22" s="2"/>
      <c r="N22" s="4"/>
      <c r="O22" s="5"/>
    </row>
    <row r="23" spans="1:15" x14ac:dyDescent="0.3">
      <c r="A23" s="1">
        <v>42</v>
      </c>
      <c r="B23" s="2">
        <v>45</v>
      </c>
      <c r="C23" s="2">
        <f t="shared" si="1"/>
        <v>2025</v>
      </c>
      <c r="D23" s="20">
        <f t="shared" si="2"/>
        <v>3.8066624897703196</v>
      </c>
      <c r="E23" s="21">
        <v>-0.28583170000000002</v>
      </c>
      <c r="F23" s="13">
        <f>F$16*B23*$B11</f>
        <v>1.0307474999999999</v>
      </c>
      <c r="G23" s="13">
        <f>G$16*C23*$B11</f>
        <v>-3.4065360000000003E-2</v>
      </c>
      <c r="H23" s="13">
        <f>H$16*D23*$B11</f>
        <v>-0.62636385338301648</v>
      </c>
      <c r="I23" s="22">
        <f>C14+SUM(E23:H23)</f>
        <v>-3.0035554133830162</v>
      </c>
      <c r="J23" s="14">
        <f t="shared" si="3"/>
        <v>4.9610369064359346E-2</v>
      </c>
      <c r="K23" s="22">
        <f t="shared" si="4"/>
        <v>0.16570089328205223</v>
      </c>
      <c r="L23" s="2"/>
      <c r="M23" s="2"/>
      <c r="N23" s="4"/>
      <c r="O23" s="5"/>
    </row>
    <row r="24" spans="1:15" x14ac:dyDescent="0.3">
      <c r="A24" s="1">
        <v>48</v>
      </c>
      <c r="B24" s="2">
        <v>51</v>
      </c>
      <c r="C24" s="2">
        <f t="shared" si="1"/>
        <v>2601</v>
      </c>
      <c r="D24" s="20">
        <f t="shared" si="2"/>
        <v>3.9318256327243257</v>
      </c>
      <c r="E24" s="21">
        <v>-0.55638730000000003</v>
      </c>
      <c r="F24" s="13">
        <f>F$16*B24*$B11</f>
        <v>1.1681805000000001</v>
      </c>
      <c r="G24" s="13">
        <f>G$16*C24*$B11</f>
        <v>-4.3755062400000003E-2</v>
      </c>
      <c r="H24" s="13">
        <f>H$16*D24*$B11</f>
        <v>-0.64695871009355477</v>
      </c>
      <c r="I24" s="22">
        <f>C14+SUM(E24:H24)</f>
        <v>-3.1669625724935546</v>
      </c>
      <c r="J24" s="14">
        <f t="shared" si="3"/>
        <v>4.2131374745295491E-2</v>
      </c>
      <c r="K24" s="22">
        <f t="shared" si="4"/>
        <v>0.12276778108542161</v>
      </c>
      <c r="L24" s="2"/>
      <c r="M24" s="2"/>
      <c r="N24" s="4"/>
      <c r="O24" s="5"/>
    </row>
    <row r="25" spans="1:15" x14ac:dyDescent="0.3">
      <c r="A25" s="1">
        <v>54</v>
      </c>
      <c r="B25" s="2">
        <v>57</v>
      </c>
      <c r="C25" s="2">
        <f t="shared" si="1"/>
        <v>3249</v>
      </c>
      <c r="D25" s="20">
        <f t="shared" si="2"/>
        <v>4.0430512678345503</v>
      </c>
      <c r="E25" s="21">
        <v>-0.79909560000000002</v>
      </c>
      <c r="F25" s="13">
        <f>F$16*B25*$B11</f>
        <v>1.3056135</v>
      </c>
      <c r="G25" s="13">
        <f>G$16*C25*$B11</f>
        <v>-5.4655977600000002E-2</v>
      </c>
      <c r="H25" s="13">
        <f>H$16*D25*$B11</f>
        <v>-0.66526023211969498</v>
      </c>
      <c r="I25" s="22">
        <f>C14+SUM(E25:H25)</f>
        <v>-3.3014403097196947</v>
      </c>
      <c r="J25" s="14">
        <f t="shared" si="3"/>
        <v>3.6830082455297702E-2</v>
      </c>
      <c r="K25" s="22">
        <f t="shared" si="4"/>
        <v>9.5215921854619481E-2</v>
      </c>
      <c r="L25" s="2"/>
      <c r="M25" s="2"/>
      <c r="N25" s="4"/>
      <c r="O25" s="5"/>
    </row>
    <row r="26" spans="1:15" x14ac:dyDescent="0.3">
      <c r="A26" s="1">
        <v>60</v>
      </c>
      <c r="B26" s="2">
        <v>63</v>
      </c>
      <c r="C26" s="2">
        <f t="shared" si="1"/>
        <v>3969</v>
      </c>
      <c r="D26" s="20">
        <f t="shared" si="2"/>
        <v>4.1431347263915326</v>
      </c>
      <c r="E26" s="21">
        <v>-1.123483</v>
      </c>
      <c r="F26" s="13">
        <f>F$16*B26*$B11</f>
        <v>1.4430465000000001</v>
      </c>
      <c r="G26" s="13">
        <f>G$16*C26*$B11</f>
        <v>-6.6768105599999988E-2</v>
      </c>
      <c r="H26" s="13">
        <f>H$16*D26*$B11</f>
        <v>-0.68172837473284098</v>
      </c>
      <c r="I26" s="22">
        <f>C14+SUM(E26:H26)</f>
        <v>-3.5169749803328405</v>
      </c>
      <c r="J26" s="14">
        <f t="shared" si="3"/>
        <v>2.9689109606499592E-2</v>
      </c>
      <c r="K26" s="22">
        <f t="shared" si="4"/>
        <v>7.6268559131095981E-2</v>
      </c>
      <c r="L26" s="2"/>
      <c r="M26" s="2"/>
      <c r="N26" s="4"/>
      <c r="O26" s="5"/>
    </row>
    <row r="27" spans="1:15" x14ac:dyDescent="0.3">
      <c r="A27" s="1">
        <v>66</v>
      </c>
      <c r="B27" s="2">
        <v>69</v>
      </c>
      <c r="C27" s="2">
        <f t="shared" si="1"/>
        <v>4761</v>
      </c>
      <c r="D27" s="20">
        <f t="shared" si="2"/>
        <v>4.2341065045972597</v>
      </c>
      <c r="E27" s="21">
        <v>-1.321893</v>
      </c>
      <c r="F27" s="13">
        <f>F$16*B27*$B11</f>
        <v>1.5804795</v>
      </c>
      <c r="G27" s="13">
        <f>G$16*C27*$B11</f>
        <v>-8.0091446400000002E-2</v>
      </c>
      <c r="H27" s="13">
        <f>H$16*D27*$B11</f>
        <v>-0.69669724410310196</v>
      </c>
      <c r="I27" s="22">
        <f>C14+SUM(E27:H27)</f>
        <v>-3.6062441905031015</v>
      </c>
      <c r="J27" s="14">
        <f t="shared" si="3"/>
        <v>2.7153639486907105E-2</v>
      </c>
      <c r="K27" s="22">
        <f t="shared" si="4"/>
        <v>6.3793597014507528E-2</v>
      </c>
      <c r="L27" s="2"/>
      <c r="M27" s="2"/>
      <c r="N27" s="4"/>
      <c r="O27" s="5"/>
    </row>
    <row r="28" spans="1:15" x14ac:dyDescent="0.3">
      <c r="A28" s="1">
        <v>72</v>
      </c>
      <c r="B28" s="2">
        <v>78</v>
      </c>
      <c r="C28" s="2">
        <f t="shared" si="1"/>
        <v>6084</v>
      </c>
      <c r="D28" s="20">
        <f t="shared" si="2"/>
        <v>4.3567088266895917</v>
      </c>
      <c r="E28" s="21">
        <v>-1.732278</v>
      </c>
      <c r="F28" s="13">
        <f>F$16*B28*$B11</f>
        <v>1.786629</v>
      </c>
      <c r="G28" s="13">
        <f>G$16*C28*$B11</f>
        <v>-0.1023474816</v>
      </c>
      <c r="H28" s="13">
        <f>H$16*D28*$B11</f>
        <v>-0.71687073284969483</v>
      </c>
      <c r="I28" s="22">
        <f>C14+SUM(E28:H28)</f>
        <v>-3.8529092144496944</v>
      </c>
      <c r="J28" s="14">
        <f t="shared" si="3"/>
        <v>2.1217919085212894E-2</v>
      </c>
      <c r="K28" s="22">
        <f t="shared" si="4"/>
        <v>5.4183106397589956E-2</v>
      </c>
      <c r="L28" s="2"/>
      <c r="M28" s="2"/>
      <c r="N28" s="4"/>
      <c r="O28" s="5"/>
    </row>
    <row r="29" spans="1:15" x14ac:dyDescent="0.3">
      <c r="A29" s="1">
        <v>84</v>
      </c>
      <c r="B29" s="2">
        <v>90</v>
      </c>
      <c r="C29" s="2">
        <f t="shared" si="1"/>
        <v>8100</v>
      </c>
      <c r="D29" s="20">
        <f t="shared" si="2"/>
        <v>4.499809670330265</v>
      </c>
      <c r="E29" s="21">
        <v>-2.2417340000000001</v>
      </c>
      <c r="F29" s="13">
        <f>F$16*B29*$B11</f>
        <v>2.0614949999999999</v>
      </c>
      <c r="G29" s="13">
        <f>G$16*C29*$B11</f>
        <v>-0.13626144000000001</v>
      </c>
      <c r="H29" s="13">
        <f>H$16*D29*$B11</f>
        <v>-0.74041713237579032</v>
      </c>
      <c r="I29" s="22">
        <f>C14+SUM(E29:H29)</f>
        <v>-4.1449595723757904</v>
      </c>
      <c r="J29" s="14">
        <f t="shared" si="3"/>
        <v>1.5844076476743314E-2</v>
      </c>
      <c r="K29" s="22">
        <f t="shared" si="4"/>
        <v>4.1945244917587797E-2</v>
      </c>
      <c r="L29" s="2"/>
      <c r="M29" s="2"/>
      <c r="N29" s="4"/>
      <c r="O29" s="5"/>
    </row>
    <row r="30" spans="1:15" x14ac:dyDescent="0.3">
      <c r="A30" s="1">
        <v>96</v>
      </c>
      <c r="B30" s="2">
        <v>102</v>
      </c>
      <c r="C30" s="2">
        <f t="shared" si="1"/>
        <v>10404</v>
      </c>
      <c r="D30" s="20">
        <f t="shared" si="2"/>
        <v>4.6249728132842707</v>
      </c>
      <c r="E30" s="21">
        <v>-2.808424</v>
      </c>
      <c r="F30" s="13">
        <f>F$16*B30*$B11</f>
        <v>2.3363610000000001</v>
      </c>
      <c r="G30" s="13">
        <f>G$16*C30*$B11</f>
        <v>-0.17502024960000001</v>
      </c>
      <c r="H30" s="13">
        <f>H$16*D30*$B11</f>
        <v>-0.76101198908632839</v>
      </c>
      <c r="I30" s="22">
        <f>C14+SUM(E30:H30)</f>
        <v>-4.4961372386863285</v>
      </c>
      <c r="J30" s="14">
        <f t="shared" si="3"/>
        <v>1.1151990925371938E-2</v>
      </c>
      <c r="K30" s="22">
        <f t="shared" si="4"/>
        <v>3.4662564929946897E-2</v>
      </c>
      <c r="L30" s="2"/>
      <c r="M30" s="2"/>
      <c r="N30" s="4"/>
      <c r="O30" s="5"/>
    </row>
    <row r="31" spans="1:15" x14ac:dyDescent="0.3">
      <c r="A31" s="1">
        <v>108</v>
      </c>
      <c r="B31" s="2">
        <v>114</v>
      </c>
      <c r="C31" s="2">
        <f t="shared" si="1"/>
        <v>12996</v>
      </c>
      <c r="D31" s="20">
        <f t="shared" si="2"/>
        <v>4.7361984483944957</v>
      </c>
      <c r="E31" s="21">
        <v>-3.178572</v>
      </c>
      <c r="F31" s="13">
        <f>F$16*B31*$B11</f>
        <v>2.611227</v>
      </c>
      <c r="G31" s="13">
        <f>G$16*C31*$B11</f>
        <v>-0.21862391040000001</v>
      </c>
      <c r="H31" s="13">
        <f>H$16*D31*$B11</f>
        <v>-0.77931351111246872</v>
      </c>
      <c r="I31" s="22">
        <f>C14+SUM(E31:H31)</f>
        <v>-4.6533244215124689</v>
      </c>
      <c r="J31" s="14">
        <f t="shared" si="3"/>
        <v>9.5298679132432788E-3</v>
      </c>
      <c r="K31" s="22">
        <f t="shared" si="4"/>
        <v>3.0314802835873022E-2</v>
      </c>
      <c r="L31" s="2"/>
      <c r="M31" s="2"/>
      <c r="N31" s="4"/>
      <c r="O31" s="5"/>
    </row>
    <row r="32" spans="1:15" x14ac:dyDescent="0.3">
      <c r="A32" s="1">
        <v>120</v>
      </c>
      <c r="B32" s="2">
        <v>126</v>
      </c>
      <c r="C32" s="2">
        <f t="shared" si="1"/>
        <v>15876</v>
      </c>
      <c r="D32" s="20">
        <f t="shared" si="2"/>
        <v>4.836281906951478</v>
      </c>
      <c r="E32" s="21">
        <v>-3.6609989999999999</v>
      </c>
      <c r="F32" s="13">
        <f>F$16*B32*$B11</f>
        <v>2.8860930000000002</v>
      </c>
      <c r="G32" s="13">
        <f>G$16*C32*$B11</f>
        <v>-0.26707242239999995</v>
      </c>
      <c r="H32" s="13">
        <f>H$16*D32*$B11</f>
        <v>-0.79578165372561482</v>
      </c>
      <c r="I32" s="22">
        <f>C14+SUM(E32:H32)</f>
        <v>-4.9258020761256143</v>
      </c>
      <c r="J32" s="14">
        <f t="shared" si="3"/>
        <v>7.2569033559852416E-3</v>
      </c>
      <c r="K32" s="22">
        <f t="shared" si="4"/>
        <v>2.7035554835557096E-2</v>
      </c>
      <c r="L32" s="2"/>
      <c r="M32" s="2"/>
      <c r="N32" s="4"/>
      <c r="O32" s="5"/>
    </row>
    <row r="33" spans="1:15" x14ac:dyDescent="0.3">
      <c r="A33" s="6"/>
      <c r="B33" s="7"/>
      <c r="C33" s="7"/>
      <c r="D33" s="6"/>
      <c r="E33" s="7"/>
      <c r="F33" s="24"/>
      <c r="G33" s="24"/>
      <c r="H33" s="24"/>
      <c r="I33" s="7"/>
      <c r="J33" s="7"/>
      <c r="K33" s="25">
        <f ca="1">INDIRECT(ADDRESS(ROW(K17)+MATCH(0.5,K18:K32,-1),COLUMN(A17),2,1))+(INDIRECT(ADDRESS(ROW(K17)+MATCH(0.5,K18:K32,-1)+1,COLUMN(A17),2,1))-INDIRECT(ADDRESS(ROW(K17)+MATCH(0.5,K18:K32,-1),COLUMN(A17),2,1)))*(INDIRECT(ADDRESS(ROW(K17)+MATCH(0.5,K18:K32,-1),COLUMN(),2,1))-0.5)/(INDIRECT(ADDRESS(ROW(K17)+MATCH(0.5,K18:K32,-1),COLUMN(),2,1))-INDIRECT(ADDRESS(ROW(K17)+MATCH(0.5,K18:K32,-1)+1,COLUMN(),2,1)))</f>
        <v>26.140347107912419</v>
      </c>
      <c r="L33" s="7"/>
      <c r="M33" s="7"/>
      <c r="N33" s="7"/>
      <c r="O33" s="5"/>
    </row>
    <row r="34" spans="1:15" x14ac:dyDescent="0.3">
      <c r="A34" s="9" t="s">
        <v>9</v>
      </c>
      <c r="B34" s="4"/>
      <c r="C34" s="4"/>
      <c r="D34" s="1"/>
      <c r="E34" s="4"/>
      <c r="F34" s="26"/>
      <c r="G34" s="26"/>
      <c r="H34" s="26"/>
      <c r="I34" s="4"/>
      <c r="J34" s="4"/>
      <c r="K34" s="4"/>
      <c r="L34" s="4"/>
      <c r="M34" s="4"/>
      <c r="N34" s="4"/>
      <c r="O34" s="27"/>
    </row>
    <row r="35" spans="1:15" x14ac:dyDescent="0.3">
      <c r="A35" s="1" t="s">
        <v>10</v>
      </c>
      <c r="B35" s="2">
        <f>B10+60</f>
        <v>781</v>
      </c>
      <c r="C35" s="13">
        <f>HLOOKUP(B35,E35:O36,2)</f>
        <v>-1.482542</v>
      </c>
      <c r="D35" s="1"/>
      <c r="E35" s="2">
        <v>721</v>
      </c>
      <c r="F35" s="2">
        <f>E35+60</f>
        <v>781</v>
      </c>
      <c r="G35" s="2">
        <f t="shared" ref="G35:M35" si="5">F35+60</f>
        <v>841</v>
      </c>
      <c r="H35" s="2">
        <f t="shared" si="5"/>
        <v>901</v>
      </c>
      <c r="I35" s="2">
        <f t="shared" si="5"/>
        <v>961</v>
      </c>
      <c r="J35" s="2">
        <f t="shared" si="5"/>
        <v>1021</v>
      </c>
      <c r="K35" s="2">
        <f t="shared" si="5"/>
        <v>1081</v>
      </c>
      <c r="L35" s="2">
        <f t="shared" si="5"/>
        <v>1141</v>
      </c>
      <c r="M35" s="2">
        <f t="shared" si="5"/>
        <v>1201</v>
      </c>
      <c r="N35" s="4">
        <f>M35+60</f>
        <v>1261</v>
      </c>
      <c r="O35" s="1">
        <f>N35+60</f>
        <v>1321</v>
      </c>
    </row>
    <row r="36" spans="1:15" x14ac:dyDescent="0.3">
      <c r="A36" s="1" t="s">
        <v>11</v>
      </c>
      <c r="B36" s="2">
        <f>B35+30</f>
        <v>811</v>
      </c>
      <c r="C36" s="2"/>
      <c r="D36" s="1"/>
      <c r="E36" s="13">
        <f t="shared" ref="E36:O36" si="6">E11</f>
        <v>-1.830487</v>
      </c>
      <c r="F36" s="13">
        <f t="shared" si="6"/>
        <v>-1.482542</v>
      </c>
      <c r="G36" s="13">
        <f t="shared" si="6"/>
        <v>-1.0795159999999999</v>
      </c>
      <c r="H36" s="13">
        <f t="shared" si="6"/>
        <v>-0.64792729999999998</v>
      </c>
      <c r="I36" s="13">
        <f t="shared" si="6"/>
        <v>-0.275223</v>
      </c>
      <c r="J36" s="17">
        <f t="shared" si="6"/>
        <v>0</v>
      </c>
      <c r="K36" s="13">
        <f t="shared" si="6"/>
        <v>0.1729503</v>
      </c>
      <c r="L36" s="13">
        <f t="shared" si="6"/>
        <v>0.54091370000000005</v>
      </c>
      <c r="M36" s="13">
        <f t="shared" si="6"/>
        <v>0.92008789999999996</v>
      </c>
      <c r="N36" s="28">
        <f t="shared" si="6"/>
        <v>1.228162</v>
      </c>
      <c r="O36" s="29">
        <f t="shared" si="6"/>
        <v>1.381745</v>
      </c>
    </row>
    <row r="37" spans="1:15" x14ac:dyDescent="0.3">
      <c r="A37" s="1" t="s">
        <v>12</v>
      </c>
      <c r="B37" s="13">
        <f>B12</f>
        <v>-7.3111000000000001E-3</v>
      </c>
      <c r="C37" s="14">
        <f>B36*B37</f>
        <v>-5.9293021000000001</v>
      </c>
      <c r="D37" s="1"/>
      <c r="E37" s="2"/>
      <c r="F37" s="2"/>
      <c r="G37" s="2"/>
      <c r="H37" s="2"/>
      <c r="I37" s="2"/>
      <c r="J37" s="2"/>
      <c r="K37" s="2"/>
      <c r="L37" s="2"/>
      <c r="M37" s="2"/>
      <c r="N37" s="4"/>
      <c r="O37" s="5"/>
    </row>
    <row r="38" spans="1:15" x14ac:dyDescent="0.3">
      <c r="A38" s="1"/>
      <c r="B38" s="13">
        <f>B13</f>
        <v>-1.4559999999999999E-4</v>
      </c>
      <c r="C38" s="14">
        <f>(1-B$7)*B36*B38</f>
        <v>0</v>
      </c>
      <c r="D38" s="1"/>
      <c r="E38" s="2"/>
      <c r="F38" s="2"/>
      <c r="G38" s="2"/>
      <c r="H38" s="2"/>
      <c r="I38" s="2"/>
      <c r="J38" s="2"/>
      <c r="K38" s="2"/>
      <c r="L38" s="2"/>
      <c r="M38" s="2"/>
      <c r="N38" s="4"/>
      <c r="O38" s="5"/>
    </row>
    <row r="39" spans="1:15" x14ac:dyDescent="0.3">
      <c r="A39" s="16" t="s">
        <v>14</v>
      </c>
      <c r="B39" s="17"/>
      <c r="C39" s="14">
        <f>C$8+C35+C37+C38</f>
        <v>-3.1787630000000004</v>
      </c>
      <c r="D39" s="1"/>
      <c r="E39" s="2"/>
      <c r="F39" s="17" t="s">
        <v>15</v>
      </c>
      <c r="G39" s="17" t="s">
        <v>16</v>
      </c>
      <c r="H39" s="17" t="s">
        <v>17</v>
      </c>
      <c r="I39" s="2"/>
      <c r="J39" s="2"/>
      <c r="K39" s="2"/>
      <c r="L39" s="2"/>
      <c r="M39" s="2"/>
      <c r="N39" s="4"/>
      <c r="O39" s="5"/>
    </row>
    <row r="40" spans="1:15" x14ac:dyDescent="0.3">
      <c r="A40" s="9" t="s">
        <v>18</v>
      </c>
      <c r="B40" s="2" t="s">
        <v>19</v>
      </c>
      <c r="C40" s="2" t="s">
        <v>20</v>
      </c>
      <c r="D40" s="1" t="s">
        <v>21</v>
      </c>
      <c r="E40" s="2" t="s">
        <v>22</v>
      </c>
      <c r="F40" s="17" t="s">
        <v>23</v>
      </c>
      <c r="G40" s="17" t="s">
        <v>23</v>
      </c>
      <c r="H40" s="17" t="s">
        <v>23</v>
      </c>
      <c r="I40" s="2" t="s">
        <v>24</v>
      </c>
      <c r="J40" s="18" t="s">
        <v>25</v>
      </c>
      <c r="K40" s="18" t="s">
        <v>26</v>
      </c>
      <c r="L40" s="2"/>
      <c r="M40" s="2"/>
      <c r="N40" s="4"/>
      <c r="O40" s="5"/>
    </row>
    <row r="41" spans="1:15" x14ac:dyDescent="0.3">
      <c r="A41" s="1"/>
      <c r="B41" s="2"/>
      <c r="C41" s="2"/>
      <c r="D41" s="1"/>
      <c r="E41" s="2"/>
      <c r="F41" s="30">
        <f>F16</f>
        <v>3.0499999999999999E-5</v>
      </c>
      <c r="G41" s="31">
        <f>G16</f>
        <v>-2.2399999999999999E-8</v>
      </c>
      <c r="H41" s="30">
        <f>H16</f>
        <v>-2.1910000000000001E-4</v>
      </c>
      <c r="I41" s="2"/>
      <c r="J41" s="2"/>
      <c r="K41" s="2"/>
      <c r="L41" s="2"/>
      <c r="M41" s="2"/>
      <c r="N41" s="4"/>
      <c r="O41" s="5"/>
    </row>
    <row r="42" spans="1:15" x14ac:dyDescent="0.3">
      <c r="A42" s="1">
        <v>0</v>
      </c>
      <c r="B42" s="2">
        <v>4.5</v>
      </c>
      <c r="C42" s="2">
        <f>B42*B42</f>
        <v>20.25</v>
      </c>
      <c r="D42" s="20">
        <f>LN(B42)</f>
        <v>1.5040773967762742</v>
      </c>
      <c r="E42" s="32">
        <f>E17</f>
        <v>-3.5087299999999999</v>
      </c>
      <c r="F42" s="13">
        <f>F$16*B42*$B36</f>
        <v>0.11130975</v>
      </c>
      <c r="G42" s="13">
        <f>G$16*C42*$B36</f>
        <v>-3.6786959999999999E-4</v>
      </c>
      <c r="H42" s="13">
        <f>H$16*D42*$B36</f>
        <v>-0.26725966304091586</v>
      </c>
      <c r="I42" s="22">
        <f>C39+SUM(E42:H42)</f>
        <v>-6.8438107826409151</v>
      </c>
      <c r="J42" s="14">
        <f>EXP(I42)</f>
        <v>1.0660332283748801E-3</v>
      </c>
      <c r="K42" s="2">
        <v>1</v>
      </c>
      <c r="L42" s="2"/>
      <c r="M42" s="2"/>
      <c r="N42" s="4"/>
      <c r="O42" s="5"/>
    </row>
    <row r="43" spans="1:15" x14ac:dyDescent="0.3">
      <c r="A43" s="1">
        <v>9</v>
      </c>
      <c r="B43" s="2">
        <v>13.5</v>
      </c>
      <c r="C43" s="2">
        <f t="shared" ref="C43:C57" si="7">B43*B43</f>
        <v>182.25</v>
      </c>
      <c r="D43" s="20">
        <f t="shared" ref="D43:D57" si="8">LN(B43)</f>
        <v>2.6026896854443837</v>
      </c>
      <c r="E43" s="32">
        <f t="shared" ref="E43:E57" si="9">E18</f>
        <v>-0.57028860000000003</v>
      </c>
      <c r="F43" s="13">
        <f>F$16*B43*$B36</f>
        <v>0.33392925000000001</v>
      </c>
      <c r="G43" s="13">
        <f>G$16*C43*$B36</f>
        <v>-3.3108263999999999E-3</v>
      </c>
      <c r="H43" s="13">
        <f>H$16*D43*$B36</f>
        <v>-0.46247219047558114</v>
      </c>
      <c r="I43" s="22">
        <f>C39+SUM(E43:H43)</f>
        <v>-3.8809053668755817</v>
      </c>
      <c r="J43" s="14">
        <f t="shared" ref="J43:J57" si="10">EXP(I43)</f>
        <v>2.0632137069714934E-2</v>
      </c>
      <c r="K43" s="22">
        <f>K42*(1-(J42*($A43-$A42)/(1+J42*($A43-$A42)/2)))</f>
        <v>0.99045150649573022</v>
      </c>
      <c r="L43" s="2"/>
      <c r="M43" s="2"/>
      <c r="N43" s="4"/>
      <c r="O43" s="5"/>
    </row>
    <row r="44" spans="1:15" x14ac:dyDescent="0.3">
      <c r="A44" s="1">
        <v>18</v>
      </c>
      <c r="B44" s="2">
        <v>21</v>
      </c>
      <c r="C44" s="2">
        <f t="shared" si="7"/>
        <v>441</v>
      </c>
      <c r="D44" s="20">
        <f t="shared" si="8"/>
        <v>3.044522437723423</v>
      </c>
      <c r="E44" s="32">
        <f t="shared" si="9"/>
        <v>0.213839</v>
      </c>
      <c r="F44" s="13">
        <f>F$16*B44*$B36</f>
        <v>0.5194455</v>
      </c>
      <c r="G44" s="13">
        <f>G$16*C44*$B36</f>
        <v>-8.0113823999999993E-3</v>
      </c>
      <c r="H44" s="13">
        <f>H$16*D44*$B36</f>
        <v>-0.54098149641131887</v>
      </c>
      <c r="I44" s="22">
        <f>C39+SUM(E44:H44)</f>
        <v>-2.9944713788113191</v>
      </c>
      <c r="J44" s="14">
        <f t="shared" si="10"/>
        <v>5.0063084500233002E-2</v>
      </c>
      <c r="K44" s="22">
        <f t="shared" ref="K44:K57" si="11">K43*(1-(J43*($A44-$A43)/(1+J43*($A44-$A43)/2)))</f>
        <v>0.82216026146717935</v>
      </c>
      <c r="L44" s="2"/>
      <c r="M44" s="2"/>
      <c r="N44" s="4"/>
      <c r="O44" s="5"/>
    </row>
    <row r="45" spans="1:15" x14ac:dyDescent="0.3">
      <c r="A45" s="1">
        <v>24</v>
      </c>
      <c r="B45" s="2">
        <v>27</v>
      </c>
      <c r="C45" s="2">
        <f t="shared" si="7"/>
        <v>729</v>
      </c>
      <c r="D45" s="20">
        <f t="shared" si="8"/>
        <v>3.2958368660043291</v>
      </c>
      <c r="E45" s="32">
        <f t="shared" si="9"/>
        <v>0.4609183</v>
      </c>
      <c r="F45" s="13">
        <f>F$16*B45*$B36</f>
        <v>0.66785850000000002</v>
      </c>
      <c r="G45" s="13">
        <f>G$16*C45*$B36</f>
        <v>-1.32433056E-2</v>
      </c>
      <c r="H45" s="13">
        <f>H$16*D45*$B36</f>
        <v>-0.58563758230399587</v>
      </c>
      <c r="I45" s="22">
        <f>C39+SUM(E45:H45)</f>
        <v>-2.6488670879039962</v>
      </c>
      <c r="J45" s="14">
        <f t="shared" si="10"/>
        <v>7.0731300031486311E-2</v>
      </c>
      <c r="K45" s="22">
        <f t="shared" si="11"/>
        <v>0.60744840330666461</v>
      </c>
      <c r="L45" s="2"/>
      <c r="M45" s="2"/>
      <c r="N45" s="4"/>
      <c r="O45" s="5"/>
    </row>
    <row r="46" spans="1:15" x14ac:dyDescent="0.3">
      <c r="A46" s="1">
        <v>30</v>
      </c>
      <c r="B46" s="2">
        <v>33</v>
      </c>
      <c r="C46" s="2">
        <f t="shared" si="7"/>
        <v>1089</v>
      </c>
      <c r="D46" s="20">
        <f t="shared" si="8"/>
        <v>3.4965075614664802</v>
      </c>
      <c r="E46" s="32">
        <f t="shared" si="9"/>
        <v>0.2451371</v>
      </c>
      <c r="F46" s="13">
        <f>F$16*B46*$B36</f>
        <v>0.81627150000000004</v>
      </c>
      <c r="G46" s="13">
        <f>G$16*C46*$B36</f>
        <v>-1.9783209600000001E-2</v>
      </c>
      <c r="H46" s="13">
        <f>H$16*D46*$B36</f>
        <v>-0.62129477824773505</v>
      </c>
      <c r="I46" s="22">
        <f>C39+SUM(E46:H46)</f>
        <v>-2.7584323878477353</v>
      </c>
      <c r="J46" s="14">
        <f t="shared" si="10"/>
        <v>6.339106311235615E-2</v>
      </c>
      <c r="K46" s="22">
        <f t="shared" si="11"/>
        <v>0.3947813608578471</v>
      </c>
      <c r="L46" s="2"/>
      <c r="M46" s="2"/>
      <c r="N46" s="4"/>
      <c r="O46" s="5"/>
    </row>
    <row r="47" spans="1:15" x14ac:dyDescent="0.3">
      <c r="A47" s="1">
        <v>36</v>
      </c>
      <c r="B47" s="2">
        <v>39</v>
      </c>
      <c r="C47" s="2">
        <f t="shared" si="7"/>
        <v>1521</v>
      </c>
      <c r="D47" s="20">
        <f t="shared" si="8"/>
        <v>3.6635616461296463</v>
      </c>
      <c r="E47" s="33">
        <f t="shared" si="9"/>
        <v>0</v>
      </c>
      <c r="F47" s="13">
        <f>F$16*B47*$B36</f>
        <v>0.96468450000000006</v>
      </c>
      <c r="G47" s="13">
        <f>G$16*C47*$B36</f>
        <v>-2.76310944E-2</v>
      </c>
      <c r="H47" s="13">
        <f>H$16*D47*$B36</f>
        <v>-0.65097863525694155</v>
      </c>
      <c r="I47" s="22">
        <f>C39+SUM(E47:H47)</f>
        <v>-2.8926882296569421</v>
      </c>
      <c r="J47" s="14">
        <f t="shared" si="10"/>
        <v>5.5427011621634291E-2</v>
      </c>
      <c r="K47" s="22">
        <f t="shared" si="11"/>
        <v>0.26862017497702073</v>
      </c>
      <c r="L47" s="2"/>
      <c r="M47" s="2"/>
      <c r="N47" s="4"/>
      <c r="O47" s="5"/>
    </row>
    <row r="48" spans="1:15" x14ac:dyDescent="0.3">
      <c r="A48" s="1">
        <v>42</v>
      </c>
      <c r="B48" s="2">
        <v>45</v>
      </c>
      <c r="C48" s="2">
        <f t="shared" si="7"/>
        <v>2025</v>
      </c>
      <c r="D48" s="20">
        <f t="shared" si="8"/>
        <v>3.8066624897703196</v>
      </c>
      <c r="E48" s="32">
        <f t="shared" si="9"/>
        <v>-0.28583170000000002</v>
      </c>
      <c r="F48" s="13">
        <f>F$16*B48*$B36</f>
        <v>1.1130975000000001</v>
      </c>
      <c r="G48" s="13">
        <f>G$16*C48*$B36</f>
        <v>-3.678696E-2</v>
      </c>
      <c r="H48" s="13">
        <f>H$16*D48*$B36</f>
        <v>-0.67640623847353709</v>
      </c>
      <c r="I48" s="22">
        <f>C39+SUM(E48:H48)</f>
        <v>-3.0646903984735374</v>
      </c>
      <c r="J48" s="14">
        <f t="shared" si="10"/>
        <v>4.6668288201316785E-2</v>
      </c>
      <c r="K48" s="22">
        <f t="shared" si="11"/>
        <v>0.19202381553104161</v>
      </c>
      <c r="L48" s="2"/>
      <c r="M48" s="2"/>
      <c r="N48" s="4"/>
      <c r="O48" s="5"/>
    </row>
    <row r="49" spans="1:15" x14ac:dyDescent="0.3">
      <c r="A49" s="1">
        <v>48</v>
      </c>
      <c r="B49" s="2">
        <v>51</v>
      </c>
      <c r="C49" s="2">
        <f t="shared" si="7"/>
        <v>2601</v>
      </c>
      <c r="D49" s="20">
        <f t="shared" si="8"/>
        <v>3.9318256327243257</v>
      </c>
      <c r="E49" s="32">
        <f t="shared" si="9"/>
        <v>-0.55638730000000003</v>
      </c>
      <c r="F49" s="13">
        <f>F$16*B49*$B36</f>
        <v>1.2615105</v>
      </c>
      <c r="G49" s="13">
        <f>G$16*C49*$B36</f>
        <v>-4.7250806399999998E-2</v>
      </c>
      <c r="H49" s="13">
        <f>H$16*D49*$B36</f>
        <v>-0.69864648986134881</v>
      </c>
      <c r="I49" s="22">
        <f>C39+SUM(E49:H49)</f>
        <v>-3.2195370962613494</v>
      </c>
      <c r="J49" s="14">
        <f t="shared" si="10"/>
        <v>3.9973557887943739E-2</v>
      </c>
      <c r="K49" s="22">
        <f t="shared" si="11"/>
        <v>0.14485863382193145</v>
      </c>
      <c r="L49" s="2"/>
      <c r="M49" s="2"/>
      <c r="N49" s="4"/>
      <c r="O49" s="5"/>
    </row>
    <row r="50" spans="1:15" x14ac:dyDescent="0.3">
      <c r="A50" s="1">
        <v>54</v>
      </c>
      <c r="B50" s="2">
        <v>57</v>
      </c>
      <c r="C50" s="2">
        <f t="shared" si="7"/>
        <v>3249</v>
      </c>
      <c r="D50" s="20">
        <f t="shared" si="8"/>
        <v>4.0430512678345503</v>
      </c>
      <c r="E50" s="32">
        <f t="shared" si="9"/>
        <v>-0.79909560000000002</v>
      </c>
      <c r="F50" s="13">
        <f>F$16*B50*$B36</f>
        <v>1.4099235000000001</v>
      </c>
      <c r="G50" s="13">
        <f>G$16*C50*$B36</f>
        <v>-5.9022633599999999E-2</v>
      </c>
      <c r="H50" s="13">
        <f>H$16*D50*$B36</f>
        <v>-0.71841018408664803</v>
      </c>
      <c r="I50" s="22">
        <f>C39+SUM(E50:H50)</f>
        <v>-3.3453679176866484</v>
      </c>
      <c r="J50" s="14">
        <f t="shared" si="10"/>
        <v>3.5247244687001689E-2</v>
      </c>
      <c r="K50" s="22">
        <f t="shared" si="11"/>
        <v>0.11383582057728067</v>
      </c>
      <c r="L50" s="2"/>
      <c r="M50" s="2"/>
      <c r="N50" s="4"/>
      <c r="O50" s="5"/>
    </row>
    <row r="51" spans="1:15" x14ac:dyDescent="0.3">
      <c r="A51" s="1">
        <v>60</v>
      </c>
      <c r="B51" s="2">
        <v>63</v>
      </c>
      <c r="C51" s="2">
        <f t="shared" si="7"/>
        <v>3969</v>
      </c>
      <c r="D51" s="20">
        <f t="shared" si="8"/>
        <v>4.1431347263915326</v>
      </c>
      <c r="E51" s="32">
        <f t="shared" si="9"/>
        <v>-1.123483</v>
      </c>
      <c r="F51" s="13">
        <f>F$16*B51*$B36</f>
        <v>1.5583365</v>
      </c>
      <c r="G51" s="13">
        <f>G$16*C51*$B36</f>
        <v>-7.2102441599999997E-2</v>
      </c>
      <c r="H51" s="13">
        <f>H$16*D51*$B36</f>
        <v>-0.73619402384598409</v>
      </c>
      <c r="I51" s="22">
        <f>C39+SUM(E51:H51)</f>
        <v>-3.5522059654459843</v>
      </c>
      <c r="J51" s="14">
        <f t="shared" si="10"/>
        <v>2.8661343931470389E-2</v>
      </c>
      <c r="K51" s="22">
        <f t="shared" si="11"/>
        <v>9.2063653179943389E-2</v>
      </c>
      <c r="L51" s="2"/>
      <c r="M51" s="2"/>
      <c r="N51" s="4"/>
      <c r="O51" s="5"/>
    </row>
    <row r="52" spans="1:15" x14ac:dyDescent="0.3">
      <c r="A52" s="1">
        <v>66</v>
      </c>
      <c r="B52" s="2">
        <v>69</v>
      </c>
      <c r="C52" s="2">
        <f t="shared" si="7"/>
        <v>4761</v>
      </c>
      <c r="D52" s="20">
        <f t="shared" si="8"/>
        <v>4.2341065045972597</v>
      </c>
      <c r="E52" s="32">
        <f t="shared" si="9"/>
        <v>-1.321893</v>
      </c>
      <c r="F52" s="13">
        <f>F$16*B52*$B36</f>
        <v>1.7067494999999999</v>
      </c>
      <c r="G52" s="13">
        <f>G$16*C52*$B36</f>
        <v>-8.6490230399999993E-2</v>
      </c>
      <c r="H52" s="13">
        <f>H$16*D52*$B36</f>
        <v>-0.75235880821253753</v>
      </c>
      <c r="I52" s="22">
        <f>C39+SUM(E52:H52)</f>
        <v>-3.6327555386125381</v>
      </c>
      <c r="J52" s="14">
        <f t="shared" si="10"/>
        <v>2.6443218615098449E-2</v>
      </c>
      <c r="K52" s="22">
        <f t="shared" si="11"/>
        <v>7.7485162428004808E-2</v>
      </c>
      <c r="L52" s="2"/>
      <c r="M52" s="2"/>
      <c r="N52" s="4"/>
      <c r="O52" s="5"/>
    </row>
    <row r="53" spans="1:15" x14ac:dyDescent="0.3">
      <c r="A53" s="1">
        <v>72</v>
      </c>
      <c r="B53" s="2">
        <v>78</v>
      </c>
      <c r="C53" s="2">
        <f t="shared" si="7"/>
        <v>6084</v>
      </c>
      <c r="D53" s="20">
        <f t="shared" si="8"/>
        <v>4.3567088266895917</v>
      </c>
      <c r="E53" s="32">
        <f t="shared" si="9"/>
        <v>-1.732278</v>
      </c>
      <c r="F53" s="13">
        <f>F$16*B53*$B36</f>
        <v>1.9293690000000001</v>
      </c>
      <c r="G53" s="13">
        <f>G$16*C53*$B36</f>
        <v>-0.1105243776</v>
      </c>
      <c r="H53" s="13">
        <f>H$16*D53*$B36</f>
        <v>-0.77414402708535623</v>
      </c>
      <c r="I53" s="22">
        <f>C39+SUM(E53:H53)</f>
        <v>-3.8663404046853564</v>
      </c>
      <c r="J53" s="14">
        <f t="shared" si="10"/>
        <v>2.0934842461068238E-2</v>
      </c>
      <c r="K53" s="22">
        <f t="shared" si="11"/>
        <v>6.6094997735983249E-2</v>
      </c>
      <c r="L53" s="2"/>
      <c r="M53" s="2"/>
      <c r="N53" s="4"/>
      <c r="O53" s="5"/>
    </row>
    <row r="54" spans="1:15" x14ac:dyDescent="0.3">
      <c r="A54" s="1">
        <v>84</v>
      </c>
      <c r="B54" s="2">
        <v>90</v>
      </c>
      <c r="C54" s="2">
        <f t="shared" si="7"/>
        <v>8100</v>
      </c>
      <c r="D54" s="20">
        <f t="shared" si="8"/>
        <v>4.499809670330265</v>
      </c>
      <c r="E54" s="32">
        <f t="shared" si="9"/>
        <v>-2.2417340000000001</v>
      </c>
      <c r="F54" s="13">
        <f>F$16*B54*$B36</f>
        <v>2.2261950000000001</v>
      </c>
      <c r="G54" s="13">
        <f>G$16*C54*$B36</f>
        <v>-0.14714784</v>
      </c>
      <c r="H54" s="13">
        <f>H$16*D54*$B36</f>
        <v>-0.799571630301952</v>
      </c>
      <c r="I54" s="22">
        <f>C39+SUM(E54:H54)</f>
        <v>-4.1410214703019523</v>
      </c>
      <c r="J54" s="14">
        <f t="shared" si="10"/>
        <v>1.590659508871391E-2</v>
      </c>
      <c r="K54" s="22">
        <f t="shared" si="11"/>
        <v>5.1343641294331811E-2</v>
      </c>
      <c r="L54" s="2"/>
      <c r="M54" s="2"/>
      <c r="N54" s="4"/>
      <c r="O54" s="5"/>
    </row>
    <row r="55" spans="1:15" x14ac:dyDescent="0.3">
      <c r="A55" s="1">
        <v>96</v>
      </c>
      <c r="B55" s="2">
        <v>102</v>
      </c>
      <c r="C55" s="2">
        <f t="shared" si="7"/>
        <v>10404</v>
      </c>
      <c r="D55" s="20">
        <f t="shared" si="8"/>
        <v>4.6249728132842707</v>
      </c>
      <c r="E55" s="32">
        <f t="shared" si="9"/>
        <v>-2.808424</v>
      </c>
      <c r="F55" s="13">
        <f>F$16*B55*$B36</f>
        <v>2.523021</v>
      </c>
      <c r="G55" s="13">
        <f>G$16*C55*$B36</f>
        <v>-0.18900322559999999</v>
      </c>
      <c r="H55" s="13">
        <f>H$16*D55*$B36</f>
        <v>-0.82181188168976338</v>
      </c>
      <c r="I55" s="22">
        <f>C39+SUM(E55:H55)</f>
        <v>-4.4749811072897643</v>
      </c>
      <c r="J55" s="14">
        <f t="shared" si="10"/>
        <v>1.1390437318712287E-2</v>
      </c>
      <c r="K55" s="22">
        <f t="shared" si="11"/>
        <v>4.23970682354207E-2</v>
      </c>
      <c r="L55" s="2"/>
      <c r="M55" s="2"/>
      <c r="N55" s="4"/>
      <c r="O55" s="5"/>
    </row>
    <row r="56" spans="1:15" x14ac:dyDescent="0.3">
      <c r="A56" s="1">
        <v>108</v>
      </c>
      <c r="B56" s="2">
        <v>114</v>
      </c>
      <c r="C56" s="2">
        <f t="shared" si="7"/>
        <v>12996</v>
      </c>
      <c r="D56" s="20">
        <f t="shared" si="8"/>
        <v>4.7361984483944957</v>
      </c>
      <c r="E56" s="32">
        <f t="shared" si="9"/>
        <v>-3.178572</v>
      </c>
      <c r="F56" s="13">
        <f>F$16*B56*$B36</f>
        <v>2.8198470000000002</v>
      </c>
      <c r="G56" s="13">
        <f>G$16*C56*$B36</f>
        <v>-0.2360905344</v>
      </c>
      <c r="H56" s="13">
        <f>H$16*D56*$B36</f>
        <v>-0.84157557591506282</v>
      </c>
      <c r="I56" s="22">
        <f>C39+SUM(E56:H56)</f>
        <v>-4.6151541103150624</v>
      </c>
      <c r="J56" s="14">
        <f t="shared" si="10"/>
        <v>9.9006574959450647E-3</v>
      </c>
      <c r="K56" s="22">
        <f t="shared" si="11"/>
        <v>3.6972728094828697E-2</v>
      </c>
      <c r="L56" s="2"/>
      <c r="M56" s="2"/>
      <c r="N56" s="4"/>
      <c r="O56" s="5"/>
    </row>
    <row r="57" spans="1:15" x14ac:dyDescent="0.3">
      <c r="A57" s="1">
        <v>120</v>
      </c>
      <c r="B57" s="2">
        <v>126</v>
      </c>
      <c r="C57" s="2">
        <f t="shared" si="7"/>
        <v>15876</v>
      </c>
      <c r="D57" s="20">
        <f t="shared" si="8"/>
        <v>4.836281906951478</v>
      </c>
      <c r="E57" s="32">
        <f t="shared" si="9"/>
        <v>-3.6609989999999999</v>
      </c>
      <c r="F57" s="13">
        <f>F$16*B57*$B36</f>
        <v>3.116673</v>
      </c>
      <c r="G57" s="13">
        <f>G$16*C57*$B36</f>
        <v>-0.28840976639999999</v>
      </c>
      <c r="H57" s="13">
        <f>H$16*D57*$B36</f>
        <v>-0.85935941567439889</v>
      </c>
      <c r="I57" s="22">
        <f>C39+SUM(E57:H57)</f>
        <v>-4.8708581820743992</v>
      </c>
      <c r="J57" s="14">
        <f t="shared" si="10"/>
        <v>7.6667829681734741E-3</v>
      </c>
      <c r="K57" s="22">
        <f t="shared" si="11"/>
        <v>3.2826385397575354E-2</v>
      </c>
      <c r="L57" s="2"/>
      <c r="M57" s="2"/>
      <c r="N57" s="4"/>
      <c r="O57" s="5"/>
    </row>
    <row r="58" spans="1:15" x14ac:dyDescent="0.3">
      <c r="A58" s="6"/>
      <c r="B58" s="7"/>
      <c r="C58" s="7"/>
      <c r="D58" s="6"/>
      <c r="E58" s="7"/>
      <c r="F58" s="24"/>
      <c r="G58" s="24"/>
      <c r="H58" s="24"/>
      <c r="I58" s="7"/>
      <c r="J58" s="7"/>
      <c r="K58" s="25">
        <f ca="1">INDIRECT(ADDRESS(ROW(K42)+MATCH(0.5,K43:K57,-1),COLUMN(A42),2,1))+(INDIRECT(ADDRESS(ROW(K42)+MATCH(0.5,K43:K57,-1)+1,COLUMN(A42),2,1))-INDIRECT(ADDRESS(ROW(K42)+MATCH(0.5,K43:K57,-1),COLUMN(A42),2,1)))*(INDIRECT(ADDRESS(ROW(K42)+MATCH(0.5,K43:K57,-1),COLUMN(),2,1))-0.5)/(INDIRECT(ADDRESS(ROW(K42)+MATCH(0.5,K43:K57,-1),COLUMN(),2,1))-INDIRECT(ADDRESS(ROW(K42)+MATCH(0.5,K43:K57,-1)+1,COLUMN(),2,1)))</f>
        <v>27.03145429783811</v>
      </c>
      <c r="L58" s="7"/>
      <c r="M58" s="7"/>
      <c r="N58" s="7"/>
      <c r="O58" s="5"/>
    </row>
    <row r="59" spans="1:15" x14ac:dyDescent="0.3">
      <c r="A59" s="9" t="s">
        <v>9</v>
      </c>
      <c r="B59" s="4"/>
      <c r="C59" s="4"/>
      <c r="D59" s="1"/>
      <c r="E59" s="4"/>
      <c r="F59" s="26"/>
      <c r="G59" s="26"/>
      <c r="H59" s="26"/>
      <c r="I59" s="4"/>
      <c r="J59" s="4"/>
      <c r="K59" s="4"/>
      <c r="L59" s="4"/>
      <c r="M59" s="4"/>
      <c r="N59" s="4"/>
      <c r="O59" s="27"/>
    </row>
    <row r="60" spans="1:15" x14ac:dyDescent="0.3">
      <c r="A60" s="1" t="s">
        <v>10</v>
      </c>
      <c r="B60" s="2">
        <f>B35+60</f>
        <v>841</v>
      </c>
      <c r="C60" s="13">
        <f>HLOOKUP(B60,E60:O61,2)</f>
        <v>-1.0795159999999999</v>
      </c>
      <c r="D60" s="1"/>
      <c r="E60" s="2">
        <v>721</v>
      </c>
      <c r="F60" s="2">
        <f>E60+60</f>
        <v>781</v>
      </c>
      <c r="G60" s="2">
        <f t="shared" ref="G60:M60" si="12">F60+60</f>
        <v>841</v>
      </c>
      <c r="H60" s="2">
        <f t="shared" si="12"/>
        <v>901</v>
      </c>
      <c r="I60" s="2">
        <f t="shared" si="12"/>
        <v>961</v>
      </c>
      <c r="J60" s="2">
        <f t="shared" si="12"/>
        <v>1021</v>
      </c>
      <c r="K60" s="2">
        <f t="shared" si="12"/>
        <v>1081</v>
      </c>
      <c r="L60" s="2">
        <f t="shared" si="12"/>
        <v>1141</v>
      </c>
      <c r="M60" s="2">
        <f t="shared" si="12"/>
        <v>1201</v>
      </c>
      <c r="N60" s="4">
        <f>M60+60</f>
        <v>1261</v>
      </c>
      <c r="O60" s="1">
        <f>N60+60</f>
        <v>1321</v>
      </c>
    </row>
    <row r="61" spans="1:15" x14ac:dyDescent="0.3">
      <c r="A61" s="1" t="s">
        <v>11</v>
      </c>
      <c r="B61" s="2">
        <f>B60+30</f>
        <v>871</v>
      </c>
      <c r="C61" s="2"/>
      <c r="D61" s="1"/>
      <c r="E61" s="13">
        <f t="shared" ref="E61:O61" si="13">E36</f>
        <v>-1.830487</v>
      </c>
      <c r="F61" s="13">
        <f t="shared" si="13"/>
        <v>-1.482542</v>
      </c>
      <c r="G61" s="13">
        <f t="shared" si="13"/>
        <v>-1.0795159999999999</v>
      </c>
      <c r="H61" s="13">
        <f t="shared" si="13"/>
        <v>-0.64792729999999998</v>
      </c>
      <c r="I61" s="13">
        <f t="shared" si="13"/>
        <v>-0.275223</v>
      </c>
      <c r="J61" s="17">
        <f t="shared" si="13"/>
        <v>0</v>
      </c>
      <c r="K61" s="13">
        <f t="shared" si="13"/>
        <v>0.1729503</v>
      </c>
      <c r="L61" s="13">
        <f t="shared" si="13"/>
        <v>0.54091370000000005</v>
      </c>
      <c r="M61" s="13">
        <f t="shared" si="13"/>
        <v>0.92008789999999996</v>
      </c>
      <c r="N61" s="28">
        <f t="shared" si="13"/>
        <v>1.228162</v>
      </c>
      <c r="O61" s="29">
        <f t="shared" si="13"/>
        <v>1.381745</v>
      </c>
    </row>
    <row r="62" spans="1:15" x14ac:dyDescent="0.3">
      <c r="A62" s="1" t="s">
        <v>12</v>
      </c>
      <c r="B62" s="13">
        <f>B37</f>
        <v>-7.3111000000000001E-3</v>
      </c>
      <c r="C62" s="14">
        <f>B61*B62</f>
        <v>-6.3679680999999997</v>
      </c>
      <c r="D62" s="1"/>
      <c r="E62" s="2"/>
      <c r="F62" s="2"/>
      <c r="G62" s="2"/>
      <c r="H62" s="2"/>
      <c r="I62" s="2"/>
      <c r="J62" s="2"/>
      <c r="K62" s="2"/>
      <c r="L62" s="2"/>
      <c r="M62" s="2"/>
      <c r="N62" s="4"/>
      <c r="O62" s="5"/>
    </row>
    <row r="63" spans="1:15" x14ac:dyDescent="0.3">
      <c r="A63" s="1"/>
      <c r="B63" s="13">
        <f>B38</f>
        <v>-1.4559999999999999E-4</v>
      </c>
      <c r="C63" s="14">
        <f>(1-B$7)*B61*B63</f>
        <v>0</v>
      </c>
      <c r="D63" s="1"/>
      <c r="E63" s="2"/>
      <c r="F63" s="2"/>
      <c r="G63" s="2"/>
      <c r="H63" s="2"/>
      <c r="I63" s="2"/>
      <c r="J63" s="2"/>
      <c r="K63" s="2"/>
      <c r="L63" s="2"/>
      <c r="M63" s="2"/>
      <c r="N63" s="4"/>
      <c r="O63" s="5"/>
    </row>
    <row r="64" spans="1:15" x14ac:dyDescent="0.3">
      <c r="A64" s="16" t="s">
        <v>14</v>
      </c>
      <c r="B64" s="17"/>
      <c r="C64" s="14">
        <f>C$8+C60+C62+C63</f>
        <v>-3.2144029999999999</v>
      </c>
      <c r="D64" s="1"/>
      <c r="E64" s="2"/>
      <c r="F64" s="17" t="s">
        <v>15</v>
      </c>
      <c r="G64" s="17" t="s">
        <v>16</v>
      </c>
      <c r="H64" s="17" t="s">
        <v>17</v>
      </c>
      <c r="I64" s="2"/>
      <c r="J64" s="2"/>
      <c r="K64" s="2"/>
      <c r="L64" s="2"/>
      <c r="M64" s="2"/>
      <c r="N64" s="4"/>
      <c r="O64" s="5"/>
    </row>
    <row r="65" spans="1:15" x14ac:dyDescent="0.3">
      <c r="A65" s="9" t="s">
        <v>18</v>
      </c>
      <c r="B65" s="2" t="s">
        <v>19</v>
      </c>
      <c r="C65" s="2" t="s">
        <v>20</v>
      </c>
      <c r="D65" s="1" t="s">
        <v>21</v>
      </c>
      <c r="E65" s="2" t="s">
        <v>22</v>
      </c>
      <c r="F65" s="17" t="s">
        <v>23</v>
      </c>
      <c r="G65" s="17" t="s">
        <v>23</v>
      </c>
      <c r="H65" s="17" t="s">
        <v>23</v>
      </c>
      <c r="I65" s="2" t="s">
        <v>24</v>
      </c>
      <c r="J65" s="18" t="s">
        <v>25</v>
      </c>
      <c r="K65" s="18" t="s">
        <v>26</v>
      </c>
      <c r="L65" s="2"/>
      <c r="M65" s="2"/>
      <c r="N65" s="4"/>
      <c r="O65" s="5"/>
    </row>
    <row r="66" spans="1:15" x14ac:dyDescent="0.3">
      <c r="A66" s="1"/>
      <c r="B66" s="2"/>
      <c r="C66" s="2"/>
      <c r="D66" s="1"/>
      <c r="E66" s="2"/>
      <c r="F66" s="30">
        <f>F41</f>
        <v>3.0499999999999999E-5</v>
      </c>
      <c r="G66" s="31">
        <f>G41</f>
        <v>-2.2399999999999999E-8</v>
      </c>
      <c r="H66" s="30">
        <f>H41</f>
        <v>-2.1910000000000001E-4</v>
      </c>
      <c r="I66" s="2"/>
      <c r="J66" s="2"/>
      <c r="K66" s="2"/>
      <c r="L66" s="2"/>
      <c r="M66" s="2"/>
      <c r="N66" s="4"/>
      <c r="O66" s="5"/>
    </row>
    <row r="67" spans="1:15" x14ac:dyDescent="0.3">
      <c r="A67" s="1">
        <v>0</v>
      </c>
      <c r="B67" s="2">
        <v>4.5</v>
      </c>
      <c r="C67" s="2">
        <f>B67*B67</f>
        <v>20.25</v>
      </c>
      <c r="D67" s="20">
        <f>LN(B67)</f>
        <v>1.5040773967762742</v>
      </c>
      <c r="E67" s="32">
        <f>E42</f>
        <v>-3.5087299999999999</v>
      </c>
      <c r="F67" s="13">
        <f>F$16*B67*$B61</f>
        <v>0.11954475000000001</v>
      </c>
      <c r="G67" s="13">
        <f>G$16*C67*$B61</f>
        <v>-3.9508559999999998E-4</v>
      </c>
      <c r="H67" s="13">
        <f>H$16*D67*$B61</f>
        <v>-0.28703226449893676</v>
      </c>
      <c r="I67" s="22">
        <f>C64+SUM(E67:H67)</f>
        <v>-6.8910156000989371</v>
      </c>
      <c r="J67" s="14">
        <f>EXP(I67)</f>
        <v>1.0168805723804809E-3</v>
      </c>
      <c r="K67" s="2">
        <v>1</v>
      </c>
      <c r="L67" s="2"/>
      <c r="M67" s="2"/>
      <c r="N67" s="4"/>
      <c r="O67" s="5"/>
    </row>
    <row r="68" spans="1:15" x14ac:dyDescent="0.3">
      <c r="A68" s="1">
        <v>9</v>
      </c>
      <c r="B68" s="2">
        <v>13.5</v>
      </c>
      <c r="C68" s="2">
        <f t="shared" ref="C68:C82" si="14">B68*B68</f>
        <v>182.25</v>
      </c>
      <c r="D68" s="20">
        <f t="shared" ref="D68:D82" si="15">LN(B68)</f>
        <v>2.6026896854443837</v>
      </c>
      <c r="E68" s="32">
        <f t="shared" ref="E68:E82" si="16">E43</f>
        <v>-0.57028860000000003</v>
      </c>
      <c r="F68" s="13">
        <f>F$16*B68*$B61</f>
        <v>0.35863424999999999</v>
      </c>
      <c r="G68" s="13">
        <f>G$16*C68*$B61</f>
        <v>-3.5557703999999999E-3</v>
      </c>
      <c r="H68" s="13">
        <f>H$16*D68*$B61</f>
        <v>-0.49668714908043299</v>
      </c>
      <c r="I68" s="22">
        <f>C64+SUM(E68:H68)</f>
        <v>-3.926300269480433</v>
      </c>
      <c r="J68" s="14">
        <f t="shared" ref="J68:J82" si="17">EXP(I68)</f>
        <v>1.9716483455231717E-2</v>
      </c>
      <c r="K68" s="22">
        <f>K67*(1-(J67*($A68-$A67)/(1+J67*($A68-$A67)/2)))</f>
        <v>0.99088976295236153</v>
      </c>
      <c r="L68" s="2"/>
      <c r="M68" s="2"/>
      <c r="N68" s="4"/>
      <c r="O68" s="5"/>
    </row>
    <row r="69" spans="1:15" x14ac:dyDescent="0.3">
      <c r="A69" s="1">
        <v>18</v>
      </c>
      <c r="B69" s="2">
        <v>21</v>
      </c>
      <c r="C69" s="2">
        <f t="shared" si="14"/>
        <v>441</v>
      </c>
      <c r="D69" s="20">
        <f t="shared" si="15"/>
        <v>3.044522437723423</v>
      </c>
      <c r="E69" s="32">
        <f t="shared" si="16"/>
        <v>0.213839</v>
      </c>
      <c r="F69" s="13">
        <f>F$16*B69*$B61</f>
        <v>0.55787549999999997</v>
      </c>
      <c r="G69" s="13">
        <f>G$16*C69*$B61</f>
        <v>-8.6040864000000005E-3</v>
      </c>
      <c r="H69" s="13">
        <f>H$16*D69*$B61</f>
        <v>-0.58100478837763092</v>
      </c>
      <c r="I69" s="22">
        <f>C64+SUM(E69:H69)</f>
        <v>-3.0322973747776309</v>
      </c>
      <c r="J69" s="14">
        <f t="shared" si="17"/>
        <v>4.8204766403385862E-2</v>
      </c>
      <c r="K69" s="22">
        <f t="shared" ref="K69:K82" si="18">K68*(1-(J68*($A69-$A68)/(1+J68*($A69-$A68)/2)))</f>
        <v>0.82938719094757674</v>
      </c>
      <c r="L69" s="2"/>
      <c r="M69" s="2"/>
      <c r="N69" s="4"/>
      <c r="O69" s="5"/>
    </row>
    <row r="70" spans="1:15" x14ac:dyDescent="0.3">
      <c r="A70" s="1">
        <v>24</v>
      </c>
      <c r="B70" s="2">
        <v>27</v>
      </c>
      <c r="C70" s="2">
        <f t="shared" si="14"/>
        <v>729</v>
      </c>
      <c r="D70" s="20">
        <f t="shared" si="15"/>
        <v>3.2958368660043291</v>
      </c>
      <c r="E70" s="32">
        <f t="shared" si="16"/>
        <v>0.4609183</v>
      </c>
      <c r="F70" s="13">
        <f>F$16*B70*$B61</f>
        <v>0.71726849999999998</v>
      </c>
      <c r="G70" s="13">
        <f>G$16*C70*$B61</f>
        <v>-1.42230816E-2</v>
      </c>
      <c r="H70" s="13">
        <f>H$16*D70*$B61</f>
        <v>-0.62896465374448873</v>
      </c>
      <c r="I70" s="22">
        <f>C64+SUM(E70:H70)</f>
        <v>-2.6794039353444887</v>
      </c>
      <c r="J70" s="14">
        <f t="shared" si="17"/>
        <v>6.860403440956693E-2</v>
      </c>
      <c r="K70" s="22">
        <f t="shared" si="18"/>
        <v>0.61981223198449098</v>
      </c>
      <c r="L70" s="2"/>
      <c r="M70" s="2"/>
      <c r="N70" s="4"/>
      <c r="O70" s="5"/>
    </row>
    <row r="71" spans="1:15" x14ac:dyDescent="0.3">
      <c r="A71" s="1">
        <v>30</v>
      </c>
      <c r="B71" s="2">
        <v>33</v>
      </c>
      <c r="C71" s="2">
        <f t="shared" si="14"/>
        <v>1089</v>
      </c>
      <c r="D71" s="20">
        <f t="shared" si="15"/>
        <v>3.4965075614664802</v>
      </c>
      <c r="E71" s="32">
        <f t="shared" si="16"/>
        <v>0.2451371</v>
      </c>
      <c r="F71" s="13">
        <f>F$16*B71*$B61</f>
        <v>0.87666149999999998</v>
      </c>
      <c r="G71" s="13">
        <f>G$16*C71*$B61</f>
        <v>-2.1246825599999998E-2</v>
      </c>
      <c r="H71" s="13">
        <f>H$16*D71*$B61</f>
        <v>-0.66725986665077341</v>
      </c>
      <c r="I71" s="22">
        <f>C64+SUM(E71:H71)</f>
        <v>-2.7811110922507734</v>
      </c>
      <c r="J71" s="14">
        <f t="shared" si="17"/>
        <v>6.196961515245783E-2</v>
      </c>
      <c r="K71" s="22">
        <f t="shared" si="18"/>
        <v>0.40822892023959489</v>
      </c>
      <c r="L71" s="2"/>
      <c r="M71" s="2"/>
      <c r="N71" s="4"/>
      <c r="O71" s="5"/>
    </row>
    <row r="72" spans="1:15" x14ac:dyDescent="0.3">
      <c r="A72" s="1">
        <v>36</v>
      </c>
      <c r="B72" s="2">
        <v>39</v>
      </c>
      <c r="C72" s="2">
        <f t="shared" si="14"/>
        <v>1521</v>
      </c>
      <c r="D72" s="20">
        <f t="shared" si="15"/>
        <v>3.6635616461296463</v>
      </c>
      <c r="E72" s="33">
        <f t="shared" si="16"/>
        <v>0</v>
      </c>
      <c r="F72" s="13">
        <f>F$16*B72*$B61</f>
        <v>1.0360545000000001</v>
      </c>
      <c r="G72" s="13">
        <f>G$16*C72*$B61</f>
        <v>-2.9675318399999998E-2</v>
      </c>
      <c r="H72" s="13">
        <f>H$16*D72*$B61</f>
        <v>-0.69913981665696179</v>
      </c>
      <c r="I72" s="22">
        <f>C64+SUM(E72:H72)</f>
        <v>-2.9071636350569614</v>
      </c>
      <c r="J72" s="14">
        <f t="shared" si="17"/>
        <v>5.4630462254659409E-2</v>
      </c>
      <c r="K72" s="22">
        <f t="shared" si="18"/>
        <v>0.28023701338307211</v>
      </c>
      <c r="L72" s="2"/>
      <c r="M72" s="2"/>
      <c r="N72" s="4"/>
      <c r="O72" s="5"/>
    </row>
    <row r="73" spans="1:15" x14ac:dyDescent="0.3">
      <c r="A73" s="1">
        <v>42</v>
      </c>
      <c r="B73" s="2">
        <v>45</v>
      </c>
      <c r="C73" s="2">
        <f t="shared" si="14"/>
        <v>2025</v>
      </c>
      <c r="D73" s="20">
        <f t="shared" si="15"/>
        <v>3.8066624897703196</v>
      </c>
      <c r="E73" s="32">
        <f t="shared" si="16"/>
        <v>-0.28583170000000002</v>
      </c>
      <c r="F73" s="13">
        <f>F$16*B73*$B61</f>
        <v>1.1954475</v>
      </c>
      <c r="G73" s="13">
        <f>G$16*C73*$B61</f>
        <v>-3.9508559999999998E-2</v>
      </c>
      <c r="H73" s="13">
        <f>H$16*D73*$B61</f>
        <v>-0.7264486235640577</v>
      </c>
      <c r="I73" s="22">
        <f>C64+SUM(E73:H73)</f>
        <v>-3.0707443835640578</v>
      </c>
      <c r="J73" s="14">
        <f t="shared" si="17"/>
        <v>4.6386612570681086E-2</v>
      </c>
      <c r="K73" s="22">
        <f t="shared" si="18"/>
        <v>0.20131481622918784</v>
      </c>
      <c r="L73" s="2"/>
      <c r="M73" s="2"/>
      <c r="N73" s="4"/>
      <c r="O73" s="5"/>
    </row>
    <row r="74" spans="1:15" x14ac:dyDescent="0.3">
      <c r="A74" s="1">
        <v>48</v>
      </c>
      <c r="B74" s="2">
        <v>51</v>
      </c>
      <c r="C74" s="2">
        <f t="shared" si="14"/>
        <v>2601</v>
      </c>
      <c r="D74" s="20">
        <f t="shared" si="15"/>
        <v>3.9318256327243257</v>
      </c>
      <c r="E74" s="32">
        <f t="shared" si="16"/>
        <v>-0.55638730000000003</v>
      </c>
      <c r="F74" s="13">
        <f>F$16*B74*$B61</f>
        <v>1.3548405000000001</v>
      </c>
      <c r="G74" s="13">
        <f>G$16*C74*$B61</f>
        <v>-5.07465504E-2</v>
      </c>
      <c r="H74" s="13">
        <f>H$16*D74*$B61</f>
        <v>-0.75033426962914274</v>
      </c>
      <c r="I74" s="22">
        <f>C64+SUM(E74:H74)</f>
        <v>-3.2170306200291425</v>
      </c>
      <c r="J74" s="14">
        <f t="shared" si="17"/>
        <v>4.0073876331083072E-2</v>
      </c>
      <c r="K74" s="22">
        <f t="shared" si="18"/>
        <v>0.15212955490229543</v>
      </c>
      <c r="L74" s="2"/>
      <c r="M74" s="2"/>
      <c r="N74" s="4"/>
      <c r="O74" s="5"/>
    </row>
    <row r="75" spans="1:15" x14ac:dyDescent="0.3">
      <c r="A75" s="1">
        <v>54</v>
      </c>
      <c r="B75" s="2">
        <v>57</v>
      </c>
      <c r="C75" s="2">
        <f t="shared" si="14"/>
        <v>3249</v>
      </c>
      <c r="D75" s="20">
        <f t="shared" si="15"/>
        <v>4.0430512678345503</v>
      </c>
      <c r="E75" s="32">
        <f t="shared" si="16"/>
        <v>-0.79909560000000002</v>
      </c>
      <c r="F75" s="13">
        <f>F$16*B75*$B61</f>
        <v>1.5142335</v>
      </c>
      <c r="G75" s="13">
        <f>G$16*C75*$B61</f>
        <v>-6.3389289599999996E-2</v>
      </c>
      <c r="H75" s="13">
        <f>H$16*D75*$B61</f>
        <v>-0.77156013605360108</v>
      </c>
      <c r="I75" s="22">
        <f>C64+SUM(E75:H75)</f>
        <v>-3.3342145256536009</v>
      </c>
      <c r="J75" s="14">
        <f t="shared" si="17"/>
        <v>3.5642571544640352E-2</v>
      </c>
      <c r="K75" s="22">
        <f t="shared" si="18"/>
        <v>0.11947661831365165</v>
      </c>
      <c r="L75" s="2"/>
      <c r="M75" s="2"/>
      <c r="N75" s="4"/>
      <c r="O75" s="5"/>
    </row>
    <row r="76" spans="1:15" x14ac:dyDescent="0.3">
      <c r="A76" s="1">
        <v>60</v>
      </c>
      <c r="B76" s="2">
        <v>63</v>
      </c>
      <c r="C76" s="2">
        <f t="shared" si="14"/>
        <v>3969</v>
      </c>
      <c r="D76" s="20">
        <f t="shared" si="15"/>
        <v>4.1431347263915326</v>
      </c>
      <c r="E76" s="32">
        <f t="shared" si="16"/>
        <v>-1.123483</v>
      </c>
      <c r="F76" s="13">
        <f>F$16*B76*$B61</f>
        <v>1.6736265000000001</v>
      </c>
      <c r="G76" s="13">
        <f>G$16*C76*$B61</f>
        <v>-7.7436777599999992E-2</v>
      </c>
      <c r="H76" s="13">
        <f>H$16*D76*$B61</f>
        <v>-0.7906596729591272</v>
      </c>
      <c r="I76" s="22">
        <f>C64+SUM(E76:H76)</f>
        <v>-3.5323559505591269</v>
      </c>
      <c r="J76" s="14">
        <f t="shared" si="17"/>
        <v>2.9235956198799842E-2</v>
      </c>
      <c r="K76" s="22">
        <f t="shared" si="18"/>
        <v>9.6394060022674061E-2</v>
      </c>
      <c r="L76" s="2"/>
      <c r="M76" s="2"/>
      <c r="N76" s="4"/>
      <c r="O76" s="5"/>
    </row>
    <row r="77" spans="1:15" x14ac:dyDescent="0.3">
      <c r="A77" s="1">
        <v>66</v>
      </c>
      <c r="B77" s="2">
        <v>69</v>
      </c>
      <c r="C77" s="2">
        <f t="shared" si="14"/>
        <v>4761</v>
      </c>
      <c r="D77" s="20">
        <f t="shared" si="15"/>
        <v>4.2341065045972597</v>
      </c>
      <c r="E77" s="32">
        <f t="shared" si="16"/>
        <v>-1.321893</v>
      </c>
      <c r="F77" s="13">
        <f>F$16*B77*$B61</f>
        <v>1.8330195</v>
      </c>
      <c r="G77" s="13">
        <f>G$16*C77*$B61</f>
        <v>-9.2889014399999997E-2</v>
      </c>
      <c r="H77" s="13">
        <f>H$16*D77*$B61</f>
        <v>-0.8080203723219731</v>
      </c>
      <c r="I77" s="22">
        <f>C64+SUM(E77:H77)</f>
        <v>-3.6041858867219729</v>
      </c>
      <c r="J77" s="14">
        <f t="shared" si="17"/>
        <v>2.7209587484969884E-2</v>
      </c>
      <c r="K77" s="22">
        <f t="shared" si="18"/>
        <v>8.0848493434373059E-2</v>
      </c>
      <c r="L77" s="2"/>
      <c r="M77" s="2"/>
      <c r="N77" s="4"/>
      <c r="O77" s="5"/>
    </row>
    <row r="78" spans="1:15" x14ac:dyDescent="0.3">
      <c r="A78" s="1">
        <v>72</v>
      </c>
      <c r="B78" s="2">
        <v>78</v>
      </c>
      <c r="C78" s="2">
        <f t="shared" si="14"/>
        <v>6084</v>
      </c>
      <c r="D78" s="20">
        <f t="shared" si="15"/>
        <v>4.3567088266895917</v>
      </c>
      <c r="E78" s="32">
        <f t="shared" si="16"/>
        <v>-1.732278</v>
      </c>
      <c r="F78" s="13">
        <f>F$16*B78*$B61</f>
        <v>2.0721090000000002</v>
      </c>
      <c r="G78" s="13">
        <f>G$16*C78*$B61</f>
        <v>-0.11870127359999999</v>
      </c>
      <c r="H78" s="13">
        <f>H$16*D78*$B61</f>
        <v>-0.83141732132101764</v>
      </c>
      <c r="I78" s="22">
        <f>C64+SUM(E78:H78)</f>
        <v>-3.8246905949210173</v>
      </c>
      <c r="J78" s="14">
        <f t="shared" si="17"/>
        <v>2.1825187310275058E-2</v>
      </c>
      <c r="K78" s="22">
        <f t="shared" si="18"/>
        <v>6.8645484981799884E-2</v>
      </c>
      <c r="L78" s="2"/>
      <c r="M78" s="2"/>
      <c r="N78" s="4"/>
      <c r="O78" s="5"/>
    </row>
    <row r="79" spans="1:15" x14ac:dyDescent="0.3">
      <c r="A79" s="1">
        <v>84</v>
      </c>
      <c r="B79" s="2">
        <v>90</v>
      </c>
      <c r="C79" s="2">
        <f t="shared" si="14"/>
        <v>8100</v>
      </c>
      <c r="D79" s="20">
        <f t="shared" si="15"/>
        <v>4.499809670330265</v>
      </c>
      <c r="E79" s="32">
        <f t="shared" si="16"/>
        <v>-2.2417340000000001</v>
      </c>
      <c r="F79" s="13">
        <f>F$16*B79*$B61</f>
        <v>2.390895</v>
      </c>
      <c r="G79" s="13">
        <f>G$16*C79*$B61</f>
        <v>-0.15803423999999999</v>
      </c>
      <c r="H79" s="13">
        <f>H$16*D79*$B61</f>
        <v>-0.85872612822811367</v>
      </c>
      <c r="I79" s="22">
        <f>C64+SUM(E79:H79)</f>
        <v>-4.0820023682281139</v>
      </c>
      <c r="J79" s="14">
        <f t="shared" si="17"/>
        <v>1.6873644553112421E-2</v>
      </c>
      <c r="K79" s="22">
        <f t="shared" si="18"/>
        <v>5.2748770761823764E-2</v>
      </c>
      <c r="L79" s="2"/>
      <c r="M79" s="2"/>
      <c r="N79" s="4"/>
      <c r="O79" s="5"/>
    </row>
    <row r="80" spans="1:15" x14ac:dyDescent="0.3">
      <c r="A80" s="1">
        <v>96</v>
      </c>
      <c r="B80" s="2">
        <v>102</v>
      </c>
      <c r="C80" s="2">
        <f t="shared" si="14"/>
        <v>10404</v>
      </c>
      <c r="D80" s="20">
        <f t="shared" si="15"/>
        <v>4.6249728132842707</v>
      </c>
      <c r="E80" s="32">
        <f t="shared" si="16"/>
        <v>-2.808424</v>
      </c>
      <c r="F80" s="13">
        <f>F$16*B80*$B61</f>
        <v>2.7096810000000002</v>
      </c>
      <c r="G80" s="13">
        <f>G$16*C80*$B61</f>
        <v>-0.2029862016</v>
      </c>
      <c r="H80" s="13">
        <f>H$16*D80*$B61</f>
        <v>-0.88261177429319848</v>
      </c>
      <c r="I80" s="22">
        <f>C64+SUM(E80:H80)</f>
        <v>-4.3987439758931988</v>
      </c>
      <c r="J80" s="14">
        <f t="shared" si="17"/>
        <v>1.229277022635453E-2</v>
      </c>
      <c r="K80" s="22">
        <f t="shared" si="18"/>
        <v>4.3049931280367049E-2</v>
      </c>
      <c r="L80" s="2"/>
      <c r="M80" s="2"/>
      <c r="N80" s="4"/>
      <c r="O80" s="5"/>
    </row>
    <row r="81" spans="1:15" x14ac:dyDescent="0.3">
      <c r="A81" s="1">
        <v>108</v>
      </c>
      <c r="B81" s="2">
        <v>114</v>
      </c>
      <c r="C81" s="2">
        <f t="shared" si="14"/>
        <v>12996</v>
      </c>
      <c r="D81" s="20">
        <f t="shared" si="15"/>
        <v>4.7361984483944957</v>
      </c>
      <c r="E81" s="32">
        <f t="shared" si="16"/>
        <v>-3.178572</v>
      </c>
      <c r="F81" s="13">
        <f>F$16*B81*$B61</f>
        <v>3.028467</v>
      </c>
      <c r="G81" s="13">
        <f>G$16*C81*$B61</f>
        <v>-0.25355715839999998</v>
      </c>
      <c r="H81" s="13">
        <f>H$16*D81*$B61</f>
        <v>-0.90383764071765682</v>
      </c>
      <c r="I81" s="22">
        <f>C64+SUM(E81:H81)</f>
        <v>-4.5219027991176564</v>
      </c>
      <c r="J81" s="14">
        <f t="shared" si="17"/>
        <v>1.0868323744070391E-2</v>
      </c>
      <c r="K81" s="22">
        <f t="shared" si="18"/>
        <v>3.7135709346306618E-2</v>
      </c>
      <c r="L81" s="2"/>
      <c r="M81" s="2"/>
      <c r="N81" s="4"/>
      <c r="O81" s="5"/>
    </row>
    <row r="82" spans="1:15" x14ac:dyDescent="0.3">
      <c r="A82" s="1">
        <v>120</v>
      </c>
      <c r="B82" s="2">
        <v>126</v>
      </c>
      <c r="C82" s="2">
        <f t="shared" si="14"/>
        <v>15876</v>
      </c>
      <c r="D82" s="20">
        <f t="shared" si="15"/>
        <v>4.836281906951478</v>
      </c>
      <c r="E82" s="32">
        <f t="shared" si="16"/>
        <v>-3.6609989999999999</v>
      </c>
      <c r="F82" s="13">
        <f>F$16*B82*$B61</f>
        <v>3.3472530000000003</v>
      </c>
      <c r="G82" s="13">
        <f>G$16*C82*$B61</f>
        <v>-0.30974711039999997</v>
      </c>
      <c r="H82" s="13">
        <f>H$16*D82*$B61</f>
        <v>-0.92293717762318306</v>
      </c>
      <c r="I82" s="22">
        <f>C64+SUM(E82:H82)</f>
        <v>-4.7608332880231821</v>
      </c>
      <c r="J82" s="14">
        <f t="shared" si="17"/>
        <v>8.5584747507965308E-3</v>
      </c>
      <c r="K82" s="22">
        <f t="shared" si="18"/>
        <v>3.2588967200348762E-2</v>
      </c>
      <c r="L82" s="2"/>
      <c r="M82" s="2"/>
      <c r="N82" s="4"/>
      <c r="O82" s="5"/>
    </row>
    <row r="83" spans="1:15" x14ac:dyDescent="0.3">
      <c r="A83" s="6"/>
      <c r="B83" s="7"/>
      <c r="C83" s="7"/>
      <c r="D83" s="6"/>
      <c r="E83" s="7"/>
      <c r="F83" s="24"/>
      <c r="G83" s="24"/>
      <c r="H83" s="24"/>
      <c r="I83" s="7"/>
      <c r="J83" s="7"/>
      <c r="K83" s="25">
        <f ca="1">INDIRECT(ADDRESS(ROW(K67)+MATCH(0.5,K68:K82,-1),COLUMN(A67),2,1))+(INDIRECT(ADDRESS(ROW(K67)+MATCH(0.5,K68:K82,-1)+1,COLUMN(A67),2,1))-INDIRECT(ADDRESS(ROW(K67)+MATCH(0.5,K68:K82,-1),COLUMN(A67),2,1)))*(INDIRECT(ADDRESS(ROW(K67)+MATCH(0.5,K68:K82,-1),COLUMN(),2,1))-0.5)/(INDIRECT(ADDRESS(ROW(K67)+MATCH(0.5,K68:K82,-1),COLUMN(),2,1))-INDIRECT(ADDRESS(ROW(K67)+MATCH(0.5,K68:K82,-1)+1,COLUMN(),2,1)))</f>
        <v>27.397590225705912</v>
      </c>
      <c r="L83" s="7"/>
      <c r="M83" s="7"/>
      <c r="N83" s="7"/>
      <c r="O83" s="5"/>
    </row>
    <row r="84" spans="1:15" x14ac:dyDescent="0.3">
      <c r="A84" s="9" t="s">
        <v>9</v>
      </c>
      <c r="B84" s="4"/>
      <c r="C84" s="4"/>
      <c r="D84" s="1"/>
      <c r="E84" s="4"/>
      <c r="F84" s="26"/>
      <c r="G84" s="26"/>
      <c r="H84" s="26"/>
      <c r="I84" s="4"/>
      <c r="J84" s="4"/>
      <c r="K84" s="4"/>
      <c r="L84" s="4"/>
      <c r="M84" s="4"/>
      <c r="N84" s="4"/>
      <c r="O84" s="27"/>
    </row>
    <row r="85" spans="1:15" x14ac:dyDescent="0.3">
      <c r="A85" s="1" t="s">
        <v>10</v>
      </c>
      <c r="B85" s="2">
        <f>B60+60</f>
        <v>901</v>
      </c>
      <c r="C85" s="13">
        <f>HLOOKUP(B85,E86:O87,2)</f>
        <v>-0.64792729999999998</v>
      </c>
      <c r="D85" s="1"/>
      <c r="E85" s="2"/>
      <c r="F85" s="2"/>
      <c r="G85" s="2"/>
      <c r="H85" s="2"/>
      <c r="I85" s="2"/>
      <c r="J85" s="2"/>
      <c r="K85" s="2"/>
      <c r="L85" s="2"/>
      <c r="M85" s="2"/>
      <c r="N85" s="4"/>
      <c r="O85" s="5"/>
    </row>
    <row r="86" spans="1:15" x14ac:dyDescent="0.3">
      <c r="A86" s="1" t="s">
        <v>11</v>
      </c>
      <c r="B86" s="2">
        <f>B85+30</f>
        <v>931</v>
      </c>
      <c r="C86" s="2"/>
      <c r="D86" s="1"/>
      <c r="E86" s="2">
        <v>721</v>
      </c>
      <c r="F86" s="2">
        <f>E86+60</f>
        <v>781</v>
      </c>
      <c r="G86" s="2">
        <f t="shared" ref="G86:M86" si="19">F86+60</f>
        <v>841</v>
      </c>
      <c r="H86" s="2">
        <f t="shared" si="19"/>
        <v>901</v>
      </c>
      <c r="I86" s="2">
        <f t="shared" si="19"/>
        <v>961</v>
      </c>
      <c r="J86" s="2">
        <f t="shared" si="19"/>
        <v>1021</v>
      </c>
      <c r="K86" s="2">
        <f t="shared" si="19"/>
        <v>1081</v>
      </c>
      <c r="L86" s="2">
        <f t="shared" si="19"/>
        <v>1141</v>
      </c>
      <c r="M86" s="2">
        <f t="shared" si="19"/>
        <v>1201</v>
      </c>
      <c r="N86" s="4">
        <f>M86+60</f>
        <v>1261</v>
      </c>
      <c r="O86" s="1">
        <f>N86+60</f>
        <v>1321</v>
      </c>
    </row>
    <row r="87" spans="1:15" x14ac:dyDescent="0.3">
      <c r="A87" s="1" t="s">
        <v>12</v>
      </c>
      <c r="B87" s="13">
        <f>B62</f>
        <v>-7.3111000000000001E-3</v>
      </c>
      <c r="C87" s="14">
        <f>B86*B87</f>
        <v>-6.8066341000000001</v>
      </c>
      <c r="D87" s="1"/>
      <c r="E87" s="13">
        <f t="shared" ref="E87:N87" si="20">E61</f>
        <v>-1.830487</v>
      </c>
      <c r="F87" s="13">
        <f t="shared" si="20"/>
        <v>-1.482542</v>
      </c>
      <c r="G87" s="13">
        <f t="shared" si="20"/>
        <v>-1.0795159999999999</v>
      </c>
      <c r="H87" s="13">
        <f t="shared" si="20"/>
        <v>-0.64792729999999998</v>
      </c>
      <c r="I87" s="13">
        <f t="shared" si="20"/>
        <v>-0.275223</v>
      </c>
      <c r="J87" s="17">
        <f t="shared" si="20"/>
        <v>0</v>
      </c>
      <c r="K87" s="13">
        <f t="shared" si="20"/>
        <v>0.1729503</v>
      </c>
      <c r="L87" s="13">
        <f t="shared" si="20"/>
        <v>0.54091370000000005</v>
      </c>
      <c r="M87" s="13">
        <f t="shared" si="20"/>
        <v>0.92008789999999996</v>
      </c>
      <c r="N87" s="28">
        <f t="shared" si="20"/>
        <v>1.228162</v>
      </c>
      <c r="O87" s="29">
        <f>O61</f>
        <v>1.381745</v>
      </c>
    </row>
    <row r="88" spans="1:15" x14ac:dyDescent="0.3">
      <c r="A88" s="1"/>
      <c r="B88" s="13">
        <f>B63</f>
        <v>-1.4559999999999999E-4</v>
      </c>
      <c r="C88" s="14">
        <f>(1-B$7)*B86*B88</f>
        <v>0</v>
      </c>
      <c r="D88" s="1"/>
      <c r="E88" s="13"/>
      <c r="F88" s="13"/>
      <c r="G88" s="13"/>
      <c r="H88" s="13"/>
      <c r="I88" s="13"/>
      <c r="J88" s="17"/>
      <c r="K88" s="13"/>
      <c r="L88" s="13"/>
      <c r="M88" s="13"/>
      <c r="N88" s="28"/>
      <c r="O88" s="5"/>
    </row>
    <row r="89" spans="1:15" x14ac:dyDescent="0.3">
      <c r="A89" s="16" t="s">
        <v>14</v>
      </c>
      <c r="B89" s="17"/>
      <c r="C89" s="14">
        <f>C$8+C85+C87+C88</f>
        <v>-3.2214803000000005</v>
      </c>
      <c r="D89" s="1"/>
      <c r="E89" s="2"/>
      <c r="F89" s="17" t="s">
        <v>15</v>
      </c>
      <c r="G89" s="17" t="s">
        <v>16</v>
      </c>
      <c r="H89" s="17" t="s">
        <v>17</v>
      </c>
      <c r="I89" s="2"/>
      <c r="J89" s="2"/>
      <c r="K89" s="2"/>
      <c r="L89" s="2"/>
      <c r="M89" s="2"/>
      <c r="N89" s="4"/>
      <c r="O89" s="5"/>
    </row>
    <row r="90" spans="1:15" x14ac:dyDescent="0.3">
      <c r="A90" s="9" t="s">
        <v>18</v>
      </c>
      <c r="B90" s="2" t="s">
        <v>19</v>
      </c>
      <c r="C90" s="2" t="s">
        <v>20</v>
      </c>
      <c r="D90" s="1" t="s">
        <v>21</v>
      </c>
      <c r="E90" s="2" t="s">
        <v>22</v>
      </c>
      <c r="F90" s="17" t="s">
        <v>23</v>
      </c>
      <c r="G90" s="17" t="s">
        <v>23</v>
      </c>
      <c r="H90" s="17" t="s">
        <v>23</v>
      </c>
      <c r="I90" s="2" t="s">
        <v>24</v>
      </c>
      <c r="J90" s="18" t="s">
        <v>25</v>
      </c>
      <c r="K90" s="18" t="s">
        <v>26</v>
      </c>
      <c r="L90" s="2"/>
      <c r="M90" s="2"/>
      <c r="N90" s="4"/>
      <c r="O90" s="5"/>
    </row>
    <row r="91" spans="1:15" x14ac:dyDescent="0.3">
      <c r="A91" s="1"/>
      <c r="B91" s="2"/>
      <c r="C91" s="2"/>
      <c r="D91" s="1"/>
      <c r="E91" s="2"/>
      <c r="F91" s="30">
        <f>F66</f>
        <v>3.0499999999999999E-5</v>
      </c>
      <c r="G91" s="31">
        <f>G66</f>
        <v>-2.2399999999999999E-8</v>
      </c>
      <c r="H91" s="30">
        <f>H66</f>
        <v>-2.1910000000000001E-4</v>
      </c>
      <c r="I91" s="2"/>
      <c r="J91" s="2"/>
      <c r="K91" s="2"/>
      <c r="L91" s="2"/>
      <c r="M91" s="2"/>
      <c r="N91" s="4"/>
      <c r="O91" s="5"/>
    </row>
    <row r="92" spans="1:15" x14ac:dyDescent="0.3">
      <c r="A92" s="1">
        <v>0</v>
      </c>
      <c r="B92" s="2">
        <v>4.5</v>
      </c>
      <c r="C92" s="2">
        <f>B92*B92</f>
        <v>20.25</v>
      </c>
      <c r="D92" s="20">
        <f>LN(B92)</f>
        <v>1.5040773967762742</v>
      </c>
      <c r="E92" s="32">
        <f>E67</f>
        <v>-3.5087299999999999</v>
      </c>
      <c r="F92" s="13">
        <f>F$16*B92*$B86</f>
        <v>0.12777975</v>
      </c>
      <c r="G92" s="13">
        <f>G$16*C92*$B86</f>
        <v>-4.2230159999999997E-4</v>
      </c>
      <c r="H92" s="13">
        <f>H$16*D92*$B86</f>
        <v>-0.30680486595695766</v>
      </c>
      <c r="I92" s="22">
        <f>C89+SUM(E92:H92)</f>
        <v>-6.909657717556958</v>
      </c>
      <c r="J92" s="14">
        <f>EXP(I92)</f>
        <v>9.9809936991441606E-4</v>
      </c>
      <c r="K92" s="2">
        <v>1</v>
      </c>
      <c r="L92" s="2"/>
      <c r="M92" s="2"/>
      <c r="N92" s="4"/>
      <c r="O92" s="5"/>
    </row>
    <row r="93" spans="1:15" x14ac:dyDescent="0.3">
      <c r="A93" s="1">
        <v>9</v>
      </c>
      <c r="B93" s="2">
        <v>13.5</v>
      </c>
      <c r="C93" s="2">
        <f t="shared" ref="C93:C107" si="21">B93*B93</f>
        <v>182.25</v>
      </c>
      <c r="D93" s="20">
        <f t="shared" ref="D93:D107" si="22">LN(B93)</f>
        <v>2.6026896854443837</v>
      </c>
      <c r="E93" s="32">
        <f t="shared" ref="E93:E107" si="23">E68</f>
        <v>-0.57028860000000003</v>
      </c>
      <c r="F93" s="13">
        <f>F$16*B93*$B86</f>
        <v>0.38333925000000002</v>
      </c>
      <c r="G93" s="13">
        <f>G$16*C93*$B86</f>
        <v>-3.8007143999999999E-3</v>
      </c>
      <c r="H93" s="13">
        <f>H$16*D93*$B86</f>
        <v>-0.5309021076852849</v>
      </c>
      <c r="I93" s="22">
        <f>C89+SUM(E93:H93)</f>
        <v>-3.9431324720852854</v>
      </c>
      <c r="J93" s="14">
        <f t="shared" ref="J93:J107" si="24">EXP(I93)</f>
        <v>1.9387389072684787E-2</v>
      </c>
      <c r="K93" s="22">
        <f>K92*(1-(J92*($A93-$A92)/(1+J92*($A93-$A92)/2)))</f>
        <v>0.99105727146349942</v>
      </c>
      <c r="L93" s="2"/>
      <c r="M93" s="2"/>
      <c r="N93" s="4"/>
      <c r="O93" s="5"/>
    </row>
    <row r="94" spans="1:15" x14ac:dyDescent="0.3">
      <c r="A94" s="1">
        <v>18</v>
      </c>
      <c r="B94" s="2">
        <v>21</v>
      </c>
      <c r="C94" s="2">
        <f t="shared" si="21"/>
        <v>441</v>
      </c>
      <c r="D94" s="20">
        <f t="shared" si="22"/>
        <v>3.044522437723423</v>
      </c>
      <c r="E94" s="32">
        <f t="shared" si="23"/>
        <v>0.213839</v>
      </c>
      <c r="F94" s="13">
        <f>F$16*B94*$B86</f>
        <v>0.59630550000000004</v>
      </c>
      <c r="G94" s="13">
        <f>G$16*C94*$B86</f>
        <v>-9.1967904E-3</v>
      </c>
      <c r="H94" s="13">
        <f>H$16*D94*$B86</f>
        <v>-0.62102808034394308</v>
      </c>
      <c r="I94" s="22">
        <f>C89+SUM(E94:H94)</f>
        <v>-3.0415606707439435</v>
      </c>
      <c r="J94" s="14">
        <f t="shared" si="24"/>
        <v>4.7760293206887745E-2</v>
      </c>
      <c r="K94" s="22">
        <f t="shared" ref="K94:K107" si="25">K93*(1-(J93*($A94-$A93)/(1+J93*($A94-$A93)/2)))</f>
        <v>0.83200720046509236</v>
      </c>
      <c r="L94" s="2"/>
      <c r="M94" s="2"/>
      <c r="N94" s="4"/>
      <c r="O94" s="5"/>
    </row>
    <row r="95" spans="1:15" x14ac:dyDescent="0.3">
      <c r="A95" s="1">
        <v>24</v>
      </c>
      <c r="B95" s="2">
        <v>27</v>
      </c>
      <c r="C95" s="2">
        <f t="shared" si="21"/>
        <v>729</v>
      </c>
      <c r="D95" s="20">
        <f t="shared" si="22"/>
        <v>3.2958368660043291</v>
      </c>
      <c r="E95" s="32">
        <f t="shared" si="23"/>
        <v>0.4609183</v>
      </c>
      <c r="F95" s="13">
        <f>F$16*B95*$B86</f>
        <v>0.76667850000000004</v>
      </c>
      <c r="G95" s="13">
        <f>G$16*C95*$B86</f>
        <v>-1.52028576E-2</v>
      </c>
      <c r="H95" s="13">
        <f>H$16*D95*$B86</f>
        <v>-0.6722917251849817</v>
      </c>
      <c r="I95" s="22">
        <f>C89+SUM(E95:H95)</f>
        <v>-2.681378082784982</v>
      </c>
      <c r="J95" s="14">
        <f t="shared" si="24"/>
        <v>6.8468733526517625E-2</v>
      </c>
      <c r="K95" s="22">
        <f t="shared" si="25"/>
        <v>0.62346575512417557</v>
      </c>
      <c r="L95" s="2"/>
      <c r="M95" s="2"/>
      <c r="N95" s="4"/>
      <c r="O95" s="5"/>
    </row>
    <row r="96" spans="1:15" x14ac:dyDescent="0.3">
      <c r="A96" s="1">
        <v>30</v>
      </c>
      <c r="B96" s="2">
        <v>33</v>
      </c>
      <c r="C96" s="2">
        <f t="shared" si="21"/>
        <v>1089</v>
      </c>
      <c r="D96" s="20">
        <f t="shared" si="22"/>
        <v>3.4965075614664802</v>
      </c>
      <c r="E96" s="32">
        <f t="shared" si="23"/>
        <v>0.2451371</v>
      </c>
      <c r="F96" s="13">
        <f>F$16*B96*$B86</f>
        <v>0.93705150000000004</v>
      </c>
      <c r="G96" s="13">
        <f>G$16*C96*$B86</f>
        <v>-2.2710441599999999E-2</v>
      </c>
      <c r="H96" s="13">
        <f>H$16*D96*$B86</f>
        <v>-0.71322495505381178</v>
      </c>
      <c r="I96" s="22">
        <f>C89+SUM(E96:H96)</f>
        <v>-2.7752270966538122</v>
      </c>
      <c r="J96" s="14">
        <f t="shared" si="24"/>
        <v>6.2335318939799912E-2</v>
      </c>
      <c r="K96" s="22">
        <f t="shared" si="25"/>
        <v>0.41098347008209357</v>
      </c>
      <c r="L96" s="2"/>
      <c r="M96" s="2"/>
      <c r="N96" s="4"/>
      <c r="O96" s="5"/>
    </row>
    <row r="97" spans="1:15" x14ac:dyDescent="0.3">
      <c r="A97" s="1">
        <v>36</v>
      </c>
      <c r="B97" s="2">
        <v>39</v>
      </c>
      <c r="C97" s="2">
        <f t="shared" si="21"/>
        <v>1521</v>
      </c>
      <c r="D97" s="20">
        <f t="shared" si="22"/>
        <v>3.6635616461296463</v>
      </c>
      <c r="E97" s="33">
        <f t="shared" si="23"/>
        <v>0</v>
      </c>
      <c r="F97" s="13">
        <f>F$16*B97*$B86</f>
        <v>1.1074245</v>
      </c>
      <c r="G97" s="13">
        <f>G$16*C97*$B86</f>
        <v>-3.1719542400000002E-2</v>
      </c>
      <c r="H97" s="13">
        <f>H$16*D97*$B86</f>
        <v>-0.74730099805698214</v>
      </c>
      <c r="I97" s="22">
        <f>C89+SUM(E97:H97)</f>
        <v>-2.8930763404569828</v>
      </c>
      <c r="J97" s="14">
        <f t="shared" si="24"/>
        <v>5.5405503973755134E-2</v>
      </c>
      <c r="K97" s="22">
        <f t="shared" si="25"/>
        <v>0.28148730939626715</v>
      </c>
      <c r="L97" s="2"/>
      <c r="M97" s="2"/>
      <c r="N97" s="4"/>
      <c r="O97" s="5"/>
    </row>
    <row r="98" spans="1:15" x14ac:dyDescent="0.3">
      <c r="A98" s="1">
        <v>42</v>
      </c>
      <c r="B98" s="2">
        <v>45</v>
      </c>
      <c r="C98" s="2">
        <f t="shared" si="21"/>
        <v>2025</v>
      </c>
      <c r="D98" s="20">
        <f t="shared" si="22"/>
        <v>3.8066624897703196</v>
      </c>
      <c r="E98" s="32">
        <f t="shared" si="23"/>
        <v>-0.28583170000000002</v>
      </c>
      <c r="F98" s="13">
        <f>F$16*B98*$B86</f>
        <v>1.2777974999999999</v>
      </c>
      <c r="G98" s="13">
        <f>G$16*C98*$B86</f>
        <v>-4.2230160000000003E-2</v>
      </c>
      <c r="H98" s="13">
        <f>H$16*D98*$B86</f>
        <v>-0.77649100865457832</v>
      </c>
      <c r="I98" s="22">
        <f>C89+SUM(E98:H98)</f>
        <v>-3.0482356686545788</v>
      </c>
      <c r="J98" s="14">
        <f t="shared" si="24"/>
        <v>4.7442554980270335E-2</v>
      </c>
      <c r="K98" s="22">
        <f t="shared" si="25"/>
        <v>0.20124862603056917</v>
      </c>
      <c r="L98" s="2"/>
      <c r="M98" s="2"/>
      <c r="N98" s="4"/>
      <c r="O98" s="5"/>
    </row>
    <row r="99" spans="1:15" x14ac:dyDescent="0.3">
      <c r="A99" s="1">
        <v>48</v>
      </c>
      <c r="B99" s="2">
        <v>51</v>
      </c>
      <c r="C99" s="2">
        <f t="shared" si="21"/>
        <v>2601</v>
      </c>
      <c r="D99" s="20">
        <f t="shared" si="22"/>
        <v>3.9318256327243257</v>
      </c>
      <c r="E99" s="32">
        <f t="shared" si="23"/>
        <v>-0.55638730000000003</v>
      </c>
      <c r="F99" s="13">
        <f>F$16*B99*$B86</f>
        <v>1.4481705</v>
      </c>
      <c r="G99" s="13">
        <f>G$16*C99*$B86</f>
        <v>-5.4242294400000002E-2</v>
      </c>
      <c r="H99" s="13">
        <f>H$16*D99*$B86</f>
        <v>-0.80202204939693678</v>
      </c>
      <c r="I99" s="22">
        <f>C89+SUM(E99:H99)</f>
        <v>-3.1859614437969372</v>
      </c>
      <c r="J99" s="14">
        <f t="shared" si="24"/>
        <v>4.133848206158023E-2</v>
      </c>
      <c r="K99" s="22">
        <f t="shared" si="25"/>
        <v>0.15109971010291096</v>
      </c>
      <c r="L99" s="2"/>
      <c r="M99" s="2"/>
      <c r="N99" s="4"/>
      <c r="O99" s="5"/>
    </row>
    <row r="100" spans="1:15" x14ac:dyDescent="0.3">
      <c r="A100" s="1">
        <v>54</v>
      </c>
      <c r="B100" s="2">
        <v>57</v>
      </c>
      <c r="C100" s="2">
        <f t="shared" si="21"/>
        <v>3249</v>
      </c>
      <c r="D100" s="20">
        <f t="shared" si="22"/>
        <v>4.0430512678345503</v>
      </c>
      <c r="E100" s="32">
        <f t="shared" si="23"/>
        <v>-0.79909560000000002</v>
      </c>
      <c r="F100" s="13">
        <f>F$16*B100*$B86</f>
        <v>1.6185435000000001</v>
      </c>
      <c r="G100" s="13">
        <f>G$16*C100*$B86</f>
        <v>-6.7755945600000006E-2</v>
      </c>
      <c r="H100" s="13">
        <f>H$16*D100*$B86</f>
        <v>-0.82471008802055401</v>
      </c>
      <c r="I100" s="22">
        <f>C89+SUM(E100:H100)</f>
        <v>-3.2944984336205545</v>
      </c>
      <c r="J100" s="14">
        <f t="shared" si="24"/>
        <v>3.7086641795708995E-2</v>
      </c>
      <c r="K100" s="22">
        <f t="shared" si="25"/>
        <v>0.11775728935522023</v>
      </c>
      <c r="L100" s="2"/>
      <c r="M100" s="2"/>
      <c r="N100" s="4"/>
      <c r="O100" s="5"/>
    </row>
    <row r="101" spans="1:15" x14ac:dyDescent="0.3">
      <c r="A101" s="1">
        <v>60</v>
      </c>
      <c r="B101" s="2">
        <v>63</v>
      </c>
      <c r="C101" s="2">
        <f t="shared" si="21"/>
        <v>3969</v>
      </c>
      <c r="D101" s="20">
        <f t="shared" si="22"/>
        <v>4.1431347263915326</v>
      </c>
      <c r="E101" s="32">
        <f t="shared" si="23"/>
        <v>-1.123483</v>
      </c>
      <c r="F101" s="13">
        <f>F$16*B101*$B86</f>
        <v>1.7889165</v>
      </c>
      <c r="G101" s="13">
        <f>G$16*C101*$B86</f>
        <v>-8.2771113599999988E-2</v>
      </c>
      <c r="H101" s="13">
        <f>H$16*D101*$B86</f>
        <v>-0.8451253220722702</v>
      </c>
      <c r="I101" s="22">
        <f>C89+SUM(E101:H101)</f>
        <v>-3.4839432356722706</v>
      </c>
      <c r="J101" s="14">
        <f t="shared" si="24"/>
        <v>3.0686169349960657E-2</v>
      </c>
      <c r="K101" s="22">
        <f t="shared" si="25"/>
        <v>9.4177446461330347E-2</v>
      </c>
      <c r="L101" s="2"/>
      <c r="M101" s="2"/>
      <c r="N101" s="4"/>
      <c r="O101" s="5"/>
    </row>
    <row r="102" spans="1:15" x14ac:dyDescent="0.3">
      <c r="A102" s="1">
        <v>66</v>
      </c>
      <c r="B102" s="2">
        <v>69</v>
      </c>
      <c r="C102" s="2">
        <f t="shared" si="21"/>
        <v>4761</v>
      </c>
      <c r="D102" s="20">
        <f t="shared" si="22"/>
        <v>4.2341065045972597</v>
      </c>
      <c r="E102" s="32">
        <f t="shared" si="23"/>
        <v>-1.321893</v>
      </c>
      <c r="F102" s="13">
        <f>F$16*B102*$B86</f>
        <v>1.9592895000000001</v>
      </c>
      <c r="G102" s="13">
        <f>G$16*C102*$B86</f>
        <v>-9.9287798400000002E-2</v>
      </c>
      <c r="H102" s="13">
        <f>H$16*D102*$B86</f>
        <v>-0.86368193643140878</v>
      </c>
      <c r="I102" s="22">
        <f>C89+SUM(E102:H102)</f>
        <v>-3.5470535348314094</v>
      </c>
      <c r="J102" s="14">
        <f t="shared" si="24"/>
        <v>2.8809400615749211E-2</v>
      </c>
      <c r="K102" s="22">
        <f t="shared" si="25"/>
        <v>7.8299478112070997E-2</v>
      </c>
      <c r="L102" s="2"/>
      <c r="M102" s="2"/>
      <c r="N102" s="4"/>
      <c r="O102" s="5"/>
    </row>
    <row r="103" spans="1:15" x14ac:dyDescent="0.3">
      <c r="A103" s="1">
        <v>72</v>
      </c>
      <c r="B103" s="2">
        <v>78</v>
      </c>
      <c r="C103" s="2">
        <f t="shared" si="21"/>
        <v>6084</v>
      </c>
      <c r="D103" s="20">
        <f t="shared" si="22"/>
        <v>4.3567088266895917</v>
      </c>
      <c r="E103" s="32">
        <f t="shared" si="23"/>
        <v>-1.732278</v>
      </c>
      <c r="F103" s="13">
        <f>F$16*B103*$B86</f>
        <v>2.2148490000000001</v>
      </c>
      <c r="G103" s="13">
        <f>G$16*C103*$B86</f>
        <v>-0.12687816960000001</v>
      </c>
      <c r="H103" s="13">
        <f>H$16*D103*$B86</f>
        <v>-0.88869061555667894</v>
      </c>
      <c r="I103" s="22">
        <f>C89+SUM(E103:H103)</f>
        <v>-3.7544780851566792</v>
      </c>
      <c r="J103" s="14">
        <f t="shared" si="24"/>
        <v>2.3412666839363015E-2</v>
      </c>
      <c r="K103" s="22">
        <f t="shared" si="25"/>
        <v>6.5841622015740203E-2</v>
      </c>
      <c r="L103" s="2"/>
      <c r="M103" s="2"/>
      <c r="N103" s="4"/>
      <c r="O103" s="5"/>
    </row>
    <row r="104" spans="1:15" x14ac:dyDescent="0.3">
      <c r="A104" s="1">
        <v>84</v>
      </c>
      <c r="B104" s="2">
        <v>90</v>
      </c>
      <c r="C104" s="2">
        <f t="shared" si="21"/>
        <v>8100</v>
      </c>
      <c r="D104" s="20">
        <f t="shared" si="22"/>
        <v>4.499809670330265</v>
      </c>
      <c r="E104" s="32">
        <f t="shared" si="23"/>
        <v>-2.2417340000000001</v>
      </c>
      <c r="F104" s="13">
        <f>F$16*B104*$B86</f>
        <v>2.5555949999999998</v>
      </c>
      <c r="G104" s="13">
        <f>G$16*C104*$B86</f>
        <v>-0.16892064000000001</v>
      </c>
      <c r="H104" s="13">
        <f>H$16*D104*$B86</f>
        <v>-0.91788062615427524</v>
      </c>
      <c r="I104" s="22">
        <f>C89+SUM(E104:H104)</f>
        <v>-3.9944205661542762</v>
      </c>
      <c r="J104" s="14">
        <f t="shared" si="24"/>
        <v>1.8418115398868846E-2</v>
      </c>
      <c r="K104" s="22">
        <f t="shared" si="25"/>
        <v>4.9621784414416815E-2</v>
      </c>
      <c r="L104" s="2"/>
      <c r="M104" s="2"/>
      <c r="N104" s="4"/>
      <c r="O104" s="5"/>
    </row>
    <row r="105" spans="1:15" x14ac:dyDescent="0.3">
      <c r="A105" s="1">
        <v>96</v>
      </c>
      <c r="B105" s="2">
        <v>102</v>
      </c>
      <c r="C105" s="2">
        <f t="shared" si="21"/>
        <v>10404</v>
      </c>
      <c r="D105" s="20">
        <f t="shared" si="22"/>
        <v>4.6249728132842707</v>
      </c>
      <c r="E105" s="32">
        <f t="shared" si="23"/>
        <v>-2.808424</v>
      </c>
      <c r="F105" s="13">
        <f>F$16*B105*$B86</f>
        <v>2.8963410000000001</v>
      </c>
      <c r="G105" s="13">
        <f>G$16*C105*$B86</f>
        <v>-0.21696917760000001</v>
      </c>
      <c r="H105" s="13">
        <f>H$16*D105*$B86</f>
        <v>-0.94341166689663347</v>
      </c>
      <c r="I105" s="22">
        <f>C89+SUM(E105:H105)</f>
        <v>-4.293944144496634</v>
      </c>
      <c r="J105" s="14">
        <f t="shared" si="24"/>
        <v>1.3650977550466566E-2</v>
      </c>
      <c r="K105" s="22">
        <f t="shared" si="25"/>
        <v>3.9745880610300606E-2</v>
      </c>
      <c r="L105" s="2"/>
      <c r="M105" s="2"/>
      <c r="N105" s="4"/>
      <c r="O105" s="5"/>
    </row>
    <row r="106" spans="1:15" x14ac:dyDescent="0.3">
      <c r="A106" s="1">
        <v>108</v>
      </c>
      <c r="B106" s="2">
        <v>114</v>
      </c>
      <c r="C106" s="2">
        <f t="shared" si="21"/>
        <v>12996</v>
      </c>
      <c r="D106" s="20">
        <f t="shared" si="22"/>
        <v>4.7361984483944957</v>
      </c>
      <c r="E106" s="32">
        <f t="shared" si="23"/>
        <v>-3.178572</v>
      </c>
      <c r="F106" s="13">
        <f>F$16*B106*$B86</f>
        <v>3.2370870000000003</v>
      </c>
      <c r="G106" s="13">
        <f>G$16*C106*$B86</f>
        <v>-0.27102378240000002</v>
      </c>
      <c r="H106" s="13">
        <f>H$16*D106*$B86</f>
        <v>-0.96609970552025082</v>
      </c>
      <c r="I106" s="22">
        <f>C89+SUM(E106:H106)</f>
        <v>-4.400088787920251</v>
      </c>
      <c r="J106" s="14">
        <f t="shared" si="24"/>
        <v>1.2276249871983745E-2</v>
      </c>
      <c r="K106" s="22">
        <f t="shared" si="25"/>
        <v>3.3727943471754243E-2</v>
      </c>
      <c r="L106" s="2"/>
      <c r="M106" s="2"/>
      <c r="N106" s="4"/>
      <c r="O106" s="5"/>
    </row>
    <row r="107" spans="1:15" x14ac:dyDescent="0.3">
      <c r="A107" s="1">
        <v>120</v>
      </c>
      <c r="B107" s="2">
        <v>126</v>
      </c>
      <c r="C107" s="2">
        <f t="shared" si="21"/>
        <v>15876</v>
      </c>
      <c r="D107" s="20">
        <f t="shared" si="22"/>
        <v>4.836281906951478</v>
      </c>
      <c r="E107" s="32">
        <f t="shared" si="23"/>
        <v>-3.6609989999999999</v>
      </c>
      <c r="F107" s="13">
        <f>F$16*B107*$B86</f>
        <v>3.577833</v>
      </c>
      <c r="G107" s="13">
        <f>G$16*C107*$B86</f>
        <v>-0.33108445439999995</v>
      </c>
      <c r="H107" s="13">
        <f>H$16*D107*$B86</f>
        <v>-0.98651493957196723</v>
      </c>
      <c r="I107" s="22">
        <f>C89+SUM(E107:H107)</f>
        <v>-4.6222456939719674</v>
      </c>
      <c r="J107" s="14">
        <f t="shared" si="24"/>
        <v>9.8306945224002698E-3</v>
      </c>
      <c r="K107" s="22">
        <f t="shared" si="25"/>
        <v>2.910018094573142E-2</v>
      </c>
      <c r="L107" s="2"/>
      <c r="M107" s="2"/>
      <c r="N107" s="4"/>
      <c r="O107" s="5"/>
    </row>
    <row r="108" spans="1:15" x14ac:dyDescent="0.3">
      <c r="A108" s="6"/>
      <c r="B108" s="7"/>
      <c r="C108" s="7"/>
      <c r="D108" s="6"/>
      <c r="E108" s="7"/>
      <c r="F108" s="24"/>
      <c r="G108" s="24"/>
      <c r="H108" s="24"/>
      <c r="I108" s="7"/>
      <c r="J108" s="7"/>
      <c r="K108" s="25">
        <f ca="1">INDIRECT(ADDRESS(ROW(K92)+MATCH(0.5,K93:K107,-1),COLUMN(A92),2,1))+(INDIRECT(ADDRESS(ROW(K92)+MATCH(0.5,K93:K107,-1)+1,COLUMN(A92),2,1))-INDIRECT(ADDRESS(ROW(K92)+MATCH(0.5,K93:K107,-1),COLUMN(A92),2,1)))*(INDIRECT(ADDRESS(ROW(K92)+MATCH(0.5,K93:K107,-1),COLUMN(),2,1))-0.5)/(INDIRECT(ADDRESS(ROW(K92)+MATCH(0.5,K93:K107,-1),COLUMN(),2,1))-INDIRECT(ADDRESS(ROW(K92)+MATCH(0.5,K93:K107,-1)+1,COLUMN(),2,1)))</f>
        <v>27.486382549953937</v>
      </c>
      <c r="L108" s="7"/>
      <c r="M108" s="7"/>
      <c r="N108" s="7"/>
      <c r="O108" s="5"/>
    </row>
    <row r="109" spans="1:15" x14ac:dyDescent="0.3">
      <c r="A109" s="9" t="s">
        <v>9</v>
      </c>
      <c r="B109" s="4"/>
      <c r="C109" s="4"/>
      <c r="D109" s="1"/>
      <c r="E109" s="4"/>
      <c r="F109" s="26"/>
      <c r="G109" s="26"/>
      <c r="H109" s="26"/>
      <c r="I109" s="4"/>
      <c r="J109" s="4"/>
      <c r="K109" s="4"/>
      <c r="L109" s="4"/>
      <c r="M109" s="4"/>
      <c r="N109" s="4"/>
      <c r="O109" s="27"/>
    </row>
    <row r="110" spans="1:15" x14ac:dyDescent="0.3">
      <c r="A110" s="1" t="s">
        <v>10</v>
      </c>
      <c r="B110" s="2">
        <f>B85+60</f>
        <v>961</v>
      </c>
      <c r="C110" s="13">
        <f>HLOOKUP(B110,E110:O111,2)</f>
        <v>-0.275223</v>
      </c>
      <c r="D110" s="1"/>
      <c r="E110" s="2">
        <v>721</v>
      </c>
      <c r="F110" s="2">
        <f>E110+60</f>
        <v>781</v>
      </c>
      <c r="G110" s="2">
        <f t="shared" ref="G110:M110" si="26">F110+60</f>
        <v>841</v>
      </c>
      <c r="H110" s="2">
        <f t="shared" si="26"/>
        <v>901</v>
      </c>
      <c r="I110" s="2">
        <f t="shared" si="26"/>
        <v>961</v>
      </c>
      <c r="J110" s="2">
        <f t="shared" si="26"/>
        <v>1021</v>
      </c>
      <c r="K110" s="2">
        <f t="shared" si="26"/>
        <v>1081</v>
      </c>
      <c r="L110" s="2">
        <f t="shared" si="26"/>
        <v>1141</v>
      </c>
      <c r="M110" s="2">
        <f t="shared" si="26"/>
        <v>1201</v>
      </c>
      <c r="N110" s="4">
        <f>M110+60</f>
        <v>1261</v>
      </c>
      <c r="O110" s="1">
        <f>N110+60</f>
        <v>1321</v>
      </c>
    </row>
    <row r="111" spans="1:15" x14ac:dyDescent="0.3">
      <c r="A111" s="1" t="s">
        <v>11</v>
      </c>
      <c r="B111" s="2">
        <f>B110+30</f>
        <v>991</v>
      </c>
      <c r="C111" s="2"/>
      <c r="D111" s="1"/>
      <c r="E111" s="13">
        <f t="shared" ref="E111:O111" si="27">E87</f>
        <v>-1.830487</v>
      </c>
      <c r="F111" s="13">
        <f t="shared" si="27"/>
        <v>-1.482542</v>
      </c>
      <c r="G111" s="13">
        <f t="shared" si="27"/>
        <v>-1.0795159999999999</v>
      </c>
      <c r="H111" s="13">
        <f t="shared" si="27"/>
        <v>-0.64792729999999998</v>
      </c>
      <c r="I111" s="13">
        <f t="shared" si="27"/>
        <v>-0.275223</v>
      </c>
      <c r="J111" s="17">
        <f t="shared" si="27"/>
        <v>0</v>
      </c>
      <c r="K111" s="13">
        <f t="shared" si="27"/>
        <v>0.1729503</v>
      </c>
      <c r="L111" s="13">
        <f t="shared" si="27"/>
        <v>0.54091370000000005</v>
      </c>
      <c r="M111" s="13">
        <f t="shared" si="27"/>
        <v>0.92008789999999996</v>
      </c>
      <c r="N111" s="28">
        <f t="shared" si="27"/>
        <v>1.228162</v>
      </c>
      <c r="O111" s="29">
        <f t="shared" si="27"/>
        <v>1.381745</v>
      </c>
    </row>
    <row r="112" spans="1:15" x14ac:dyDescent="0.3">
      <c r="A112" s="1" t="s">
        <v>12</v>
      </c>
      <c r="B112" s="13">
        <f>B87</f>
        <v>-7.3111000000000001E-3</v>
      </c>
      <c r="C112" s="14">
        <f>B111*B112</f>
        <v>-7.2453000999999997</v>
      </c>
      <c r="D112" s="1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5"/>
    </row>
    <row r="113" spans="1:15" x14ac:dyDescent="0.3">
      <c r="A113" s="1"/>
      <c r="B113" s="13">
        <f>B88</f>
        <v>-1.4559999999999999E-4</v>
      </c>
      <c r="C113" s="14">
        <f>(1-B$7)*B111*B113</f>
        <v>0</v>
      </c>
      <c r="D113" s="1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5"/>
    </row>
    <row r="114" spans="1:15" x14ac:dyDescent="0.3">
      <c r="A114" s="16" t="s">
        <v>14</v>
      </c>
      <c r="B114" s="17"/>
      <c r="C114" s="14">
        <f>C$8+C110+C112+C113</f>
        <v>-3.287442</v>
      </c>
      <c r="D114" s="1"/>
      <c r="E114" s="2"/>
      <c r="F114" s="17" t="s">
        <v>15</v>
      </c>
      <c r="G114" s="17" t="s">
        <v>16</v>
      </c>
      <c r="H114" s="17" t="s">
        <v>17</v>
      </c>
      <c r="I114" s="2"/>
      <c r="J114" s="2"/>
      <c r="K114" s="2"/>
      <c r="L114" s="2"/>
      <c r="M114" s="2"/>
      <c r="N114" s="4"/>
      <c r="O114" s="5"/>
    </row>
    <row r="115" spans="1:15" x14ac:dyDescent="0.3">
      <c r="A115" s="9" t="s">
        <v>18</v>
      </c>
      <c r="B115" s="2" t="s">
        <v>19</v>
      </c>
      <c r="C115" s="2" t="s">
        <v>20</v>
      </c>
      <c r="D115" s="1" t="s">
        <v>21</v>
      </c>
      <c r="E115" s="2" t="s">
        <v>22</v>
      </c>
      <c r="F115" s="17" t="s">
        <v>23</v>
      </c>
      <c r="G115" s="17" t="s">
        <v>23</v>
      </c>
      <c r="H115" s="17" t="s">
        <v>23</v>
      </c>
      <c r="I115" s="2" t="s">
        <v>24</v>
      </c>
      <c r="J115" s="18" t="s">
        <v>25</v>
      </c>
      <c r="K115" s="18" t="s">
        <v>26</v>
      </c>
      <c r="L115" s="2"/>
      <c r="M115" s="2"/>
      <c r="N115" s="4"/>
      <c r="O115" s="5"/>
    </row>
    <row r="116" spans="1:15" x14ac:dyDescent="0.3">
      <c r="A116" s="1"/>
      <c r="B116" s="2"/>
      <c r="C116" s="2"/>
      <c r="D116" s="1"/>
      <c r="E116" s="2"/>
      <c r="F116" s="30">
        <f>F91</f>
        <v>3.0499999999999999E-5</v>
      </c>
      <c r="G116" s="31">
        <f>G91</f>
        <v>-2.2399999999999999E-8</v>
      </c>
      <c r="H116" s="30">
        <f>H91</f>
        <v>-2.1910000000000001E-4</v>
      </c>
      <c r="I116" s="2"/>
      <c r="J116" s="2"/>
      <c r="K116" s="2"/>
      <c r="L116" s="2"/>
      <c r="M116" s="2"/>
      <c r="N116" s="4"/>
      <c r="O116" s="5"/>
    </row>
    <row r="117" spans="1:15" x14ac:dyDescent="0.3">
      <c r="A117" s="1">
        <v>0</v>
      </c>
      <c r="B117" s="2">
        <v>4.5</v>
      </c>
      <c r="C117" s="2">
        <f>B117*B117</f>
        <v>20.25</v>
      </c>
      <c r="D117" s="20">
        <f>LN(B117)</f>
        <v>1.5040773967762742</v>
      </c>
      <c r="E117" s="32">
        <f>E92</f>
        <v>-3.5087299999999999</v>
      </c>
      <c r="F117" s="13">
        <f>F$16*B117*$B111</f>
        <v>0.13601474999999999</v>
      </c>
      <c r="G117" s="13">
        <f>G$16*C117*$B111</f>
        <v>-4.4951759999999996E-4</v>
      </c>
      <c r="H117" s="13">
        <f>H$16*D117*$B111</f>
        <v>-0.32657746741497856</v>
      </c>
      <c r="I117" s="22">
        <f>C114+SUM(E117:H117)</f>
        <v>-6.9871842350149782</v>
      </c>
      <c r="J117" s="14">
        <f>EXP(I117)</f>
        <v>9.2364363694594329E-4</v>
      </c>
      <c r="K117" s="2">
        <v>1</v>
      </c>
      <c r="L117" s="2"/>
      <c r="M117" s="2"/>
      <c r="N117" s="4"/>
      <c r="O117" s="5"/>
    </row>
    <row r="118" spans="1:15" x14ac:dyDescent="0.3">
      <c r="A118" s="1">
        <v>9</v>
      </c>
      <c r="B118" s="2">
        <v>13.5</v>
      </c>
      <c r="C118" s="2">
        <f t="shared" ref="C118:C132" si="28">B118*B118</f>
        <v>182.25</v>
      </c>
      <c r="D118" s="20">
        <f t="shared" ref="D118:D132" si="29">LN(B118)</f>
        <v>2.6026896854443837</v>
      </c>
      <c r="E118" s="32">
        <f t="shared" ref="E118:E132" si="30">E93</f>
        <v>-0.57028860000000003</v>
      </c>
      <c r="F118" s="13">
        <f>F$16*B118*$B111</f>
        <v>0.40804425</v>
      </c>
      <c r="G118" s="13">
        <f>G$16*C118*$B111</f>
        <v>-4.0456583999999999E-3</v>
      </c>
      <c r="H118" s="13">
        <f>H$16*D118*$B111</f>
        <v>-0.56511706629013669</v>
      </c>
      <c r="I118" s="22">
        <f>C114+SUM(E118:H118)</f>
        <v>-4.0188490746901371</v>
      </c>
      <c r="J118" s="14">
        <f t="shared" ref="J118:J132" si="31">EXP(I118)</f>
        <v>1.7973639356311438E-2</v>
      </c>
      <c r="K118" s="22">
        <f>K117*(1-(J117*($A118-$A117)/(1+J117*($A118-$A117)/2)))</f>
        <v>0.99172161551467974</v>
      </c>
      <c r="L118" s="2"/>
      <c r="M118" s="2"/>
      <c r="N118" s="4"/>
      <c r="O118" s="5"/>
    </row>
    <row r="119" spans="1:15" x14ac:dyDescent="0.3">
      <c r="A119" s="1">
        <v>18</v>
      </c>
      <c r="B119" s="2">
        <v>21</v>
      </c>
      <c r="C119" s="2">
        <f t="shared" si="28"/>
        <v>441</v>
      </c>
      <c r="D119" s="20">
        <f t="shared" si="29"/>
        <v>3.044522437723423</v>
      </c>
      <c r="E119" s="32">
        <f t="shared" si="30"/>
        <v>0.213839</v>
      </c>
      <c r="F119" s="13">
        <f>F$16*B119*$B111</f>
        <v>0.63473550000000001</v>
      </c>
      <c r="G119" s="13">
        <f>G$16*C119*$B111</f>
        <v>-9.7894943999999994E-3</v>
      </c>
      <c r="H119" s="13">
        <f>H$16*D119*$B111</f>
        <v>-0.66105137231025524</v>
      </c>
      <c r="I119" s="22">
        <f>C114+SUM(E119:H119)</f>
        <v>-3.1097083667102554</v>
      </c>
      <c r="J119" s="14">
        <f t="shared" si="31"/>
        <v>4.4613964360445638E-2</v>
      </c>
      <c r="K119" s="22">
        <f t="shared" ref="K119:K132" si="32">K118*(1-(J118*($A119-$A118)/(1+J118*($A119-$A118)/2)))</f>
        <v>0.84330235015367805</v>
      </c>
      <c r="L119" s="2"/>
      <c r="M119" s="2"/>
      <c r="N119" s="4"/>
      <c r="O119" s="5"/>
    </row>
    <row r="120" spans="1:15" x14ac:dyDescent="0.3">
      <c r="A120" s="1">
        <v>24</v>
      </c>
      <c r="B120" s="2">
        <v>27</v>
      </c>
      <c r="C120" s="2">
        <f t="shared" si="28"/>
        <v>729</v>
      </c>
      <c r="D120" s="20">
        <f t="shared" si="29"/>
        <v>3.2958368660043291</v>
      </c>
      <c r="E120" s="32">
        <f t="shared" si="30"/>
        <v>0.4609183</v>
      </c>
      <c r="F120" s="13">
        <f>F$16*B120*$B111</f>
        <v>0.81608849999999999</v>
      </c>
      <c r="G120" s="13">
        <f>G$16*C120*$B111</f>
        <v>-1.6182633599999999E-2</v>
      </c>
      <c r="H120" s="13">
        <f>H$16*D120*$B111</f>
        <v>-0.71561879662547456</v>
      </c>
      <c r="I120" s="22">
        <f>C114+SUM(E120:H120)</f>
        <v>-2.7422366302254746</v>
      </c>
      <c r="J120" s="14">
        <f t="shared" si="31"/>
        <v>6.4426088290351499E-2</v>
      </c>
      <c r="K120" s="22">
        <f t="shared" si="32"/>
        <v>0.64421077720469377</v>
      </c>
      <c r="L120" s="2"/>
      <c r="M120" s="2"/>
      <c r="N120" s="4"/>
      <c r="O120" s="5"/>
    </row>
    <row r="121" spans="1:15" x14ac:dyDescent="0.3">
      <c r="A121" s="1">
        <v>30</v>
      </c>
      <c r="B121" s="2">
        <v>33</v>
      </c>
      <c r="C121" s="2">
        <f t="shared" si="28"/>
        <v>1089</v>
      </c>
      <c r="D121" s="20">
        <f t="shared" si="29"/>
        <v>3.4965075614664802</v>
      </c>
      <c r="E121" s="32">
        <f t="shared" si="30"/>
        <v>0.2451371</v>
      </c>
      <c r="F121" s="13">
        <f>F$16*B121*$B111</f>
        <v>0.99744149999999998</v>
      </c>
      <c r="G121" s="13">
        <f>G$16*C121*$B111</f>
        <v>-2.41740576E-2</v>
      </c>
      <c r="H121" s="13">
        <f>H$16*D121*$B111</f>
        <v>-0.75919004345685015</v>
      </c>
      <c r="I121" s="22">
        <f>C114+SUM(E121:H121)</f>
        <v>-2.8282275010568503</v>
      </c>
      <c r="J121" s="14">
        <f t="shared" si="31"/>
        <v>5.9117546646895176E-2</v>
      </c>
      <c r="K121" s="22">
        <f t="shared" si="32"/>
        <v>0.43552191578005128</v>
      </c>
      <c r="L121" s="2"/>
      <c r="M121" s="2"/>
      <c r="N121" s="4"/>
      <c r="O121" s="5"/>
    </row>
    <row r="122" spans="1:15" x14ac:dyDescent="0.3">
      <c r="A122" s="1">
        <v>36</v>
      </c>
      <c r="B122" s="2">
        <v>39</v>
      </c>
      <c r="C122" s="2">
        <f t="shared" si="28"/>
        <v>1521</v>
      </c>
      <c r="D122" s="20">
        <f t="shared" si="29"/>
        <v>3.6635616461296463</v>
      </c>
      <c r="E122" s="33">
        <f t="shared" si="30"/>
        <v>0</v>
      </c>
      <c r="F122" s="13">
        <f>F$16*B122*$B111</f>
        <v>1.1787945</v>
      </c>
      <c r="G122" s="13">
        <f>G$16*C122*$B111</f>
        <v>-3.3763766399999999E-2</v>
      </c>
      <c r="H122" s="13">
        <f>H$16*D122*$B111</f>
        <v>-0.79546217945700248</v>
      </c>
      <c r="I122" s="22">
        <f>C114+SUM(E122:H122)</f>
        <v>-2.9378734458570026</v>
      </c>
      <c r="J122" s="14">
        <f t="shared" si="31"/>
        <v>5.2978270193158421E-2</v>
      </c>
      <c r="K122" s="22">
        <f t="shared" si="32"/>
        <v>0.3043106560516009</v>
      </c>
      <c r="L122" s="2"/>
      <c r="M122" s="2"/>
      <c r="N122" s="4"/>
      <c r="O122" s="5"/>
    </row>
    <row r="123" spans="1:15" x14ac:dyDescent="0.3">
      <c r="A123" s="1">
        <v>42</v>
      </c>
      <c r="B123" s="2">
        <v>45</v>
      </c>
      <c r="C123" s="2">
        <f t="shared" si="28"/>
        <v>2025</v>
      </c>
      <c r="D123" s="20">
        <f t="shared" si="29"/>
        <v>3.8066624897703196</v>
      </c>
      <c r="E123" s="32">
        <f t="shared" si="30"/>
        <v>-0.28583170000000002</v>
      </c>
      <c r="F123" s="13">
        <f>F$16*B123*$B111</f>
        <v>1.3601475000000001</v>
      </c>
      <c r="G123" s="13">
        <f>G$16*C123*$B111</f>
        <v>-4.495176E-2</v>
      </c>
      <c r="H123" s="13">
        <f>H$16*D123*$B111</f>
        <v>-0.82653339374509893</v>
      </c>
      <c r="I123" s="22">
        <f>C114+SUM(E123:H123)</f>
        <v>-3.0846113537450988</v>
      </c>
      <c r="J123" s="14">
        <f t="shared" si="31"/>
        <v>4.5747810160744862E-2</v>
      </c>
      <c r="K123" s="22">
        <f t="shared" si="32"/>
        <v>0.22084512195017211</v>
      </c>
      <c r="L123" s="2"/>
      <c r="M123" s="2"/>
      <c r="N123" s="4"/>
      <c r="O123" s="5"/>
    </row>
    <row r="124" spans="1:15" x14ac:dyDescent="0.3">
      <c r="A124" s="1">
        <v>48</v>
      </c>
      <c r="B124" s="2">
        <v>51</v>
      </c>
      <c r="C124" s="2">
        <f t="shared" si="28"/>
        <v>2601</v>
      </c>
      <c r="D124" s="20">
        <f t="shared" si="29"/>
        <v>3.9318256327243257</v>
      </c>
      <c r="E124" s="32">
        <f t="shared" si="30"/>
        <v>-0.55638730000000003</v>
      </c>
      <c r="F124" s="13">
        <f>F$16*B124*$B111</f>
        <v>1.5415004999999999</v>
      </c>
      <c r="G124" s="13">
        <f>G$16*C124*$B111</f>
        <v>-5.7738038399999997E-2</v>
      </c>
      <c r="H124" s="13">
        <f>H$16*D124*$B111</f>
        <v>-0.8537098291647307</v>
      </c>
      <c r="I124" s="22">
        <f>C114+SUM(E124:H124)</f>
        <v>-3.2137766675647308</v>
      </c>
      <c r="J124" s="14">
        <f t="shared" si="31"/>
        <v>4.0204487205272546E-2</v>
      </c>
      <c r="K124" s="22">
        <f t="shared" si="32"/>
        <v>0.16754159637367058</v>
      </c>
      <c r="L124" s="2"/>
      <c r="M124" s="2"/>
      <c r="N124" s="4"/>
      <c r="O124" s="5"/>
    </row>
    <row r="125" spans="1:15" x14ac:dyDescent="0.3">
      <c r="A125" s="1">
        <v>54</v>
      </c>
      <c r="B125" s="2">
        <v>57</v>
      </c>
      <c r="C125" s="2">
        <f t="shared" si="28"/>
        <v>3249</v>
      </c>
      <c r="D125" s="20">
        <f t="shared" si="29"/>
        <v>4.0430512678345503</v>
      </c>
      <c r="E125" s="32">
        <f t="shared" si="30"/>
        <v>-0.79909560000000002</v>
      </c>
      <c r="F125" s="13">
        <f>F$16*B125*$B111</f>
        <v>1.7228535</v>
      </c>
      <c r="G125" s="13">
        <f>G$16*C125*$B111</f>
        <v>-7.2122601600000003E-2</v>
      </c>
      <c r="H125" s="13">
        <f>H$16*D125*$B111</f>
        <v>-0.87786003998750706</v>
      </c>
      <c r="I125" s="22">
        <f>C114+SUM(E125:H125)</f>
        <v>-3.313666741587507</v>
      </c>
      <c r="J125" s="14">
        <f t="shared" si="31"/>
        <v>3.638252356092482E-2</v>
      </c>
      <c r="K125" s="22">
        <f t="shared" si="32"/>
        <v>0.13147604371801919</v>
      </c>
      <c r="L125" s="2"/>
      <c r="M125" s="2"/>
      <c r="N125" s="4"/>
      <c r="O125" s="5"/>
    </row>
    <row r="126" spans="1:15" x14ac:dyDescent="0.3">
      <c r="A126" s="1">
        <v>60</v>
      </c>
      <c r="B126" s="2">
        <v>63</v>
      </c>
      <c r="C126" s="2">
        <f t="shared" si="28"/>
        <v>3969</v>
      </c>
      <c r="D126" s="20">
        <f t="shared" si="29"/>
        <v>4.1431347263915326</v>
      </c>
      <c r="E126" s="32">
        <f t="shared" si="30"/>
        <v>-1.123483</v>
      </c>
      <c r="F126" s="13">
        <f>F$16*B126*$B111</f>
        <v>1.9042065000000001</v>
      </c>
      <c r="G126" s="13">
        <f>G$16*C126*$B111</f>
        <v>-8.8105449599999996E-2</v>
      </c>
      <c r="H126" s="13">
        <f>H$16*D126*$B111</f>
        <v>-0.89959097118541331</v>
      </c>
      <c r="I126" s="22">
        <f>C114+SUM(E126:H126)</f>
        <v>-3.4944149207854132</v>
      </c>
      <c r="J126" s="14">
        <f t="shared" si="31"/>
        <v>3.0366510053991089E-2</v>
      </c>
      <c r="K126" s="22">
        <f t="shared" si="32"/>
        <v>0.10559979216391766</v>
      </c>
      <c r="L126" s="2"/>
      <c r="M126" s="2"/>
      <c r="N126" s="4"/>
      <c r="O126" s="5"/>
    </row>
    <row r="127" spans="1:15" x14ac:dyDescent="0.3">
      <c r="A127" s="1">
        <v>66</v>
      </c>
      <c r="B127" s="2">
        <v>69</v>
      </c>
      <c r="C127" s="2">
        <f t="shared" si="28"/>
        <v>4761</v>
      </c>
      <c r="D127" s="20">
        <f t="shared" si="29"/>
        <v>4.2341065045972597</v>
      </c>
      <c r="E127" s="32">
        <f t="shared" si="30"/>
        <v>-1.321893</v>
      </c>
      <c r="F127" s="13">
        <f>F$16*B127*$B111</f>
        <v>2.0855595</v>
      </c>
      <c r="G127" s="13">
        <f>G$16*C127*$B111</f>
        <v>-0.10568658239999999</v>
      </c>
      <c r="H127" s="13">
        <f>H$16*D127*$B111</f>
        <v>-0.91934350054084435</v>
      </c>
      <c r="I127" s="22">
        <f>C114+SUM(E127:H127)</f>
        <v>-3.5488055829408442</v>
      </c>
      <c r="J127" s="14">
        <f t="shared" si="31"/>
        <v>2.8758969351767416E-2</v>
      </c>
      <c r="K127" s="22">
        <f t="shared" si="32"/>
        <v>8.7966036149181165E-2</v>
      </c>
      <c r="L127" s="2"/>
      <c r="M127" s="2"/>
      <c r="N127" s="4"/>
      <c r="O127" s="5"/>
    </row>
    <row r="128" spans="1:15" x14ac:dyDescent="0.3">
      <c r="A128" s="1">
        <v>72</v>
      </c>
      <c r="B128" s="2">
        <v>78</v>
      </c>
      <c r="C128" s="2">
        <f t="shared" si="28"/>
        <v>6084</v>
      </c>
      <c r="D128" s="20">
        <f t="shared" si="29"/>
        <v>4.3567088266895917</v>
      </c>
      <c r="E128" s="32">
        <f t="shared" si="30"/>
        <v>-1.732278</v>
      </c>
      <c r="F128" s="13">
        <f>F$16*B128*$B111</f>
        <v>2.3575889999999999</v>
      </c>
      <c r="G128" s="13">
        <f>G$16*C128*$B111</f>
        <v>-0.1350550656</v>
      </c>
      <c r="H128" s="13">
        <f>H$16*D128*$B111</f>
        <v>-0.94596390979234035</v>
      </c>
      <c r="I128" s="22">
        <f>C114+SUM(E128:H128)</f>
        <v>-3.7431499753923405</v>
      </c>
      <c r="J128" s="14">
        <f t="shared" si="31"/>
        <v>2.3679396015534898E-2</v>
      </c>
      <c r="K128" s="22">
        <f t="shared" si="32"/>
        <v>7.3992734210140187E-2</v>
      </c>
      <c r="L128" s="2"/>
      <c r="M128" s="2"/>
      <c r="N128" s="4"/>
      <c r="O128" s="5"/>
    </row>
    <row r="129" spans="1:15" x14ac:dyDescent="0.3">
      <c r="A129" s="1">
        <v>84</v>
      </c>
      <c r="B129" s="2">
        <v>90</v>
      </c>
      <c r="C129" s="2">
        <f t="shared" si="28"/>
        <v>8100</v>
      </c>
      <c r="D129" s="20">
        <f t="shared" si="29"/>
        <v>4.499809670330265</v>
      </c>
      <c r="E129" s="32">
        <f t="shared" si="30"/>
        <v>-2.2417340000000001</v>
      </c>
      <c r="F129" s="13">
        <f>F$16*B129*$B111</f>
        <v>2.7202950000000001</v>
      </c>
      <c r="G129" s="13">
        <f>G$16*C129*$B111</f>
        <v>-0.17980704</v>
      </c>
      <c r="H129" s="13">
        <f>H$16*D129*$B111</f>
        <v>-0.97703512408043691</v>
      </c>
      <c r="I129" s="22">
        <f>C114+SUM(E129:H129)</f>
        <v>-3.9657231640804369</v>
      </c>
      <c r="J129" s="14">
        <f t="shared" si="31"/>
        <v>1.8954324568301897E-2</v>
      </c>
      <c r="K129" s="22">
        <f t="shared" si="32"/>
        <v>5.558307308087998E-2</v>
      </c>
      <c r="L129" s="2"/>
      <c r="M129" s="2"/>
      <c r="N129" s="4"/>
      <c r="O129" s="5"/>
    </row>
    <row r="130" spans="1:15" x14ac:dyDescent="0.3">
      <c r="A130" s="1">
        <v>96</v>
      </c>
      <c r="B130" s="2">
        <v>102</v>
      </c>
      <c r="C130" s="2">
        <f t="shared" si="28"/>
        <v>10404</v>
      </c>
      <c r="D130" s="20">
        <f t="shared" si="29"/>
        <v>4.6249728132842707</v>
      </c>
      <c r="E130" s="32">
        <f t="shared" si="30"/>
        <v>-2.808424</v>
      </c>
      <c r="F130" s="13">
        <f>F$16*B130*$B111</f>
        <v>3.0830009999999999</v>
      </c>
      <c r="G130" s="13">
        <f>G$16*C130*$B111</f>
        <v>-0.23095215359999999</v>
      </c>
      <c r="H130" s="13">
        <f>H$16*D130*$B111</f>
        <v>-1.0042115595000685</v>
      </c>
      <c r="I130" s="22">
        <f>C114+SUM(E130:H130)</f>
        <v>-4.2480287131000685</v>
      </c>
      <c r="J130" s="14">
        <f t="shared" si="31"/>
        <v>1.429238053986923E-2</v>
      </c>
      <c r="K130" s="22">
        <f t="shared" si="32"/>
        <v>4.4231559432889395E-2</v>
      </c>
      <c r="L130" s="2"/>
      <c r="M130" s="2"/>
      <c r="N130" s="4"/>
      <c r="O130" s="5"/>
    </row>
    <row r="131" spans="1:15" x14ac:dyDescent="0.3">
      <c r="A131" s="1">
        <v>108</v>
      </c>
      <c r="B131" s="2">
        <v>114</v>
      </c>
      <c r="C131" s="2">
        <f t="shared" si="28"/>
        <v>12996</v>
      </c>
      <c r="D131" s="20">
        <f t="shared" si="29"/>
        <v>4.7361984483944957</v>
      </c>
      <c r="E131" s="32">
        <f t="shared" si="30"/>
        <v>-3.178572</v>
      </c>
      <c r="F131" s="13">
        <f>F$16*B131*$B111</f>
        <v>3.4457070000000001</v>
      </c>
      <c r="G131" s="13">
        <f>G$16*C131*$B111</f>
        <v>-0.28849040640000001</v>
      </c>
      <c r="H131" s="13">
        <f>H$16*D131*$B111</f>
        <v>-1.0283617703228449</v>
      </c>
      <c r="I131" s="22">
        <f>C114+SUM(E131:H131)</f>
        <v>-4.337159176722845</v>
      </c>
      <c r="J131" s="14">
        <f t="shared" si="31"/>
        <v>1.3073615330255976E-2</v>
      </c>
      <c r="K131" s="22">
        <f t="shared" si="32"/>
        <v>3.7244627427603448E-2</v>
      </c>
      <c r="L131" s="2"/>
      <c r="M131" s="2"/>
      <c r="N131" s="4"/>
      <c r="O131" s="5"/>
    </row>
    <row r="132" spans="1:15" x14ac:dyDescent="0.3">
      <c r="A132" s="1">
        <v>120</v>
      </c>
      <c r="B132" s="2">
        <v>126</v>
      </c>
      <c r="C132" s="2">
        <f t="shared" si="28"/>
        <v>15876</v>
      </c>
      <c r="D132" s="20">
        <f t="shared" si="29"/>
        <v>4.836281906951478</v>
      </c>
      <c r="E132" s="32">
        <f t="shared" si="30"/>
        <v>-3.6609989999999999</v>
      </c>
      <c r="F132" s="13">
        <f>F$16*B132*$B111</f>
        <v>3.8084130000000003</v>
      </c>
      <c r="G132" s="13">
        <f>G$16*C132*$B111</f>
        <v>-0.35242179839999999</v>
      </c>
      <c r="H132" s="13">
        <f>H$16*D132*$B111</f>
        <v>-1.0500927015207513</v>
      </c>
      <c r="I132" s="22">
        <f>C114+SUM(E132:H132)</f>
        <v>-4.5425424999207511</v>
      </c>
      <c r="J132" s="14">
        <f t="shared" si="31"/>
        <v>1.0646303887070096E-2</v>
      </c>
      <c r="K132" s="22">
        <f t="shared" si="32"/>
        <v>3.1826566137196373E-2</v>
      </c>
      <c r="L132" s="2"/>
      <c r="M132" s="2"/>
      <c r="N132" s="4"/>
      <c r="O132" s="5"/>
    </row>
    <row r="133" spans="1:15" x14ac:dyDescent="0.3">
      <c r="A133" s="6"/>
      <c r="B133" s="7"/>
      <c r="C133" s="7"/>
      <c r="D133" s="6"/>
      <c r="E133" s="7"/>
      <c r="F133" s="24"/>
      <c r="G133" s="24"/>
      <c r="H133" s="24"/>
      <c r="I133" s="7"/>
      <c r="J133" s="7"/>
      <c r="K133" s="25">
        <f ca="1">INDIRECT(ADDRESS(ROW(K117)+MATCH(0.5,K118:K132,-1),COLUMN(A117),2,1))+(INDIRECT(ADDRESS(ROW(K117)+MATCH(0.5,K118:K132,-1)+1,COLUMN(A117),2,1))-INDIRECT(ADDRESS(ROW(K117)+MATCH(0.5,K118:K132,-1),COLUMN(A117),2,1)))*(INDIRECT(ADDRESS(ROW(K117)+MATCH(0.5,K118:K132,-1),COLUMN(),2,1))-0.5)/(INDIRECT(ADDRESS(ROW(K117)+MATCH(0.5,K118:K132,-1),COLUMN(),2,1))-INDIRECT(ADDRESS(ROW(K117)+MATCH(0.5,K118:K132,-1)+1,COLUMN(),2,1)))</f>
        <v>28.146194757694865</v>
      </c>
      <c r="L133" s="7"/>
      <c r="M133" s="7"/>
      <c r="N133" s="7"/>
      <c r="O133" s="5"/>
    </row>
    <row r="134" spans="1:15" x14ac:dyDescent="0.3">
      <c r="A134" s="9" t="s">
        <v>9</v>
      </c>
      <c r="B134" s="4"/>
      <c r="C134" s="4"/>
      <c r="D134" s="1"/>
      <c r="E134" s="4"/>
      <c r="F134" s="26"/>
      <c r="G134" s="26"/>
      <c r="H134" s="26"/>
      <c r="I134" s="4"/>
      <c r="J134" s="4"/>
      <c r="K134" s="4"/>
      <c r="L134" s="4"/>
      <c r="M134" s="4"/>
      <c r="N134" s="4"/>
      <c r="O134" s="27"/>
    </row>
    <row r="135" spans="1:15" x14ac:dyDescent="0.3">
      <c r="A135" s="1" t="s">
        <v>10</v>
      </c>
      <c r="B135" s="2">
        <f>B110+60</f>
        <v>1021</v>
      </c>
      <c r="C135" s="13">
        <f>HLOOKUP(B135,E135:O136,2)</f>
        <v>0</v>
      </c>
      <c r="D135" s="1"/>
      <c r="E135" s="2">
        <v>721</v>
      </c>
      <c r="F135" s="2">
        <f>E135+60</f>
        <v>781</v>
      </c>
      <c r="G135" s="2">
        <f t="shared" ref="G135:M135" si="33">F135+60</f>
        <v>841</v>
      </c>
      <c r="H135" s="2">
        <f t="shared" si="33"/>
        <v>901</v>
      </c>
      <c r="I135" s="2">
        <f t="shared" si="33"/>
        <v>961</v>
      </c>
      <c r="J135" s="2">
        <f t="shared" si="33"/>
        <v>1021</v>
      </c>
      <c r="K135" s="2">
        <f t="shared" si="33"/>
        <v>1081</v>
      </c>
      <c r="L135" s="2">
        <f t="shared" si="33"/>
        <v>1141</v>
      </c>
      <c r="M135" s="2">
        <f t="shared" si="33"/>
        <v>1201</v>
      </c>
      <c r="N135" s="4">
        <f>M135+60</f>
        <v>1261</v>
      </c>
      <c r="O135" s="1">
        <f>N135+60</f>
        <v>1321</v>
      </c>
    </row>
    <row r="136" spans="1:15" x14ac:dyDescent="0.3">
      <c r="A136" s="1" t="s">
        <v>11</v>
      </c>
      <c r="B136" s="2">
        <f>B135+30</f>
        <v>1051</v>
      </c>
      <c r="C136" s="2"/>
      <c r="D136" s="1"/>
      <c r="E136" s="13">
        <f t="shared" ref="E136:O136" si="34">E111</f>
        <v>-1.830487</v>
      </c>
      <c r="F136" s="13">
        <f t="shared" si="34"/>
        <v>-1.482542</v>
      </c>
      <c r="G136" s="13">
        <f t="shared" si="34"/>
        <v>-1.0795159999999999</v>
      </c>
      <c r="H136" s="13">
        <f t="shared" si="34"/>
        <v>-0.64792729999999998</v>
      </c>
      <c r="I136" s="13">
        <f t="shared" si="34"/>
        <v>-0.275223</v>
      </c>
      <c r="J136" s="17">
        <f t="shared" si="34"/>
        <v>0</v>
      </c>
      <c r="K136" s="13">
        <f t="shared" si="34"/>
        <v>0.1729503</v>
      </c>
      <c r="L136" s="13">
        <f t="shared" si="34"/>
        <v>0.54091370000000005</v>
      </c>
      <c r="M136" s="13">
        <f t="shared" si="34"/>
        <v>0.92008789999999996</v>
      </c>
      <c r="N136" s="28">
        <f t="shared" si="34"/>
        <v>1.228162</v>
      </c>
      <c r="O136" s="29">
        <f t="shared" si="34"/>
        <v>1.381745</v>
      </c>
    </row>
    <row r="137" spans="1:15" x14ac:dyDescent="0.3">
      <c r="A137" s="1" t="s">
        <v>12</v>
      </c>
      <c r="B137" s="13">
        <f>B112</f>
        <v>-7.3111000000000001E-3</v>
      </c>
      <c r="C137" s="14">
        <f>B136*B137</f>
        <v>-7.6839661000000001</v>
      </c>
      <c r="D137" s="1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5"/>
    </row>
    <row r="138" spans="1:15" x14ac:dyDescent="0.3">
      <c r="A138" s="1"/>
      <c r="B138" s="13">
        <f>B113</f>
        <v>-1.4559999999999999E-4</v>
      </c>
      <c r="C138" s="14">
        <f>(1-B$7)*B136*B138</f>
        <v>0</v>
      </c>
      <c r="D138" s="1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5"/>
    </row>
    <row r="139" spans="1:15" x14ac:dyDescent="0.3">
      <c r="A139" s="16" t="s">
        <v>14</v>
      </c>
      <c r="B139" s="17"/>
      <c r="C139" s="14">
        <f>C$8+C135+C137+C138</f>
        <v>-3.4508850000000004</v>
      </c>
      <c r="D139" s="1"/>
      <c r="E139" s="2"/>
      <c r="F139" s="17" t="s">
        <v>15</v>
      </c>
      <c r="G139" s="17" t="s">
        <v>16</v>
      </c>
      <c r="H139" s="17" t="s">
        <v>17</v>
      </c>
      <c r="I139" s="2"/>
      <c r="J139" s="2"/>
      <c r="K139" s="2"/>
      <c r="L139" s="2"/>
      <c r="M139" s="2"/>
      <c r="N139" s="4"/>
      <c r="O139" s="5"/>
    </row>
    <row r="140" spans="1:15" x14ac:dyDescent="0.3">
      <c r="A140" s="9" t="s">
        <v>18</v>
      </c>
      <c r="B140" s="2" t="s">
        <v>19</v>
      </c>
      <c r="C140" s="2" t="s">
        <v>20</v>
      </c>
      <c r="D140" s="1" t="s">
        <v>21</v>
      </c>
      <c r="E140" s="2" t="s">
        <v>22</v>
      </c>
      <c r="F140" s="17" t="s">
        <v>23</v>
      </c>
      <c r="G140" s="17" t="s">
        <v>23</v>
      </c>
      <c r="H140" s="17" t="s">
        <v>23</v>
      </c>
      <c r="I140" s="2" t="s">
        <v>24</v>
      </c>
      <c r="J140" s="18" t="s">
        <v>25</v>
      </c>
      <c r="K140" s="18" t="s">
        <v>26</v>
      </c>
      <c r="L140" s="2"/>
      <c r="M140" s="2"/>
      <c r="N140" s="4"/>
      <c r="O140" s="5"/>
    </row>
    <row r="141" spans="1:15" x14ac:dyDescent="0.3">
      <c r="A141" s="1"/>
      <c r="B141" s="2"/>
      <c r="C141" s="2"/>
      <c r="D141" s="1"/>
      <c r="E141" s="2"/>
      <c r="F141" s="30">
        <f>F116</f>
        <v>3.0499999999999999E-5</v>
      </c>
      <c r="G141" s="31">
        <f>G116</f>
        <v>-2.2399999999999999E-8</v>
      </c>
      <c r="H141" s="30">
        <f>H116</f>
        <v>-2.1910000000000001E-4</v>
      </c>
      <c r="I141" s="2"/>
      <c r="J141" s="2"/>
      <c r="K141" s="2"/>
      <c r="L141" s="2"/>
      <c r="M141" s="2"/>
      <c r="N141" s="4"/>
      <c r="O141" s="5"/>
    </row>
    <row r="142" spans="1:15" x14ac:dyDescent="0.3">
      <c r="A142" s="1">
        <v>0</v>
      </c>
      <c r="B142" s="2">
        <v>4.5</v>
      </c>
      <c r="C142" s="2">
        <f>B142*B142</f>
        <v>20.25</v>
      </c>
      <c r="D142" s="20">
        <f>LN(B142)</f>
        <v>1.5040773967762742</v>
      </c>
      <c r="E142" s="32">
        <f>E117</f>
        <v>-3.5087299999999999</v>
      </c>
      <c r="F142" s="13">
        <f>F$16*B142*$B136</f>
        <v>0.14424975000000001</v>
      </c>
      <c r="G142" s="13">
        <f>G$16*C142*$B136</f>
        <v>-4.7673360000000001E-4</v>
      </c>
      <c r="H142" s="13">
        <f>H$16*D142*$B136</f>
        <v>-0.34635006887299946</v>
      </c>
      <c r="I142" s="22">
        <f>C139+SUM(E142:H142)</f>
        <v>-7.1621920524729994</v>
      </c>
      <c r="J142" s="14">
        <f>EXP(I142)</f>
        <v>7.753530744092741E-4</v>
      </c>
      <c r="K142" s="2">
        <v>1</v>
      </c>
      <c r="L142" s="2"/>
      <c r="M142" s="2"/>
      <c r="N142" s="4"/>
      <c r="O142" s="5"/>
    </row>
    <row r="143" spans="1:15" x14ac:dyDescent="0.3">
      <c r="A143" s="1">
        <v>9</v>
      </c>
      <c r="B143" s="2">
        <v>13.5</v>
      </c>
      <c r="C143" s="2">
        <f t="shared" ref="C143:C157" si="35">B143*B143</f>
        <v>182.25</v>
      </c>
      <c r="D143" s="20">
        <f t="shared" ref="D143:D157" si="36">LN(B143)</f>
        <v>2.6026896854443837</v>
      </c>
      <c r="E143" s="32">
        <f t="shared" ref="E143:E157" si="37">E118</f>
        <v>-0.57028860000000003</v>
      </c>
      <c r="F143" s="13">
        <f>F$16*B143*$B136</f>
        <v>0.43274925000000003</v>
      </c>
      <c r="G143" s="13">
        <f>G$16*C143*$B136</f>
        <v>-4.2906024000000003E-3</v>
      </c>
      <c r="H143" s="13">
        <f>H$16*D143*$B136</f>
        <v>-0.5993320248949886</v>
      </c>
      <c r="I143" s="22">
        <f>C139+SUM(E143:H143)</f>
        <v>-4.1920469772949893</v>
      </c>
      <c r="J143" s="14">
        <f t="shared" ref="J143:J157" si="38">EXP(I143)</f>
        <v>1.5115312482513339E-2</v>
      </c>
      <c r="K143" s="22">
        <f>K142*(1-(J142*($A143-$A142)/(1+J142*($A143-$A142)/2)))</f>
        <v>0.99304608515695381</v>
      </c>
      <c r="L143" s="2"/>
      <c r="M143" s="2"/>
      <c r="N143" s="4"/>
      <c r="O143" s="5"/>
    </row>
    <row r="144" spans="1:15" x14ac:dyDescent="0.3">
      <c r="A144" s="1">
        <v>18</v>
      </c>
      <c r="B144" s="2">
        <v>21</v>
      </c>
      <c r="C144" s="2">
        <f t="shared" si="35"/>
        <v>441</v>
      </c>
      <c r="D144" s="20">
        <f t="shared" si="36"/>
        <v>3.044522437723423</v>
      </c>
      <c r="E144" s="32">
        <f t="shared" si="37"/>
        <v>0.213839</v>
      </c>
      <c r="F144" s="13">
        <f>F$16*B144*$B136</f>
        <v>0.67316549999999997</v>
      </c>
      <c r="G144" s="13">
        <f>G$16*C144*$B136</f>
        <v>-1.0382198400000001E-2</v>
      </c>
      <c r="H144" s="13">
        <f>H$16*D144*$B136</f>
        <v>-0.70107466427656728</v>
      </c>
      <c r="I144" s="22">
        <f>C139+SUM(E144:H144)</f>
        <v>-3.2753373626765678</v>
      </c>
      <c r="J144" s="14">
        <f t="shared" si="38"/>
        <v>3.7804113380897029E-2</v>
      </c>
      <c r="K144" s="22">
        <f t="shared" ref="K144:K157" si="39">K143*(1-(J143*($A144-$A143)/(1+J143*($A144-$A143)/2)))</f>
        <v>0.86655785896586568</v>
      </c>
      <c r="L144" s="2"/>
      <c r="M144" s="2"/>
      <c r="N144" s="4"/>
      <c r="O144" s="5"/>
    </row>
    <row r="145" spans="1:15" x14ac:dyDescent="0.3">
      <c r="A145" s="1">
        <v>24</v>
      </c>
      <c r="B145" s="2">
        <v>27</v>
      </c>
      <c r="C145" s="2">
        <f t="shared" si="35"/>
        <v>729</v>
      </c>
      <c r="D145" s="20">
        <f t="shared" si="36"/>
        <v>3.2958368660043291</v>
      </c>
      <c r="E145" s="32">
        <f t="shared" si="37"/>
        <v>0.4609183</v>
      </c>
      <c r="F145" s="13">
        <f>F$16*B145*$B136</f>
        <v>0.86549850000000006</v>
      </c>
      <c r="G145" s="13">
        <f>G$16*C145*$B136</f>
        <v>-1.7162409600000001E-2</v>
      </c>
      <c r="H145" s="13">
        <f>H$16*D145*$B136</f>
        <v>-0.75894586806596753</v>
      </c>
      <c r="I145" s="22">
        <f>C139+SUM(E145:H145)</f>
        <v>-2.9005764776659682</v>
      </c>
      <c r="J145" s="14">
        <f t="shared" si="38"/>
        <v>5.4991509540015485E-2</v>
      </c>
      <c r="K145" s="22">
        <f t="shared" si="39"/>
        <v>0.69002244416749214</v>
      </c>
      <c r="L145" s="2"/>
      <c r="M145" s="2"/>
      <c r="N145" s="4"/>
      <c r="O145" s="5"/>
    </row>
    <row r="146" spans="1:15" x14ac:dyDescent="0.3">
      <c r="A146" s="1">
        <v>30</v>
      </c>
      <c r="B146" s="2">
        <v>33</v>
      </c>
      <c r="C146" s="2">
        <f t="shared" si="35"/>
        <v>1089</v>
      </c>
      <c r="D146" s="20">
        <f t="shared" si="36"/>
        <v>3.4965075614664802</v>
      </c>
      <c r="E146" s="32">
        <f t="shared" si="37"/>
        <v>0.2451371</v>
      </c>
      <c r="F146" s="13">
        <f>F$16*B146*$B136</f>
        <v>1.0578315</v>
      </c>
      <c r="G146" s="13">
        <f>G$16*C146*$B136</f>
        <v>-2.5637673600000001E-2</v>
      </c>
      <c r="H146" s="13">
        <f>H$16*D146*$B136</f>
        <v>-0.80515513185988852</v>
      </c>
      <c r="I146" s="22">
        <f>C139+SUM(E146:H146)</f>
        <v>-2.9787092054598889</v>
      </c>
      <c r="J146" s="14">
        <f t="shared" si="38"/>
        <v>5.0858439309994202E-2</v>
      </c>
      <c r="K146" s="22">
        <f t="shared" si="39"/>
        <v>0.49459134302809254</v>
      </c>
      <c r="L146" s="2"/>
      <c r="M146" s="2"/>
      <c r="N146" s="4"/>
      <c r="O146" s="5"/>
    </row>
    <row r="147" spans="1:15" x14ac:dyDescent="0.3">
      <c r="A147" s="1">
        <v>36</v>
      </c>
      <c r="B147" s="2">
        <v>39</v>
      </c>
      <c r="C147" s="2">
        <f t="shared" si="35"/>
        <v>1521</v>
      </c>
      <c r="D147" s="20">
        <f t="shared" si="36"/>
        <v>3.6635616461296463</v>
      </c>
      <c r="E147" s="33">
        <f t="shared" si="37"/>
        <v>0</v>
      </c>
      <c r="F147" s="13">
        <f>F$16*B147*$B136</f>
        <v>1.2501645000000001</v>
      </c>
      <c r="G147" s="13">
        <f>G$16*C147*$B136</f>
        <v>-3.5807990399999996E-2</v>
      </c>
      <c r="H147" s="13">
        <f>H$16*D147*$B136</f>
        <v>-0.84362336085702283</v>
      </c>
      <c r="I147" s="22">
        <f>C139+SUM(E147:H147)</f>
        <v>-3.080151851257023</v>
      </c>
      <c r="J147" s="14">
        <f t="shared" si="38"/>
        <v>4.5952278208006139E-2</v>
      </c>
      <c r="K147" s="22">
        <f t="shared" si="39"/>
        <v>0.36364557274479636</v>
      </c>
      <c r="L147" s="2"/>
      <c r="M147" s="2"/>
      <c r="N147" s="4"/>
      <c r="O147" s="5"/>
    </row>
    <row r="148" spans="1:15" x14ac:dyDescent="0.3">
      <c r="A148" s="1">
        <v>42</v>
      </c>
      <c r="B148" s="2">
        <v>45</v>
      </c>
      <c r="C148" s="2">
        <f t="shared" si="35"/>
        <v>2025</v>
      </c>
      <c r="D148" s="20">
        <f t="shared" si="36"/>
        <v>3.8066624897703196</v>
      </c>
      <c r="E148" s="32">
        <f t="shared" si="37"/>
        <v>-0.28583170000000002</v>
      </c>
      <c r="F148" s="13">
        <f>F$16*B148*$B136</f>
        <v>1.4424975</v>
      </c>
      <c r="G148" s="13">
        <f>G$16*C148*$B136</f>
        <v>-4.7673359999999998E-2</v>
      </c>
      <c r="H148" s="13">
        <f>H$16*D148*$B136</f>
        <v>-0.87657577883561966</v>
      </c>
      <c r="I148" s="22">
        <f>C139+SUM(E148:H148)</f>
        <v>-3.2184683388356206</v>
      </c>
      <c r="J148" s="14">
        <f t="shared" si="38"/>
        <v>4.0016302762651661E-2</v>
      </c>
      <c r="K148" s="22">
        <f t="shared" si="39"/>
        <v>0.27553074835179509</v>
      </c>
      <c r="L148" s="2"/>
      <c r="M148" s="2"/>
      <c r="N148" s="4"/>
      <c r="O148" s="5"/>
    </row>
    <row r="149" spans="1:15" x14ac:dyDescent="0.3">
      <c r="A149" s="1">
        <v>48</v>
      </c>
      <c r="B149" s="2">
        <v>51</v>
      </c>
      <c r="C149" s="2">
        <f t="shared" si="35"/>
        <v>2601</v>
      </c>
      <c r="D149" s="20">
        <f t="shared" si="36"/>
        <v>3.9318256327243257</v>
      </c>
      <c r="E149" s="32">
        <f t="shared" si="37"/>
        <v>-0.55638730000000003</v>
      </c>
      <c r="F149" s="13">
        <f>F$16*B149*$B136</f>
        <v>1.6348305000000001</v>
      </c>
      <c r="G149" s="13">
        <f>G$16*C149*$B136</f>
        <v>-6.1233782399999999E-2</v>
      </c>
      <c r="H149" s="13">
        <f>H$16*D149*$B136</f>
        <v>-0.90539760893252474</v>
      </c>
      <c r="I149" s="22">
        <f>C139+SUM(E149:H149)</f>
        <v>-3.3390731913325249</v>
      </c>
      <c r="J149" s="14">
        <f t="shared" si="38"/>
        <v>3.5469816225585059E-2</v>
      </c>
      <c r="K149" s="22">
        <f t="shared" si="39"/>
        <v>0.21646696052139369</v>
      </c>
      <c r="L149" s="2"/>
      <c r="M149" s="2"/>
      <c r="N149" s="4"/>
      <c r="O149" s="5"/>
    </row>
    <row r="150" spans="1:15" x14ac:dyDescent="0.3">
      <c r="A150" s="1">
        <v>54</v>
      </c>
      <c r="B150" s="2">
        <v>57</v>
      </c>
      <c r="C150" s="2">
        <f t="shared" si="35"/>
        <v>3249</v>
      </c>
      <c r="D150" s="20">
        <f t="shared" si="36"/>
        <v>4.0430512678345503</v>
      </c>
      <c r="E150" s="32">
        <f t="shared" si="37"/>
        <v>-0.79909560000000002</v>
      </c>
      <c r="F150" s="13">
        <f>F$16*B150*$B136</f>
        <v>1.8271634999999999</v>
      </c>
      <c r="G150" s="13">
        <f>G$16*C150*$B136</f>
        <v>-7.6489257599999999E-2</v>
      </c>
      <c r="H150" s="13">
        <f>H$16*D150*$B136</f>
        <v>-0.93100999195445999</v>
      </c>
      <c r="I150" s="22">
        <f>C139+SUM(E150:H150)</f>
        <v>-3.4303163495544604</v>
      </c>
      <c r="J150" s="14">
        <f t="shared" si="38"/>
        <v>3.2376696799046915E-2</v>
      </c>
      <c r="K150" s="22">
        <f t="shared" si="39"/>
        <v>0.17482933721048863</v>
      </c>
      <c r="L150" s="2"/>
      <c r="M150" s="2"/>
      <c r="N150" s="4"/>
      <c r="O150" s="5"/>
    </row>
    <row r="151" spans="1:15" x14ac:dyDescent="0.3">
      <c r="A151" s="1">
        <v>60</v>
      </c>
      <c r="B151" s="2">
        <v>63</v>
      </c>
      <c r="C151" s="2">
        <f t="shared" si="35"/>
        <v>3969</v>
      </c>
      <c r="D151" s="20">
        <f t="shared" si="36"/>
        <v>4.1431347263915326</v>
      </c>
      <c r="E151" s="32">
        <f t="shared" si="37"/>
        <v>-1.123483</v>
      </c>
      <c r="F151" s="13">
        <f>F$16*B151*$B136</f>
        <v>2.0194965000000002</v>
      </c>
      <c r="G151" s="13">
        <f>G$16*C151*$B136</f>
        <v>-9.3439785599999992E-2</v>
      </c>
      <c r="H151" s="13">
        <f>H$16*D151*$B136</f>
        <v>-0.95405662029855642</v>
      </c>
      <c r="I151" s="22">
        <f>C139+SUM(E151:H151)</f>
        <v>-3.6023679058985567</v>
      </c>
      <c r="J151" s="14">
        <f t="shared" si="38"/>
        <v>2.725909898507297E-2</v>
      </c>
      <c r="K151" s="22">
        <f t="shared" si="39"/>
        <v>0.14387368395485675</v>
      </c>
      <c r="L151" s="2"/>
      <c r="M151" s="2"/>
      <c r="N151" s="4"/>
      <c r="O151" s="5"/>
    </row>
    <row r="152" spans="1:15" x14ac:dyDescent="0.3">
      <c r="A152" s="1">
        <v>66</v>
      </c>
      <c r="B152" s="2">
        <v>69</v>
      </c>
      <c r="C152" s="2">
        <f t="shared" si="35"/>
        <v>4761</v>
      </c>
      <c r="D152" s="20">
        <f t="shared" si="36"/>
        <v>4.2341065045972597</v>
      </c>
      <c r="E152" s="32">
        <f t="shared" si="37"/>
        <v>-1.321893</v>
      </c>
      <c r="F152" s="13">
        <f>F$16*B152*$B136</f>
        <v>2.2118294999999999</v>
      </c>
      <c r="G152" s="13">
        <f>G$16*C152*$B136</f>
        <v>-0.1120853664</v>
      </c>
      <c r="H152" s="13">
        <f>H$16*D152*$B136</f>
        <v>-0.97500506465027992</v>
      </c>
      <c r="I152" s="22">
        <f>C139+SUM(E152:H152)</f>
        <v>-3.6480389310502805</v>
      </c>
      <c r="J152" s="14">
        <f t="shared" si="38"/>
        <v>2.6042149185287893E-2</v>
      </c>
      <c r="K152" s="22">
        <f t="shared" si="39"/>
        <v>0.12212133065638542</v>
      </c>
      <c r="L152" s="2"/>
      <c r="M152" s="2"/>
      <c r="N152" s="4"/>
      <c r="O152" s="5"/>
    </row>
    <row r="153" spans="1:15" x14ac:dyDescent="0.3">
      <c r="A153" s="1">
        <v>72</v>
      </c>
      <c r="B153" s="2">
        <v>78</v>
      </c>
      <c r="C153" s="2">
        <f t="shared" si="35"/>
        <v>6084</v>
      </c>
      <c r="D153" s="20">
        <f t="shared" si="36"/>
        <v>4.3567088266895917</v>
      </c>
      <c r="E153" s="32">
        <f t="shared" si="37"/>
        <v>-1.732278</v>
      </c>
      <c r="F153" s="13">
        <f>F$16*B153*$B136</f>
        <v>2.5003290000000002</v>
      </c>
      <c r="G153" s="13">
        <f>G$16*C153*$B136</f>
        <v>-0.14323196159999999</v>
      </c>
      <c r="H153" s="13">
        <f>H$16*D153*$B136</f>
        <v>-1.0032372040280018</v>
      </c>
      <c r="I153" s="22">
        <f>C139+SUM(E153:H153)</f>
        <v>-3.8293031656280019</v>
      </c>
      <c r="J153" s="14">
        <f t="shared" si="38"/>
        <v>2.1724748908304246E-2</v>
      </c>
      <c r="K153" s="22">
        <f t="shared" si="39"/>
        <v>0.10442228291183221</v>
      </c>
      <c r="L153" s="2"/>
      <c r="M153" s="2"/>
      <c r="N153" s="4"/>
      <c r="O153" s="5"/>
    </row>
    <row r="154" spans="1:15" x14ac:dyDescent="0.3">
      <c r="A154" s="1">
        <v>84</v>
      </c>
      <c r="B154" s="2">
        <v>90</v>
      </c>
      <c r="C154" s="2">
        <f t="shared" si="35"/>
        <v>8100</v>
      </c>
      <c r="D154" s="20">
        <f t="shared" si="36"/>
        <v>4.499809670330265</v>
      </c>
      <c r="E154" s="32">
        <f t="shared" si="37"/>
        <v>-2.2417340000000001</v>
      </c>
      <c r="F154" s="13">
        <f>F$16*B154*$B136</f>
        <v>2.884995</v>
      </c>
      <c r="G154" s="13">
        <f>G$16*C154*$B136</f>
        <v>-0.19069343999999999</v>
      </c>
      <c r="H154" s="13">
        <f>H$16*D154*$B136</f>
        <v>-1.0361896220065987</v>
      </c>
      <c r="I154" s="22">
        <f>C139+SUM(E154:H154)</f>
        <v>-4.0345070620065995</v>
      </c>
      <c r="J154" s="14">
        <f t="shared" si="38"/>
        <v>1.7694400205902287E-2</v>
      </c>
      <c r="K154" s="22">
        <f t="shared" si="39"/>
        <v>8.0338936335048419E-2</v>
      </c>
      <c r="L154" s="2"/>
      <c r="M154" s="2"/>
      <c r="N154" s="4"/>
      <c r="O154" s="5"/>
    </row>
    <row r="155" spans="1:15" x14ac:dyDescent="0.3">
      <c r="A155" s="1">
        <v>96</v>
      </c>
      <c r="B155" s="2">
        <v>102</v>
      </c>
      <c r="C155" s="2">
        <f t="shared" si="35"/>
        <v>10404</v>
      </c>
      <c r="D155" s="20">
        <f t="shared" si="36"/>
        <v>4.6249728132842707</v>
      </c>
      <c r="E155" s="32">
        <f t="shared" si="37"/>
        <v>-2.808424</v>
      </c>
      <c r="F155" s="13">
        <f>F$16*B155*$B136</f>
        <v>3.2696610000000002</v>
      </c>
      <c r="G155" s="13">
        <f>G$16*C155*$B136</f>
        <v>-0.2449351296</v>
      </c>
      <c r="H155" s="13">
        <f>H$16*D155*$B136</f>
        <v>-1.0650114521035035</v>
      </c>
      <c r="I155" s="22">
        <f>C139+SUM(E155:H155)</f>
        <v>-4.2995945817035039</v>
      </c>
      <c r="J155" s="14">
        <f t="shared" si="38"/>
        <v>1.3574061069523555E-2</v>
      </c>
      <c r="K155" s="22">
        <f t="shared" si="39"/>
        <v>6.4917575244624354E-2</v>
      </c>
      <c r="L155" s="2"/>
      <c r="M155" s="2"/>
      <c r="N155" s="4"/>
      <c r="O155" s="5"/>
    </row>
    <row r="156" spans="1:15" x14ac:dyDescent="0.3">
      <c r="A156" s="1">
        <v>108</v>
      </c>
      <c r="B156" s="2">
        <v>114</v>
      </c>
      <c r="C156" s="2">
        <f t="shared" si="35"/>
        <v>12996</v>
      </c>
      <c r="D156" s="20">
        <f t="shared" si="36"/>
        <v>4.7361984483944957</v>
      </c>
      <c r="E156" s="32">
        <f t="shared" si="37"/>
        <v>-3.178572</v>
      </c>
      <c r="F156" s="13">
        <f>F$16*B156*$B136</f>
        <v>3.6543269999999999</v>
      </c>
      <c r="G156" s="13">
        <f>G$16*C156*$B136</f>
        <v>-0.3059570304</v>
      </c>
      <c r="H156" s="13">
        <f>H$16*D156*$B136</f>
        <v>-1.0906238351254389</v>
      </c>
      <c r="I156" s="22">
        <f>C139+SUM(E156:H156)</f>
        <v>-4.3717108655254391</v>
      </c>
      <c r="J156" s="14">
        <f t="shared" si="38"/>
        <v>1.2629614501584282E-2</v>
      </c>
      <c r="K156" s="22">
        <f t="shared" si="39"/>
        <v>5.5139595074174916E-2</v>
      </c>
      <c r="L156" s="2"/>
      <c r="M156" s="2"/>
      <c r="N156" s="4"/>
      <c r="O156" s="5"/>
    </row>
    <row r="157" spans="1:15" x14ac:dyDescent="0.3">
      <c r="A157" s="1">
        <v>120</v>
      </c>
      <c r="B157" s="2">
        <v>126</v>
      </c>
      <c r="C157" s="2">
        <f t="shared" si="35"/>
        <v>15876</v>
      </c>
      <c r="D157" s="20">
        <f t="shared" si="36"/>
        <v>4.836281906951478</v>
      </c>
      <c r="E157" s="32">
        <f t="shared" si="37"/>
        <v>-3.6609989999999999</v>
      </c>
      <c r="F157" s="13">
        <f>F$16*B157*$B136</f>
        <v>4.0389930000000005</v>
      </c>
      <c r="G157" s="13">
        <f>G$16*C157*$B136</f>
        <v>-0.37375914239999997</v>
      </c>
      <c r="H157" s="13">
        <f>H$16*D157*$B136</f>
        <v>-1.1136704634695354</v>
      </c>
      <c r="I157" s="22">
        <f>C139+SUM(E157:H157)</f>
        <v>-4.5603206058695349</v>
      </c>
      <c r="J157" s="14">
        <f t="shared" si="38"/>
        <v>1.0458705283552363E-2</v>
      </c>
      <c r="K157" s="22">
        <f t="shared" si="39"/>
        <v>4.7371538480666504E-2</v>
      </c>
      <c r="L157" s="2"/>
      <c r="M157" s="2"/>
      <c r="N157" s="4"/>
      <c r="O157" s="5"/>
    </row>
    <row r="158" spans="1:15" x14ac:dyDescent="0.3">
      <c r="A158" s="6"/>
      <c r="B158" s="7"/>
      <c r="C158" s="7"/>
      <c r="D158" s="6"/>
      <c r="E158" s="7"/>
      <c r="F158" s="24"/>
      <c r="G158" s="24"/>
      <c r="H158" s="24"/>
      <c r="I158" s="7"/>
      <c r="J158" s="7"/>
      <c r="K158" s="25">
        <f ca="1">INDIRECT(ADDRESS(ROW(K142)+MATCH(0.5,K143:K157,-1),COLUMN(A142),2,1))+(INDIRECT(ADDRESS(ROW(K142)+MATCH(0.5,K143:K157,-1)+1,COLUMN(A142),2,1))-INDIRECT(ADDRESS(ROW(K142)+MATCH(0.5,K143:K157,-1),COLUMN(A142),2,1)))*(INDIRECT(ADDRESS(ROW(K142)+MATCH(0.5,K143:K157,-1),COLUMN(),2,1))-0.5)/(INDIRECT(ADDRESS(ROW(K142)+MATCH(0.5,K143:K157,-1),COLUMN(),2,1))-INDIRECT(ADDRESS(ROW(K142)+MATCH(0.5,K143:K157,-1)+1,COLUMN(),2,1)))</f>
        <v>29.833946891552859</v>
      </c>
      <c r="L158" s="7"/>
      <c r="M158" s="7"/>
      <c r="N158" s="7"/>
      <c r="O158" s="5"/>
    </row>
    <row r="159" spans="1:15" x14ac:dyDescent="0.3">
      <c r="A159" s="9" t="s">
        <v>9</v>
      </c>
      <c r="B159" s="4"/>
      <c r="C159" s="4"/>
      <c r="D159" s="1"/>
      <c r="E159" s="4"/>
      <c r="F159" s="26"/>
      <c r="G159" s="26"/>
      <c r="H159" s="26"/>
      <c r="I159" s="4"/>
      <c r="J159" s="4"/>
      <c r="K159" s="4"/>
      <c r="L159" s="4"/>
      <c r="M159" s="4"/>
      <c r="N159" s="4"/>
      <c r="O159" s="27"/>
    </row>
    <row r="160" spans="1:15" x14ac:dyDescent="0.3">
      <c r="A160" s="1" t="s">
        <v>10</v>
      </c>
      <c r="B160" s="2">
        <f>B135+60</f>
        <v>1081</v>
      </c>
      <c r="C160" s="13">
        <f>HLOOKUP(B160,E160:O161,2)</f>
        <v>0.1729503</v>
      </c>
      <c r="D160" s="1"/>
      <c r="E160" s="2">
        <v>721</v>
      </c>
      <c r="F160" s="2">
        <f>E160+60</f>
        <v>781</v>
      </c>
      <c r="G160" s="2">
        <f t="shared" ref="G160:M160" si="40">F160+60</f>
        <v>841</v>
      </c>
      <c r="H160" s="2">
        <f t="shared" si="40"/>
        <v>901</v>
      </c>
      <c r="I160" s="2">
        <f t="shared" si="40"/>
        <v>961</v>
      </c>
      <c r="J160" s="2">
        <f t="shared" si="40"/>
        <v>1021</v>
      </c>
      <c r="K160" s="2">
        <f t="shared" si="40"/>
        <v>1081</v>
      </c>
      <c r="L160" s="2">
        <f t="shared" si="40"/>
        <v>1141</v>
      </c>
      <c r="M160" s="2">
        <f t="shared" si="40"/>
        <v>1201</v>
      </c>
      <c r="N160" s="4">
        <f>M160+60</f>
        <v>1261</v>
      </c>
      <c r="O160" s="1">
        <f>N160+60</f>
        <v>1321</v>
      </c>
    </row>
    <row r="161" spans="1:15" x14ac:dyDescent="0.3">
      <c r="A161" s="1" t="s">
        <v>11</v>
      </c>
      <c r="B161" s="2">
        <f>B160+30</f>
        <v>1111</v>
      </c>
      <c r="C161" s="2"/>
      <c r="D161" s="1"/>
      <c r="E161" s="13">
        <f t="shared" ref="E161:O161" si="41">E136</f>
        <v>-1.830487</v>
      </c>
      <c r="F161" s="13">
        <f t="shared" si="41"/>
        <v>-1.482542</v>
      </c>
      <c r="G161" s="13">
        <f t="shared" si="41"/>
        <v>-1.0795159999999999</v>
      </c>
      <c r="H161" s="13">
        <f t="shared" si="41"/>
        <v>-0.64792729999999998</v>
      </c>
      <c r="I161" s="13">
        <f t="shared" si="41"/>
        <v>-0.275223</v>
      </c>
      <c r="J161" s="17">
        <f t="shared" si="41"/>
        <v>0</v>
      </c>
      <c r="K161" s="13">
        <f t="shared" si="41"/>
        <v>0.1729503</v>
      </c>
      <c r="L161" s="13">
        <f t="shared" si="41"/>
        <v>0.54091370000000005</v>
      </c>
      <c r="M161" s="13">
        <f t="shared" si="41"/>
        <v>0.92008789999999996</v>
      </c>
      <c r="N161" s="28">
        <f t="shared" si="41"/>
        <v>1.228162</v>
      </c>
      <c r="O161" s="29">
        <f t="shared" si="41"/>
        <v>1.381745</v>
      </c>
    </row>
    <row r="162" spans="1:15" x14ac:dyDescent="0.3">
      <c r="A162" s="1" t="s">
        <v>12</v>
      </c>
      <c r="B162" s="13">
        <f>B137</f>
        <v>-7.3111000000000001E-3</v>
      </c>
      <c r="C162" s="14">
        <f>B161*B162</f>
        <v>-8.1226321000000006</v>
      </c>
      <c r="D162" s="1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5"/>
    </row>
    <row r="163" spans="1:15" x14ac:dyDescent="0.3">
      <c r="A163" s="1"/>
      <c r="B163" s="13">
        <f>B138</f>
        <v>-1.4559999999999999E-4</v>
      </c>
      <c r="C163" s="14">
        <f>(1-B$7)*B161*B163</f>
        <v>0</v>
      </c>
      <c r="D163" s="1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5"/>
    </row>
    <row r="164" spans="1:15" x14ac:dyDescent="0.3">
      <c r="A164" s="16" t="s">
        <v>14</v>
      </c>
      <c r="B164" s="17"/>
      <c r="C164" s="14">
        <f>C$8+C160+C162+C163</f>
        <v>-3.7166007000000008</v>
      </c>
      <c r="D164" s="1"/>
      <c r="E164" s="2"/>
      <c r="F164" s="17" t="s">
        <v>15</v>
      </c>
      <c r="G164" s="17" t="s">
        <v>16</v>
      </c>
      <c r="H164" s="17" t="s">
        <v>17</v>
      </c>
      <c r="I164" s="2"/>
      <c r="J164" s="2"/>
      <c r="K164" s="2"/>
      <c r="L164" s="2"/>
      <c r="M164" s="2"/>
      <c r="N164" s="4"/>
      <c r="O164" s="5"/>
    </row>
    <row r="165" spans="1:15" x14ac:dyDescent="0.3">
      <c r="A165" s="9" t="s">
        <v>18</v>
      </c>
      <c r="B165" s="2" t="s">
        <v>19</v>
      </c>
      <c r="C165" s="2" t="s">
        <v>20</v>
      </c>
      <c r="D165" s="1" t="s">
        <v>21</v>
      </c>
      <c r="E165" s="2" t="s">
        <v>22</v>
      </c>
      <c r="F165" s="17" t="s">
        <v>23</v>
      </c>
      <c r="G165" s="17" t="s">
        <v>23</v>
      </c>
      <c r="H165" s="17" t="s">
        <v>23</v>
      </c>
      <c r="I165" s="2" t="s">
        <v>24</v>
      </c>
      <c r="J165" s="18" t="s">
        <v>25</v>
      </c>
      <c r="K165" s="18" t="s">
        <v>26</v>
      </c>
      <c r="L165" s="2"/>
      <c r="M165" s="2"/>
      <c r="N165" s="4"/>
      <c r="O165" s="5"/>
    </row>
    <row r="166" spans="1:15" x14ac:dyDescent="0.3">
      <c r="A166" s="1"/>
      <c r="B166" s="2"/>
      <c r="C166" s="2"/>
      <c r="D166" s="1"/>
      <c r="E166" s="2"/>
      <c r="F166" s="30">
        <f>F141</f>
        <v>3.0499999999999999E-5</v>
      </c>
      <c r="G166" s="31">
        <f>G141</f>
        <v>-2.2399999999999999E-8</v>
      </c>
      <c r="H166" s="30">
        <f>H141</f>
        <v>-2.1910000000000001E-4</v>
      </c>
      <c r="I166" s="2"/>
      <c r="J166" s="2"/>
      <c r="K166" s="2"/>
      <c r="L166" s="2"/>
      <c r="M166" s="2"/>
      <c r="N166" s="4"/>
      <c r="O166" s="5"/>
    </row>
    <row r="167" spans="1:15" x14ac:dyDescent="0.3">
      <c r="A167" s="1">
        <v>0</v>
      </c>
      <c r="B167" s="2">
        <v>4.5</v>
      </c>
      <c r="C167" s="2">
        <f>B167*B167</f>
        <v>20.25</v>
      </c>
      <c r="D167" s="20">
        <f>LN(B167)</f>
        <v>1.5040773967762742</v>
      </c>
      <c r="E167" s="32">
        <f>E142</f>
        <v>-3.5087299999999999</v>
      </c>
      <c r="F167" s="13">
        <f>F$16*B167*$B161</f>
        <v>0.15248475</v>
      </c>
      <c r="G167" s="13">
        <f>G$16*C167*$B161</f>
        <v>-5.0394959999999994E-4</v>
      </c>
      <c r="H167" s="13">
        <f>H$16*D167*$B161</f>
        <v>-0.36612267033102036</v>
      </c>
      <c r="I167" s="22">
        <f>C164+SUM(E167:H167)</f>
        <v>-7.4394725699310209</v>
      </c>
      <c r="J167" s="14">
        <f>EXP(I167)</f>
        <v>5.875950311188319E-4</v>
      </c>
      <c r="K167" s="2">
        <v>1</v>
      </c>
      <c r="L167" s="2"/>
      <c r="M167" s="2"/>
      <c r="N167" s="4"/>
      <c r="O167" s="5"/>
    </row>
    <row r="168" spans="1:15" x14ac:dyDescent="0.3">
      <c r="A168" s="1">
        <v>9</v>
      </c>
      <c r="B168" s="2">
        <v>13.5</v>
      </c>
      <c r="C168" s="2">
        <f t="shared" ref="C168:C182" si="42">B168*B168</f>
        <v>182.25</v>
      </c>
      <c r="D168" s="20">
        <f t="shared" ref="D168:D182" si="43">LN(B168)</f>
        <v>2.6026896854443837</v>
      </c>
      <c r="E168" s="32">
        <f t="shared" ref="E168:E182" si="44">E143</f>
        <v>-0.57028860000000003</v>
      </c>
      <c r="F168" s="13">
        <f>F$16*B168*$B161</f>
        <v>0.45745425000000001</v>
      </c>
      <c r="G168" s="13">
        <f>G$16*C168*$B161</f>
        <v>-4.5355463999999998E-3</v>
      </c>
      <c r="H168" s="13">
        <f>H$16*D168*$B161</f>
        <v>-0.63354698349984051</v>
      </c>
      <c r="I168" s="22">
        <f>C164+SUM(E168:H168)</f>
        <v>-4.467517579899841</v>
      </c>
      <c r="J168" s="14">
        <f t="shared" ref="J168:J182" si="45">EXP(I168)</f>
        <v>1.1475768198194522E-2</v>
      </c>
      <c r="K168" s="22">
        <f>K167*(1-(J167*($A168-$A167)/(1+J167*($A168-$A167)/2)))</f>
        <v>0.99472559119376036</v>
      </c>
      <c r="L168" s="2"/>
      <c r="M168" s="2"/>
      <c r="N168" s="4"/>
      <c r="O168" s="5"/>
    </row>
    <row r="169" spans="1:15" x14ac:dyDescent="0.3">
      <c r="A169" s="1">
        <v>18</v>
      </c>
      <c r="B169" s="2">
        <v>21</v>
      </c>
      <c r="C169" s="2">
        <f t="shared" si="42"/>
        <v>441</v>
      </c>
      <c r="D169" s="20">
        <f t="shared" si="43"/>
        <v>3.044522437723423</v>
      </c>
      <c r="E169" s="32">
        <f t="shared" si="44"/>
        <v>0.213839</v>
      </c>
      <c r="F169" s="13">
        <f>F$16*B169*$B161</f>
        <v>0.71159550000000005</v>
      </c>
      <c r="G169" s="13">
        <f>G$16*C169*$B161</f>
        <v>-1.09749024E-2</v>
      </c>
      <c r="H169" s="13">
        <f>H$16*D169*$B161</f>
        <v>-0.74109795624287944</v>
      </c>
      <c r="I169" s="22">
        <f>C164+SUM(E169:H169)</f>
        <v>-3.5432390586428801</v>
      </c>
      <c r="J169" s="14">
        <f t="shared" si="45"/>
        <v>2.8919503246834566E-2</v>
      </c>
      <c r="K169" s="22">
        <f t="shared" ref="K169:K182" si="46">K168*(1-(J168*($A169-$A168)/(1+J168*($A169-$A168)/2)))</f>
        <v>0.89703334929800538</v>
      </c>
      <c r="L169" s="2"/>
      <c r="M169" s="2"/>
      <c r="N169" s="4"/>
      <c r="O169" s="5"/>
    </row>
    <row r="170" spans="1:15" x14ac:dyDescent="0.3">
      <c r="A170" s="1">
        <v>24</v>
      </c>
      <c r="B170" s="2">
        <v>27</v>
      </c>
      <c r="C170" s="2">
        <f t="shared" si="42"/>
        <v>729</v>
      </c>
      <c r="D170" s="20">
        <f t="shared" si="43"/>
        <v>3.2958368660043291</v>
      </c>
      <c r="E170" s="32">
        <f t="shared" si="44"/>
        <v>0.4609183</v>
      </c>
      <c r="F170" s="13">
        <f>F$16*B170*$B161</f>
        <v>0.91490850000000001</v>
      </c>
      <c r="G170" s="13">
        <f>G$16*C170*$B161</f>
        <v>-1.8142185599999999E-2</v>
      </c>
      <c r="H170" s="13">
        <f>H$16*D170*$B161</f>
        <v>-0.80227293950646039</v>
      </c>
      <c r="I170" s="22">
        <f>C164+SUM(E170:H170)</f>
        <v>-3.1611890251064612</v>
      </c>
      <c r="J170" s="14">
        <f t="shared" si="45"/>
        <v>4.2375325787670587E-2</v>
      </c>
      <c r="K170" s="22">
        <f t="shared" si="46"/>
        <v>0.75380874903016704</v>
      </c>
      <c r="L170" s="2"/>
      <c r="M170" s="2"/>
      <c r="N170" s="4"/>
      <c r="O170" s="5"/>
    </row>
    <row r="171" spans="1:15" x14ac:dyDescent="0.3">
      <c r="A171" s="1">
        <v>30</v>
      </c>
      <c r="B171" s="2">
        <v>33</v>
      </c>
      <c r="C171" s="2">
        <f t="shared" si="42"/>
        <v>1089</v>
      </c>
      <c r="D171" s="20">
        <f t="shared" si="43"/>
        <v>3.4965075614664802</v>
      </c>
      <c r="E171" s="32">
        <f t="shared" si="44"/>
        <v>0.2451371</v>
      </c>
      <c r="F171" s="13">
        <f>F$16*B171*$B161</f>
        <v>1.1182215</v>
      </c>
      <c r="G171" s="13">
        <f>G$16*C171*$B161</f>
        <v>-2.7101289599999998E-2</v>
      </c>
      <c r="H171" s="13">
        <f>H$16*D171*$B161</f>
        <v>-0.85112022026292689</v>
      </c>
      <c r="I171" s="22">
        <f>C164+SUM(E171:H171)</f>
        <v>-3.2314636098629279</v>
      </c>
      <c r="J171" s="14">
        <f t="shared" si="45"/>
        <v>3.9499644391479988E-2</v>
      </c>
      <c r="K171" s="22">
        <f t="shared" si="46"/>
        <v>0.58376799779232058</v>
      </c>
      <c r="L171" s="2"/>
      <c r="M171" s="2"/>
      <c r="N171" s="4"/>
      <c r="O171" s="5"/>
    </row>
    <row r="172" spans="1:15" x14ac:dyDescent="0.3">
      <c r="A172" s="1">
        <v>36</v>
      </c>
      <c r="B172" s="2">
        <v>39</v>
      </c>
      <c r="C172" s="2">
        <f t="shared" si="42"/>
        <v>1521</v>
      </c>
      <c r="D172" s="20">
        <f t="shared" si="43"/>
        <v>3.6635616461296463</v>
      </c>
      <c r="E172" s="33">
        <f t="shared" si="44"/>
        <v>0</v>
      </c>
      <c r="F172" s="13">
        <f>F$16*B172*$B161</f>
        <v>1.3215345000000001</v>
      </c>
      <c r="G172" s="13">
        <f>G$16*C172*$B161</f>
        <v>-3.78522144E-2</v>
      </c>
      <c r="H172" s="13">
        <f>H$16*D172*$B161</f>
        <v>-0.89178454225704318</v>
      </c>
      <c r="I172" s="22">
        <f>C164+SUM(E172:H172)</f>
        <v>-3.3247029566570436</v>
      </c>
      <c r="J172" s="14">
        <f t="shared" si="45"/>
        <v>3.5983205737824944E-2</v>
      </c>
      <c r="K172" s="22">
        <f t="shared" si="46"/>
        <v>0.46007385216906282</v>
      </c>
      <c r="L172" s="2"/>
      <c r="M172" s="2"/>
      <c r="N172" s="4"/>
      <c r="O172" s="5"/>
    </row>
    <row r="173" spans="1:15" x14ac:dyDescent="0.3">
      <c r="A173" s="1">
        <v>42</v>
      </c>
      <c r="B173" s="2">
        <v>45</v>
      </c>
      <c r="C173" s="2">
        <f t="shared" si="42"/>
        <v>2025</v>
      </c>
      <c r="D173" s="20">
        <f t="shared" si="43"/>
        <v>3.8066624897703196</v>
      </c>
      <c r="E173" s="32">
        <f t="shared" si="44"/>
        <v>-0.28583170000000002</v>
      </c>
      <c r="F173" s="13">
        <f>F$16*B173*$B161</f>
        <v>1.5248475000000001</v>
      </c>
      <c r="G173" s="13">
        <f>G$16*C173*$B161</f>
        <v>-5.0394960000000003E-2</v>
      </c>
      <c r="H173" s="13">
        <f>H$16*D173*$B161</f>
        <v>-0.92661816392614027</v>
      </c>
      <c r="I173" s="22">
        <f>C164+SUM(E173:H173)</f>
        <v>-3.4545980239261409</v>
      </c>
      <c r="J173" s="14">
        <f t="shared" si="45"/>
        <v>3.1600004249035182E-2</v>
      </c>
      <c r="K173" s="22">
        <f t="shared" si="46"/>
        <v>0.3704221289138348</v>
      </c>
      <c r="L173" s="2"/>
      <c r="M173" s="2"/>
      <c r="N173" s="4"/>
      <c r="O173" s="5"/>
    </row>
    <row r="174" spans="1:15" x14ac:dyDescent="0.3">
      <c r="A174" s="1">
        <v>48</v>
      </c>
      <c r="B174" s="2">
        <v>51</v>
      </c>
      <c r="C174" s="2">
        <f t="shared" si="42"/>
        <v>2601</v>
      </c>
      <c r="D174" s="20">
        <f t="shared" si="43"/>
        <v>3.9318256327243257</v>
      </c>
      <c r="E174" s="32">
        <f t="shared" si="44"/>
        <v>-0.55638730000000003</v>
      </c>
      <c r="F174" s="13">
        <f>F$16*B174*$B161</f>
        <v>1.7281605</v>
      </c>
      <c r="G174" s="13">
        <f>G$16*C174*$B161</f>
        <v>-6.4729526400000001E-2</v>
      </c>
      <c r="H174" s="13">
        <f>H$16*D174*$B161</f>
        <v>-0.95708538870031867</v>
      </c>
      <c r="I174" s="22">
        <f>C164+SUM(E174:H174)</f>
        <v>-3.5666424151003193</v>
      </c>
      <c r="J174" s="14">
        <f t="shared" si="45"/>
        <v>2.8250548232994208E-2</v>
      </c>
      <c r="K174" s="22">
        <f t="shared" si="46"/>
        <v>0.30627155870197059</v>
      </c>
      <c r="L174" s="2"/>
      <c r="M174" s="2"/>
      <c r="N174" s="4"/>
      <c r="O174" s="5"/>
    </row>
    <row r="175" spans="1:15" x14ac:dyDescent="0.3">
      <c r="A175" s="1">
        <v>54</v>
      </c>
      <c r="B175" s="2">
        <v>57</v>
      </c>
      <c r="C175" s="2">
        <f t="shared" si="42"/>
        <v>3249</v>
      </c>
      <c r="D175" s="20">
        <f t="shared" si="43"/>
        <v>4.0430512678345503</v>
      </c>
      <c r="E175" s="32">
        <f t="shared" si="44"/>
        <v>-0.79909560000000002</v>
      </c>
      <c r="F175" s="13">
        <f>F$16*B175*$B161</f>
        <v>1.9314735000000001</v>
      </c>
      <c r="G175" s="13">
        <f>G$16*C175*$B161</f>
        <v>-8.0855913599999996E-2</v>
      </c>
      <c r="H175" s="13">
        <f>H$16*D175*$B161</f>
        <v>-0.98415994392141304</v>
      </c>
      <c r="I175" s="22">
        <f>C164+SUM(E175:H175)</f>
        <v>-3.6492386575214137</v>
      </c>
      <c r="J175" s="14">
        <f t="shared" si="45"/>
        <v>2.6010924463852794E-2</v>
      </c>
      <c r="K175" s="22">
        <f t="shared" si="46"/>
        <v>0.25841356567405305</v>
      </c>
      <c r="L175" s="2"/>
      <c r="M175" s="2"/>
      <c r="N175" s="4"/>
      <c r="O175" s="5"/>
    </row>
    <row r="176" spans="1:15" x14ac:dyDescent="0.3">
      <c r="A176" s="1">
        <v>60</v>
      </c>
      <c r="B176" s="2">
        <v>63</v>
      </c>
      <c r="C176" s="2">
        <f t="shared" si="42"/>
        <v>3969</v>
      </c>
      <c r="D176" s="20">
        <f t="shared" si="43"/>
        <v>4.1431347263915326</v>
      </c>
      <c r="E176" s="32">
        <f t="shared" si="44"/>
        <v>-1.123483</v>
      </c>
      <c r="F176" s="13">
        <f>F$16*B176*$B161</f>
        <v>2.1347865000000001</v>
      </c>
      <c r="G176" s="13">
        <f>G$16*C176*$B161</f>
        <v>-9.8774121599999987E-2</v>
      </c>
      <c r="H176" s="13">
        <f>H$16*D176*$B161</f>
        <v>-1.0085222694116995</v>
      </c>
      <c r="I176" s="22">
        <f>C164+SUM(E176:H176)</f>
        <v>-3.8125935910117001</v>
      </c>
      <c r="J176" s="14">
        <f t="shared" si="45"/>
        <v>2.2090810067046208E-2</v>
      </c>
      <c r="K176" s="22">
        <f t="shared" si="46"/>
        <v>0.22100333528169036</v>
      </c>
      <c r="L176" s="2"/>
      <c r="M176" s="2"/>
      <c r="N176" s="4"/>
      <c r="O176" s="5"/>
    </row>
    <row r="177" spans="1:15" x14ac:dyDescent="0.3">
      <c r="A177" s="1">
        <v>66</v>
      </c>
      <c r="B177" s="2">
        <v>69</v>
      </c>
      <c r="C177" s="2">
        <f t="shared" si="42"/>
        <v>4761</v>
      </c>
      <c r="D177" s="20">
        <f t="shared" si="43"/>
        <v>4.2341065045972597</v>
      </c>
      <c r="E177" s="32">
        <f t="shared" si="44"/>
        <v>-1.321893</v>
      </c>
      <c r="F177" s="13">
        <f>F$16*B177*$B161</f>
        <v>2.3380995000000002</v>
      </c>
      <c r="G177" s="13">
        <f>G$16*C177*$B161</f>
        <v>-0.1184841504</v>
      </c>
      <c r="H177" s="13">
        <f>H$16*D177*$B161</f>
        <v>-1.0306666287597155</v>
      </c>
      <c r="I177" s="22">
        <f>C164+SUM(E177:H177)</f>
        <v>-3.8495449791597158</v>
      </c>
      <c r="J177" s="14">
        <f t="shared" si="45"/>
        <v>2.1289421365187054E-2</v>
      </c>
      <c r="K177" s="22">
        <f t="shared" si="46"/>
        <v>0.19353112893586596</v>
      </c>
      <c r="L177" s="2"/>
      <c r="M177" s="2"/>
      <c r="N177" s="4"/>
      <c r="O177" s="5"/>
    </row>
    <row r="178" spans="1:15" x14ac:dyDescent="0.3">
      <c r="A178" s="1">
        <v>72</v>
      </c>
      <c r="B178" s="2">
        <v>78</v>
      </c>
      <c r="C178" s="2">
        <f t="shared" si="42"/>
        <v>6084</v>
      </c>
      <c r="D178" s="20">
        <f t="shared" si="43"/>
        <v>4.3567088266895917</v>
      </c>
      <c r="E178" s="32">
        <f t="shared" si="44"/>
        <v>-1.732278</v>
      </c>
      <c r="F178" s="13">
        <f>F$16*B178*$B161</f>
        <v>2.6430690000000001</v>
      </c>
      <c r="G178" s="13">
        <f>G$16*C178*$B161</f>
        <v>-0.1514088576</v>
      </c>
      <c r="H178" s="13">
        <f>H$16*D178*$B161</f>
        <v>-1.0605104982636631</v>
      </c>
      <c r="I178" s="22">
        <f>C164+SUM(E178:H178)</f>
        <v>-4.017729055863664</v>
      </c>
      <c r="J178" s="14">
        <f t="shared" si="45"/>
        <v>1.7993781448426338E-2</v>
      </c>
      <c r="K178" s="22">
        <f t="shared" si="46"/>
        <v>0.17029423453692238</v>
      </c>
      <c r="L178" s="2"/>
      <c r="M178" s="2"/>
      <c r="N178" s="4"/>
      <c r="O178" s="5"/>
    </row>
    <row r="179" spans="1:15" x14ac:dyDescent="0.3">
      <c r="A179" s="1">
        <v>84</v>
      </c>
      <c r="B179" s="2">
        <v>90</v>
      </c>
      <c r="C179" s="2">
        <f t="shared" si="42"/>
        <v>8100</v>
      </c>
      <c r="D179" s="20">
        <f t="shared" si="43"/>
        <v>4.499809670330265</v>
      </c>
      <c r="E179" s="32">
        <f t="shared" si="44"/>
        <v>-2.2417340000000001</v>
      </c>
      <c r="F179" s="13">
        <f>F$16*B179*$B161</f>
        <v>3.0496950000000003</v>
      </c>
      <c r="G179" s="13">
        <f>G$16*C179*$B161</f>
        <v>-0.20157984000000001</v>
      </c>
      <c r="H179" s="13">
        <f>H$16*D179*$B161</f>
        <v>-1.0953441199327603</v>
      </c>
      <c r="I179" s="22">
        <f>C164+SUM(E179:H179)</f>
        <v>-4.2055636599327606</v>
      </c>
      <c r="J179" s="14">
        <f t="shared" si="45"/>
        <v>1.4912378189610409E-2</v>
      </c>
      <c r="K179" s="22">
        <f t="shared" si="46"/>
        <v>0.13710643206527892</v>
      </c>
      <c r="L179" s="2"/>
      <c r="M179" s="2"/>
      <c r="N179" s="4"/>
      <c r="O179" s="5"/>
    </row>
    <row r="180" spans="1:15" x14ac:dyDescent="0.3">
      <c r="A180" s="1">
        <v>96</v>
      </c>
      <c r="B180" s="2">
        <v>102</v>
      </c>
      <c r="C180" s="2">
        <f t="shared" si="42"/>
        <v>10404</v>
      </c>
      <c r="D180" s="20">
        <f t="shared" si="43"/>
        <v>4.6249728132842707</v>
      </c>
      <c r="E180" s="32">
        <f t="shared" si="44"/>
        <v>-2.808424</v>
      </c>
      <c r="F180" s="13">
        <f>F$16*B180*$B161</f>
        <v>3.456321</v>
      </c>
      <c r="G180" s="13">
        <f>G$16*C180*$B161</f>
        <v>-0.2589181056</v>
      </c>
      <c r="H180" s="13">
        <f>H$16*D180*$B161</f>
        <v>-1.1258113447069384</v>
      </c>
      <c r="I180" s="22">
        <f>C164+SUM(E180:H180)</f>
        <v>-4.4534331503069389</v>
      </c>
      <c r="J180" s="14">
        <f t="shared" si="45"/>
        <v>1.1638541440759575E-2</v>
      </c>
      <c r="K180" s="22">
        <f t="shared" si="46"/>
        <v>0.11458639987980411</v>
      </c>
      <c r="L180" s="2"/>
      <c r="M180" s="2"/>
      <c r="N180" s="4"/>
      <c r="O180" s="5"/>
    </row>
    <row r="181" spans="1:15" x14ac:dyDescent="0.3">
      <c r="A181" s="1">
        <v>108</v>
      </c>
      <c r="B181" s="2">
        <v>114</v>
      </c>
      <c r="C181" s="2">
        <f t="shared" si="42"/>
        <v>12996</v>
      </c>
      <c r="D181" s="20">
        <f t="shared" si="43"/>
        <v>4.7361984483944957</v>
      </c>
      <c r="E181" s="32">
        <f t="shared" si="44"/>
        <v>-3.178572</v>
      </c>
      <c r="F181" s="13">
        <f>F$16*B181*$B161</f>
        <v>3.8629470000000001</v>
      </c>
      <c r="G181" s="13">
        <f>G$16*C181*$B161</f>
        <v>-0.32342365439999998</v>
      </c>
      <c r="H181" s="13">
        <f>H$16*D181*$B161</f>
        <v>-1.1528858999280329</v>
      </c>
      <c r="I181" s="22">
        <f>C164+SUM(E181:H181)</f>
        <v>-4.5085352543280335</v>
      </c>
      <c r="J181" s="14">
        <f t="shared" si="45"/>
        <v>1.1014581926997922E-2</v>
      </c>
      <c r="K181" s="22">
        <f t="shared" si="46"/>
        <v>9.9627570828158429E-2</v>
      </c>
      <c r="L181" s="2"/>
      <c r="M181" s="2"/>
      <c r="N181" s="4"/>
      <c r="O181" s="5"/>
    </row>
    <row r="182" spans="1:15" x14ac:dyDescent="0.3">
      <c r="A182" s="1">
        <v>120</v>
      </c>
      <c r="B182" s="2">
        <v>126</v>
      </c>
      <c r="C182" s="2">
        <f t="shared" si="42"/>
        <v>15876</v>
      </c>
      <c r="D182" s="20">
        <f t="shared" si="43"/>
        <v>4.836281906951478</v>
      </c>
      <c r="E182" s="32">
        <f t="shared" si="44"/>
        <v>-3.6609989999999999</v>
      </c>
      <c r="F182" s="13">
        <f>F$16*B182*$B161</f>
        <v>4.2695730000000003</v>
      </c>
      <c r="G182" s="13">
        <f>G$16*C182*$B161</f>
        <v>-0.39509648639999995</v>
      </c>
      <c r="H182" s="13">
        <f>H$16*D182*$B161</f>
        <v>-1.1772482254183196</v>
      </c>
      <c r="I182" s="22">
        <f>C164+SUM(E182:H182)</f>
        <v>-4.6803714118183199</v>
      </c>
      <c r="J182" s="14">
        <f t="shared" si="45"/>
        <v>9.2755681915703547E-3</v>
      </c>
      <c r="K182" s="22">
        <f t="shared" si="46"/>
        <v>8.7275608538833691E-2</v>
      </c>
      <c r="L182" s="2"/>
      <c r="M182" s="2"/>
      <c r="N182" s="4"/>
      <c r="O182" s="5"/>
    </row>
    <row r="183" spans="1:15" x14ac:dyDescent="0.3">
      <c r="A183" s="6"/>
      <c r="B183" s="7"/>
      <c r="C183" s="7"/>
      <c r="D183" s="6"/>
      <c r="E183" s="7"/>
      <c r="F183" s="24"/>
      <c r="G183" s="24"/>
      <c r="H183" s="24"/>
      <c r="I183" s="7"/>
      <c r="J183" s="7"/>
      <c r="K183" s="25">
        <f ca="1">INDIRECT(ADDRESS(ROW(K167)+MATCH(0.5,K168:K182,-1),COLUMN(A167),2,1))+(INDIRECT(ADDRESS(ROW(K167)+MATCH(0.5,K168:K182,-1)+1,COLUMN(A167),2,1))-INDIRECT(ADDRESS(ROW(K167)+MATCH(0.5,K168:K182,-1),COLUMN(A167),2,1)))*(INDIRECT(ADDRESS(ROW(K167)+MATCH(0.5,K168:K182,-1),COLUMN(),2,1))-0.5)/(INDIRECT(ADDRESS(ROW(K167)+MATCH(0.5,K168:K182,-1),COLUMN(),2,1))-INDIRECT(ADDRESS(ROW(K167)+MATCH(0.5,K168:K182,-1)+1,COLUMN(),2,1)))</f>
        <v>34.063312650905445</v>
      </c>
      <c r="L183" s="7"/>
      <c r="M183" s="7"/>
      <c r="N183" s="7"/>
      <c r="O183" s="5"/>
    </row>
    <row r="184" spans="1:15" x14ac:dyDescent="0.3">
      <c r="A184" s="9" t="s">
        <v>9</v>
      </c>
      <c r="B184" s="4"/>
      <c r="C184" s="4"/>
      <c r="D184" s="1"/>
      <c r="E184" s="4"/>
      <c r="F184" s="26"/>
      <c r="G184" s="26"/>
      <c r="H184" s="26"/>
      <c r="I184" s="4"/>
      <c r="J184" s="4"/>
      <c r="K184" s="4"/>
      <c r="L184" s="4"/>
      <c r="M184" s="4"/>
      <c r="N184" s="4"/>
      <c r="O184" s="27"/>
    </row>
    <row r="185" spans="1:15" x14ac:dyDescent="0.3">
      <c r="A185" s="1" t="s">
        <v>10</v>
      </c>
      <c r="B185" s="2">
        <f>B160+60</f>
        <v>1141</v>
      </c>
      <c r="C185" s="13">
        <f>HLOOKUP(B185,E185:O186,2)</f>
        <v>0.54091370000000005</v>
      </c>
      <c r="D185" s="1"/>
      <c r="E185" s="2">
        <v>721</v>
      </c>
      <c r="F185" s="2">
        <f>E185+60</f>
        <v>781</v>
      </c>
      <c r="G185" s="2">
        <f t="shared" ref="G185:M185" si="47">F185+60</f>
        <v>841</v>
      </c>
      <c r="H185" s="2">
        <f t="shared" si="47"/>
        <v>901</v>
      </c>
      <c r="I185" s="2">
        <f t="shared" si="47"/>
        <v>961</v>
      </c>
      <c r="J185" s="2">
        <f t="shared" si="47"/>
        <v>1021</v>
      </c>
      <c r="K185" s="2">
        <f t="shared" si="47"/>
        <v>1081</v>
      </c>
      <c r="L185" s="2">
        <f t="shared" si="47"/>
        <v>1141</v>
      </c>
      <c r="M185" s="2">
        <f t="shared" si="47"/>
        <v>1201</v>
      </c>
      <c r="N185" s="4">
        <f>M185+60</f>
        <v>1261</v>
      </c>
      <c r="O185" s="1">
        <f>N185+60</f>
        <v>1321</v>
      </c>
    </row>
    <row r="186" spans="1:15" x14ac:dyDescent="0.3">
      <c r="A186" s="1" t="s">
        <v>11</v>
      </c>
      <c r="B186" s="2">
        <f>B185+30</f>
        <v>1171</v>
      </c>
      <c r="C186" s="2"/>
      <c r="D186" s="1"/>
      <c r="E186" s="13">
        <f t="shared" ref="E186:O186" si="48">E161</f>
        <v>-1.830487</v>
      </c>
      <c r="F186" s="13">
        <f t="shared" si="48"/>
        <v>-1.482542</v>
      </c>
      <c r="G186" s="13">
        <f t="shared" si="48"/>
        <v>-1.0795159999999999</v>
      </c>
      <c r="H186" s="13">
        <f t="shared" si="48"/>
        <v>-0.64792729999999998</v>
      </c>
      <c r="I186" s="13">
        <f t="shared" si="48"/>
        <v>-0.275223</v>
      </c>
      <c r="J186" s="17">
        <f t="shared" si="48"/>
        <v>0</v>
      </c>
      <c r="K186" s="13">
        <f t="shared" si="48"/>
        <v>0.1729503</v>
      </c>
      <c r="L186" s="13">
        <f t="shared" si="48"/>
        <v>0.54091370000000005</v>
      </c>
      <c r="M186" s="13">
        <f t="shared" si="48"/>
        <v>0.92008789999999996</v>
      </c>
      <c r="N186" s="28">
        <f t="shared" si="48"/>
        <v>1.228162</v>
      </c>
      <c r="O186" s="29">
        <f t="shared" si="48"/>
        <v>1.381745</v>
      </c>
    </row>
    <row r="187" spans="1:15" x14ac:dyDescent="0.3">
      <c r="A187" s="1" t="s">
        <v>12</v>
      </c>
      <c r="B187" s="13">
        <f>B162</f>
        <v>-7.3111000000000001E-3</v>
      </c>
      <c r="C187" s="14">
        <f>B186*B187</f>
        <v>-8.5612981000000001</v>
      </c>
      <c r="D187" s="1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5"/>
    </row>
    <row r="188" spans="1:15" x14ac:dyDescent="0.3">
      <c r="A188" s="1"/>
      <c r="B188" s="13">
        <f>B163</f>
        <v>-1.4559999999999999E-4</v>
      </c>
      <c r="C188" s="14">
        <f>(1-B$7)*B186*B188</f>
        <v>0</v>
      </c>
      <c r="D188" s="1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5"/>
    </row>
    <row r="189" spans="1:15" x14ac:dyDescent="0.3">
      <c r="A189" s="16" t="s">
        <v>14</v>
      </c>
      <c r="B189" s="17"/>
      <c r="C189" s="14">
        <f>C$8+C185+C187+C188</f>
        <v>-3.7873033000000005</v>
      </c>
      <c r="D189" s="1"/>
      <c r="E189" s="2"/>
      <c r="F189" s="17" t="s">
        <v>15</v>
      </c>
      <c r="G189" s="17" t="s">
        <v>16</v>
      </c>
      <c r="H189" s="17" t="s">
        <v>17</v>
      </c>
      <c r="I189" s="2"/>
      <c r="J189" s="2"/>
      <c r="K189" s="2"/>
      <c r="L189" s="2"/>
      <c r="M189" s="2"/>
      <c r="N189" s="4"/>
      <c r="O189" s="5"/>
    </row>
    <row r="190" spans="1:15" x14ac:dyDescent="0.3">
      <c r="A190" s="9" t="s">
        <v>18</v>
      </c>
      <c r="B190" s="2" t="s">
        <v>19</v>
      </c>
      <c r="C190" s="2" t="s">
        <v>20</v>
      </c>
      <c r="D190" s="1" t="s">
        <v>21</v>
      </c>
      <c r="E190" s="2" t="s">
        <v>22</v>
      </c>
      <c r="F190" s="17" t="s">
        <v>23</v>
      </c>
      <c r="G190" s="17" t="s">
        <v>23</v>
      </c>
      <c r="H190" s="17" t="s">
        <v>23</v>
      </c>
      <c r="I190" s="2" t="s">
        <v>24</v>
      </c>
      <c r="J190" s="18" t="s">
        <v>25</v>
      </c>
      <c r="K190" s="18" t="s">
        <v>26</v>
      </c>
      <c r="L190" s="2"/>
      <c r="M190" s="2"/>
      <c r="N190" s="4"/>
      <c r="O190" s="5"/>
    </row>
    <row r="191" spans="1:15" x14ac:dyDescent="0.3">
      <c r="A191" s="1"/>
      <c r="B191" s="2"/>
      <c r="C191" s="2"/>
      <c r="D191" s="1"/>
      <c r="E191" s="2"/>
      <c r="F191" s="30">
        <f>F166</f>
        <v>3.0499999999999999E-5</v>
      </c>
      <c r="G191" s="31">
        <f>G166</f>
        <v>-2.2399999999999999E-8</v>
      </c>
      <c r="H191" s="30">
        <f>H166</f>
        <v>-2.1910000000000001E-4</v>
      </c>
      <c r="I191" s="2"/>
      <c r="J191" s="2"/>
      <c r="K191" s="2"/>
      <c r="L191" s="2"/>
      <c r="M191" s="2"/>
      <c r="N191" s="4"/>
      <c r="O191" s="5"/>
    </row>
    <row r="192" spans="1:15" x14ac:dyDescent="0.3">
      <c r="A192" s="1">
        <v>0</v>
      </c>
      <c r="B192" s="2">
        <v>4.5</v>
      </c>
      <c r="C192" s="2">
        <f>B192*B192</f>
        <v>20.25</v>
      </c>
      <c r="D192" s="20">
        <f>LN(B192)</f>
        <v>1.5040773967762742</v>
      </c>
      <c r="E192" s="32">
        <f>E167</f>
        <v>-3.5087299999999999</v>
      </c>
      <c r="F192" s="13">
        <f>F$16*B192*$B186</f>
        <v>0.16071974999999999</v>
      </c>
      <c r="G192" s="13">
        <f>G$16*C192*$B186</f>
        <v>-5.3116559999999999E-4</v>
      </c>
      <c r="H192" s="13">
        <f>H$16*D192*$B186</f>
        <v>-0.38589527178904126</v>
      </c>
      <c r="I192" s="22">
        <f>C189+SUM(E192:H192)</f>
        <v>-7.5217399873890418</v>
      </c>
      <c r="J192" s="14">
        <f>EXP(I192)</f>
        <v>5.411900822104536E-4</v>
      </c>
      <c r="K192" s="2">
        <v>1</v>
      </c>
      <c r="L192" s="2"/>
      <c r="M192" s="2"/>
      <c r="N192" s="4"/>
      <c r="O192" s="5"/>
    </row>
    <row r="193" spans="1:15" x14ac:dyDescent="0.3">
      <c r="A193" s="1">
        <v>9</v>
      </c>
      <c r="B193" s="2">
        <v>13.5</v>
      </c>
      <c r="C193" s="2">
        <f t="shared" ref="C193:C207" si="49">B193*B193</f>
        <v>182.25</v>
      </c>
      <c r="D193" s="20">
        <f t="shared" ref="D193:D207" si="50">LN(B193)</f>
        <v>2.6026896854443837</v>
      </c>
      <c r="E193" s="32">
        <f t="shared" ref="E193:E207" si="51">E168</f>
        <v>-0.57028860000000003</v>
      </c>
      <c r="F193" s="13">
        <f>F$16*B193*$B186</f>
        <v>0.48215924999999998</v>
      </c>
      <c r="G193" s="13">
        <f>G$16*C193*$B186</f>
        <v>-4.7804904000000002E-3</v>
      </c>
      <c r="H193" s="13">
        <f>H$16*D193*$B186</f>
        <v>-0.66776194210469231</v>
      </c>
      <c r="I193" s="22">
        <f>C189+SUM(E193:H193)</f>
        <v>-4.547975082504693</v>
      </c>
      <c r="J193" s="14">
        <f t="shared" ref="J193:J207" si="52">EXP(I193)</f>
        <v>1.0588623779822007E-2</v>
      </c>
      <c r="K193" s="22">
        <f>K192*(1-(J192*($A193-$A192)/(1+J192*($A193-$A192)/2)))</f>
        <v>0.99514112235387331</v>
      </c>
      <c r="L193" s="2"/>
      <c r="M193" s="2"/>
      <c r="N193" s="4"/>
      <c r="O193" s="5"/>
    </row>
    <row r="194" spans="1:15" x14ac:dyDescent="0.3">
      <c r="A194" s="1">
        <v>18</v>
      </c>
      <c r="B194" s="2">
        <v>21</v>
      </c>
      <c r="C194" s="2">
        <f t="shared" si="49"/>
        <v>441</v>
      </c>
      <c r="D194" s="20">
        <f t="shared" si="50"/>
        <v>3.044522437723423</v>
      </c>
      <c r="E194" s="32">
        <f t="shared" si="51"/>
        <v>0.213839</v>
      </c>
      <c r="F194" s="13">
        <f>F$16*B194*$B186</f>
        <v>0.75002550000000001</v>
      </c>
      <c r="G194" s="13">
        <f>G$16*C194*$B186</f>
        <v>-1.15676064E-2</v>
      </c>
      <c r="H194" s="13">
        <f>H$16*D194*$B186</f>
        <v>-0.7811212482091916</v>
      </c>
      <c r="I194" s="22">
        <f>C189+SUM(E194:H194)</f>
        <v>-3.6161276546091923</v>
      </c>
      <c r="J194" s="14">
        <f t="shared" si="52"/>
        <v>2.6886589329857838E-2</v>
      </c>
      <c r="K194" s="22">
        <f t="shared" ref="K194:K207" si="53">K193*(1-(J193*($A194-$A193)/(1+J193*($A194-$A193)/2)))</f>
        <v>0.9046197816742173</v>
      </c>
      <c r="L194" s="2"/>
      <c r="M194" s="2"/>
      <c r="N194" s="4"/>
      <c r="O194" s="5"/>
    </row>
    <row r="195" spans="1:15" x14ac:dyDescent="0.3">
      <c r="A195" s="1">
        <v>24</v>
      </c>
      <c r="B195" s="2">
        <v>27</v>
      </c>
      <c r="C195" s="2">
        <f t="shared" si="49"/>
        <v>729</v>
      </c>
      <c r="D195" s="20">
        <f t="shared" si="50"/>
        <v>3.2958368660043291</v>
      </c>
      <c r="E195" s="32">
        <f t="shared" si="51"/>
        <v>0.4609183</v>
      </c>
      <c r="F195" s="13">
        <f>F$16*B195*$B186</f>
        <v>0.96431849999999997</v>
      </c>
      <c r="G195" s="13">
        <f>G$16*C195*$B186</f>
        <v>-1.9121961600000001E-2</v>
      </c>
      <c r="H195" s="13">
        <f>H$16*D195*$B186</f>
        <v>-0.84560001094695336</v>
      </c>
      <c r="I195" s="22">
        <f>C189+SUM(E195:H195)</f>
        <v>-3.226788472546954</v>
      </c>
      <c r="J195" s="14">
        <f t="shared" si="52"/>
        <v>3.9684742996499871E-2</v>
      </c>
      <c r="K195" s="22">
        <f t="shared" si="53"/>
        <v>0.76957927425463324</v>
      </c>
      <c r="L195" s="2"/>
      <c r="M195" s="2"/>
      <c r="N195" s="4"/>
      <c r="O195" s="5"/>
    </row>
    <row r="196" spans="1:15" x14ac:dyDescent="0.3">
      <c r="A196" s="1">
        <v>30</v>
      </c>
      <c r="B196" s="2">
        <v>33</v>
      </c>
      <c r="C196" s="2">
        <f t="shared" si="49"/>
        <v>1089</v>
      </c>
      <c r="D196" s="20">
        <f t="shared" si="50"/>
        <v>3.4965075614664802</v>
      </c>
      <c r="E196" s="32">
        <f t="shared" si="51"/>
        <v>0.2451371</v>
      </c>
      <c r="F196" s="13">
        <f>F$16*B196*$B186</f>
        <v>1.1786114999999999</v>
      </c>
      <c r="G196" s="13">
        <f>G$16*C196*$B186</f>
        <v>-2.8564905599999999E-2</v>
      </c>
      <c r="H196" s="13">
        <f>H$16*D196*$B186</f>
        <v>-0.89708530866596525</v>
      </c>
      <c r="I196" s="22">
        <f>C189+SUM(E196:H196)</f>
        <v>-3.2892049142659658</v>
      </c>
      <c r="J196" s="14">
        <f t="shared" si="52"/>
        <v>3.7283481178751375E-2</v>
      </c>
      <c r="K196" s="22">
        <f t="shared" si="53"/>
        <v>0.60583087892366172</v>
      </c>
      <c r="L196" s="2"/>
      <c r="M196" s="2"/>
      <c r="N196" s="4"/>
      <c r="O196" s="5"/>
    </row>
    <row r="197" spans="1:15" x14ac:dyDescent="0.3">
      <c r="A197" s="1">
        <v>36</v>
      </c>
      <c r="B197" s="2">
        <v>39</v>
      </c>
      <c r="C197" s="2">
        <f t="shared" si="49"/>
        <v>1521</v>
      </c>
      <c r="D197" s="20">
        <f t="shared" si="50"/>
        <v>3.6635616461296463</v>
      </c>
      <c r="E197" s="33">
        <f t="shared" si="51"/>
        <v>0</v>
      </c>
      <c r="F197" s="13">
        <f>F$16*B197*$B186</f>
        <v>1.3929045</v>
      </c>
      <c r="G197" s="13">
        <f>G$16*C197*$B186</f>
        <v>-3.9896438399999998E-2</v>
      </c>
      <c r="H197" s="13">
        <f>H$16*D197*$B186</f>
        <v>-0.93994572365706353</v>
      </c>
      <c r="I197" s="22">
        <f>C189+SUM(E197:H197)</f>
        <v>-3.3742409620570641</v>
      </c>
      <c r="J197" s="14">
        <f t="shared" si="52"/>
        <v>3.4244101021484293E-2</v>
      </c>
      <c r="K197" s="22">
        <f t="shared" si="53"/>
        <v>0.4839395707724487</v>
      </c>
      <c r="L197" s="2"/>
      <c r="M197" s="2"/>
      <c r="N197" s="4"/>
      <c r="O197" s="5"/>
    </row>
    <row r="198" spans="1:15" x14ac:dyDescent="0.3">
      <c r="A198" s="1">
        <v>42</v>
      </c>
      <c r="B198" s="2">
        <v>45</v>
      </c>
      <c r="C198" s="2">
        <f t="shared" si="49"/>
        <v>2025</v>
      </c>
      <c r="D198" s="20">
        <f t="shared" si="50"/>
        <v>3.8066624897703196</v>
      </c>
      <c r="E198" s="32">
        <f t="shared" si="51"/>
        <v>-0.28583170000000002</v>
      </c>
      <c r="F198" s="13">
        <f>F$16*B198*$B186</f>
        <v>1.6071975000000001</v>
      </c>
      <c r="G198" s="13">
        <f>G$16*C198*$B186</f>
        <v>-5.311656E-2</v>
      </c>
      <c r="H198" s="13">
        <f>H$16*D198*$B186</f>
        <v>-0.97666054901666088</v>
      </c>
      <c r="I198" s="22">
        <f>C189+SUM(E198:H198)</f>
        <v>-3.4957146090166615</v>
      </c>
      <c r="J198" s="14">
        <f t="shared" si="52"/>
        <v>3.032706869453718E-2</v>
      </c>
      <c r="K198" s="22">
        <f t="shared" si="53"/>
        <v>0.39377040367483696</v>
      </c>
      <c r="L198" s="2"/>
      <c r="M198" s="2"/>
      <c r="N198" s="4"/>
      <c r="O198" s="5"/>
    </row>
    <row r="199" spans="1:15" x14ac:dyDescent="0.3">
      <c r="A199" s="1">
        <v>48</v>
      </c>
      <c r="B199" s="2">
        <v>51</v>
      </c>
      <c r="C199" s="2">
        <f t="shared" si="49"/>
        <v>2601</v>
      </c>
      <c r="D199" s="20">
        <f t="shared" si="50"/>
        <v>3.9318256327243257</v>
      </c>
      <c r="E199" s="32">
        <f t="shared" si="51"/>
        <v>-0.55638730000000003</v>
      </c>
      <c r="F199" s="13">
        <f>F$16*B199*$B186</f>
        <v>1.8214905000000001</v>
      </c>
      <c r="G199" s="13">
        <f>G$16*C199*$B186</f>
        <v>-6.8225270399999996E-2</v>
      </c>
      <c r="H199" s="13">
        <f>H$16*D199*$B186</f>
        <v>-1.0087731684681127</v>
      </c>
      <c r="I199" s="22">
        <f>C189+SUM(E199:H199)</f>
        <v>-3.5991985388681131</v>
      </c>
      <c r="J199" s="14">
        <f t="shared" si="52"/>
        <v>2.7345630126716623E-2</v>
      </c>
      <c r="K199" s="22">
        <f t="shared" si="53"/>
        <v>0.32809428378094097</v>
      </c>
      <c r="L199" s="2"/>
      <c r="M199" s="2"/>
      <c r="N199" s="4"/>
      <c r="O199" s="5"/>
    </row>
    <row r="200" spans="1:15" x14ac:dyDescent="0.3">
      <c r="A200" s="1">
        <v>54</v>
      </c>
      <c r="B200" s="2">
        <v>57</v>
      </c>
      <c r="C200" s="2">
        <f t="shared" si="49"/>
        <v>3249</v>
      </c>
      <c r="D200" s="20">
        <f t="shared" si="50"/>
        <v>4.0430512678345503</v>
      </c>
      <c r="E200" s="32">
        <f t="shared" si="51"/>
        <v>-0.79909560000000002</v>
      </c>
      <c r="F200" s="13">
        <f>F$16*B200*$B186</f>
        <v>2.0357835</v>
      </c>
      <c r="G200" s="13">
        <f>G$16*C200*$B186</f>
        <v>-8.5222569600000006E-2</v>
      </c>
      <c r="H200" s="13">
        <f>H$16*D200*$B186</f>
        <v>-1.037309895888366</v>
      </c>
      <c r="I200" s="22">
        <f>C189+SUM(E200:H200)</f>
        <v>-3.6731478654883665</v>
      </c>
      <c r="J200" s="14">
        <f t="shared" si="52"/>
        <v>2.5396399537727456E-2</v>
      </c>
      <c r="K200" s="22">
        <f t="shared" si="53"/>
        <v>0.27834397483641954</v>
      </c>
      <c r="L200" s="2"/>
      <c r="M200" s="2"/>
      <c r="N200" s="4"/>
      <c r="O200" s="5"/>
    </row>
    <row r="201" spans="1:15" x14ac:dyDescent="0.3">
      <c r="A201" s="1">
        <v>60</v>
      </c>
      <c r="B201" s="2">
        <v>63</v>
      </c>
      <c r="C201" s="2">
        <f t="shared" si="49"/>
        <v>3969</v>
      </c>
      <c r="D201" s="20">
        <f t="shared" si="50"/>
        <v>4.1431347263915326</v>
      </c>
      <c r="E201" s="32">
        <f t="shared" si="51"/>
        <v>-1.123483</v>
      </c>
      <c r="F201" s="13">
        <f>F$16*B201*$B186</f>
        <v>2.2500765</v>
      </c>
      <c r="G201" s="13">
        <f>G$16*C201*$B186</f>
        <v>-0.1041084576</v>
      </c>
      <c r="H201" s="13">
        <f>H$16*D201*$B186</f>
        <v>-1.0629879185248425</v>
      </c>
      <c r="I201" s="22">
        <f>C189+SUM(E201:H201)</f>
        <v>-3.827806176124843</v>
      </c>
      <c r="J201" s="14">
        <f t="shared" si="52"/>
        <v>2.1757294983867567E-2</v>
      </c>
      <c r="K201" s="22">
        <f t="shared" si="53"/>
        <v>0.23893305265113376</v>
      </c>
      <c r="L201" s="2"/>
      <c r="M201" s="2"/>
      <c r="N201" s="4"/>
      <c r="O201" s="5"/>
    </row>
    <row r="202" spans="1:15" x14ac:dyDescent="0.3">
      <c r="A202" s="1">
        <v>66</v>
      </c>
      <c r="B202" s="2">
        <v>69</v>
      </c>
      <c r="C202" s="2">
        <f t="shared" si="49"/>
        <v>4761</v>
      </c>
      <c r="D202" s="20">
        <f t="shared" si="50"/>
        <v>4.2341065045972597</v>
      </c>
      <c r="E202" s="32">
        <f t="shared" si="51"/>
        <v>-1.321893</v>
      </c>
      <c r="F202" s="13">
        <f>F$16*B202*$B186</f>
        <v>2.4643695000000001</v>
      </c>
      <c r="G202" s="13">
        <f>G$16*C202*$B186</f>
        <v>-0.12488293439999999</v>
      </c>
      <c r="H202" s="13">
        <f>H$16*D202*$B186</f>
        <v>-1.0863281928691511</v>
      </c>
      <c r="I202" s="22">
        <f>C189+SUM(E202:H202)</f>
        <v>-3.8560379272691514</v>
      </c>
      <c r="J202" s="14">
        <f t="shared" si="52"/>
        <v>2.1151638050997387E-2</v>
      </c>
      <c r="K202" s="22">
        <f t="shared" si="53"/>
        <v>0.20965299571151302</v>
      </c>
      <c r="L202" s="2"/>
      <c r="M202" s="2"/>
      <c r="N202" s="4"/>
      <c r="O202" s="5"/>
    </row>
    <row r="203" spans="1:15" x14ac:dyDescent="0.3">
      <c r="A203" s="1">
        <v>72</v>
      </c>
      <c r="B203" s="2">
        <v>78</v>
      </c>
      <c r="C203" s="2">
        <f t="shared" si="49"/>
        <v>6084</v>
      </c>
      <c r="D203" s="20">
        <f t="shared" si="50"/>
        <v>4.3567088266895917</v>
      </c>
      <c r="E203" s="32">
        <f t="shared" si="51"/>
        <v>-1.732278</v>
      </c>
      <c r="F203" s="13">
        <f>F$16*B203*$B186</f>
        <v>2.785809</v>
      </c>
      <c r="G203" s="13">
        <f>G$16*C203*$B186</f>
        <v>-0.15958575359999999</v>
      </c>
      <c r="H203" s="13">
        <f>H$16*D203*$B186</f>
        <v>-1.1177837924993246</v>
      </c>
      <c r="I203" s="22">
        <f>C189+SUM(E203:H203)</f>
        <v>-4.0111418460993251</v>
      </c>
      <c r="J203" s="14">
        <f t="shared" si="52"/>
        <v>1.8112701506958158E-2</v>
      </c>
      <c r="K203" s="22">
        <f t="shared" si="53"/>
        <v>0.18463357520248747</v>
      </c>
      <c r="L203" s="2"/>
      <c r="M203" s="2"/>
      <c r="N203" s="4"/>
      <c r="O203" s="5"/>
    </row>
    <row r="204" spans="1:15" x14ac:dyDescent="0.3">
      <c r="A204" s="1">
        <v>84</v>
      </c>
      <c r="B204" s="2">
        <v>90</v>
      </c>
      <c r="C204" s="2">
        <f t="shared" si="49"/>
        <v>8100</v>
      </c>
      <c r="D204" s="20">
        <f t="shared" si="50"/>
        <v>4.499809670330265</v>
      </c>
      <c r="E204" s="32">
        <f t="shared" si="51"/>
        <v>-2.2417340000000001</v>
      </c>
      <c r="F204" s="13">
        <f>F$16*B204*$B186</f>
        <v>3.2143950000000001</v>
      </c>
      <c r="G204" s="13">
        <f>G$16*C204*$B186</f>
        <v>-0.21246624</v>
      </c>
      <c r="H204" s="13">
        <f>H$16*D204*$B186</f>
        <v>-1.154498617858922</v>
      </c>
      <c r="I204" s="22">
        <f>C189+SUM(E204:H204)</f>
        <v>-4.1816071578589229</v>
      </c>
      <c r="J204" s="14">
        <f t="shared" si="52"/>
        <v>1.5273940197168425E-2</v>
      </c>
      <c r="K204" s="22">
        <f t="shared" si="53"/>
        <v>0.14843675443337612</v>
      </c>
      <c r="L204" s="2"/>
      <c r="M204" s="2"/>
      <c r="N204" s="4"/>
      <c r="O204" s="5"/>
    </row>
    <row r="205" spans="1:15" x14ac:dyDescent="0.3">
      <c r="A205" s="1">
        <v>96</v>
      </c>
      <c r="B205" s="2">
        <v>102</v>
      </c>
      <c r="C205" s="2">
        <f t="shared" si="49"/>
        <v>10404</v>
      </c>
      <c r="D205" s="20">
        <f t="shared" si="50"/>
        <v>4.6249728132842707</v>
      </c>
      <c r="E205" s="32">
        <f t="shared" si="51"/>
        <v>-2.808424</v>
      </c>
      <c r="F205" s="13">
        <f>F$16*B205*$B186</f>
        <v>3.6429810000000002</v>
      </c>
      <c r="G205" s="13">
        <f>G$16*C205*$B186</f>
        <v>-0.27290108159999998</v>
      </c>
      <c r="H205" s="13">
        <f>H$16*D205*$B186</f>
        <v>-1.1866112373103737</v>
      </c>
      <c r="I205" s="22">
        <f>C189+SUM(E205:H205)</f>
        <v>-4.4122586189103741</v>
      </c>
      <c r="J205" s="14">
        <f t="shared" si="52"/>
        <v>1.2127755394917656E-2</v>
      </c>
      <c r="K205" s="22">
        <f t="shared" si="53"/>
        <v>0.12351418053019075</v>
      </c>
      <c r="L205" s="2"/>
      <c r="M205" s="2"/>
      <c r="N205" s="4"/>
      <c r="O205" s="5"/>
    </row>
    <row r="206" spans="1:15" x14ac:dyDescent="0.3">
      <c r="A206" s="1">
        <v>108</v>
      </c>
      <c r="B206" s="2">
        <v>114</v>
      </c>
      <c r="C206" s="2">
        <f t="shared" si="49"/>
        <v>12996</v>
      </c>
      <c r="D206" s="20">
        <f t="shared" si="50"/>
        <v>4.7361984483944957</v>
      </c>
      <c r="E206" s="32">
        <f t="shared" si="51"/>
        <v>-3.178572</v>
      </c>
      <c r="F206" s="13">
        <f>F$16*B206*$B186</f>
        <v>4.0715669999999999</v>
      </c>
      <c r="G206" s="13">
        <f>G$16*C206*$B186</f>
        <v>-0.34089027840000002</v>
      </c>
      <c r="H206" s="13">
        <f>H$16*D206*$B186</f>
        <v>-1.2151479647306269</v>
      </c>
      <c r="I206" s="22">
        <f>C189+SUM(E206:H206)</f>
        <v>-4.4503465431306273</v>
      </c>
      <c r="J206" s="14">
        <f t="shared" si="52"/>
        <v>1.1674520544407345E-2</v>
      </c>
      <c r="K206" s="22">
        <f t="shared" si="53"/>
        <v>0.10675806753738278</v>
      </c>
      <c r="L206" s="2"/>
      <c r="M206" s="2"/>
      <c r="N206" s="4"/>
      <c r="O206" s="5"/>
    </row>
    <row r="207" spans="1:15" x14ac:dyDescent="0.3">
      <c r="A207" s="1">
        <v>120</v>
      </c>
      <c r="B207" s="2">
        <v>126</v>
      </c>
      <c r="C207" s="2">
        <f t="shared" si="49"/>
        <v>15876</v>
      </c>
      <c r="D207" s="20">
        <f t="shared" si="50"/>
        <v>4.836281906951478</v>
      </c>
      <c r="E207" s="32">
        <f t="shared" si="51"/>
        <v>-3.6609989999999999</v>
      </c>
      <c r="F207" s="13">
        <f>F$16*B207*$B186</f>
        <v>4.5001530000000001</v>
      </c>
      <c r="G207" s="13">
        <f>G$16*C207*$B186</f>
        <v>-0.41643383039999998</v>
      </c>
      <c r="H207" s="13">
        <f>H$16*D207*$B186</f>
        <v>-1.2408259873671037</v>
      </c>
      <c r="I207" s="22">
        <f>C189+SUM(E207:H207)</f>
        <v>-4.6054091177671044</v>
      </c>
      <c r="J207" s="14">
        <f t="shared" si="52"/>
        <v>9.9976109676291128E-3</v>
      </c>
      <c r="K207" s="22">
        <f t="shared" si="53"/>
        <v>9.2780934467484602E-2</v>
      </c>
      <c r="L207" s="2"/>
      <c r="M207" s="2"/>
      <c r="N207" s="4"/>
      <c r="O207" s="5"/>
    </row>
    <row r="208" spans="1:15" x14ac:dyDescent="0.3">
      <c r="A208" s="6"/>
      <c r="B208" s="7"/>
      <c r="C208" s="7"/>
      <c r="D208" s="6"/>
      <c r="E208" s="7"/>
      <c r="F208" s="24"/>
      <c r="G208" s="24"/>
      <c r="H208" s="24"/>
      <c r="I208" s="7"/>
      <c r="J208" s="7"/>
      <c r="K208" s="25">
        <f ca="1">INDIRECT(ADDRESS(ROW(K192)+MATCH(0.5,K193:K207,-1),COLUMN(A192),2,1))+(INDIRECT(ADDRESS(ROW(K192)+MATCH(0.5,K193:K207,-1)+1,COLUMN(A192),2,1))-INDIRECT(ADDRESS(ROW(K192)+MATCH(0.5,K193:K207,-1),COLUMN(A192),2,1)))*(INDIRECT(ADDRESS(ROW(K192)+MATCH(0.5,K193:K207,-1),COLUMN(),2,1))-0.5)/(INDIRECT(ADDRESS(ROW(K192)+MATCH(0.5,K193:K207,-1),COLUMN(),2,1))-INDIRECT(ADDRESS(ROW(K192)+MATCH(0.5,K193:K207,-1)+1,COLUMN(),2,1)))</f>
        <v>35.209438500358331</v>
      </c>
      <c r="L208" s="7"/>
      <c r="M208" s="7"/>
      <c r="N208" s="7"/>
      <c r="O208" s="5"/>
    </row>
    <row r="209" spans="1:15" x14ac:dyDescent="0.3">
      <c r="A209" s="9" t="s">
        <v>9</v>
      </c>
      <c r="B209" s="4"/>
      <c r="C209" s="4"/>
      <c r="D209" s="1"/>
      <c r="E209" s="4"/>
      <c r="F209" s="26"/>
      <c r="G209" s="26"/>
      <c r="H209" s="26"/>
      <c r="I209" s="4"/>
      <c r="J209" s="4"/>
      <c r="K209" s="4"/>
      <c r="L209" s="4"/>
      <c r="M209" s="4"/>
      <c r="N209" s="4"/>
      <c r="O209" s="27"/>
    </row>
    <row r="210" spans="1:15" x14ac:dyDescent="0.3">
      <c r="A210" s="1" t="s">
        <v>10</v>
      </c>
      <c r="B210" s="2">
        <f>B185+60</f>
        <v>1201</v>
      </c>
      <c r="C210" s="13">
        <f>HLOOKUP(B210,E210:O211,2)</f>
        <v>0.92008789999999996</v>
      </c>
      <c r="D210" s="1"/>
      <c r="E210" s="2">
        <v>721</v>
      </c>
      <c r="F210" s="2">
        <f>E210+60</f>
        <v>781</v>
      </c>
      <c r="G210" s="2">
        <f t="shared" ref="G210:M210" si="54">F210+60</f>
        <v>841</v>
      </c>
      <c r="H210" s="2">
        <f t="shared" si="54"/>
        <v>901</v>
      </c>
      <c r="I210" s="2">
        <f t="shared" si="54"/>
        <v>961</v>
      </c>
      <c r="J210" s="2">
        <f t="shared" si="54"/>
        <v>1021</v>
      </c>
      <c r="K210" s="2">
        <f t="shared" si="54"/>
        <v>1081</v>
      </c>
      <c r="L210" s="2">
        <f t="shared" si="54"/>
        <v>1141</v>
      </c>
      <c r="M210" s="2">
        <f t="shared" si="54"/>
        <v>1201</v>
      </c>
      <c r="N210" s="4">
        <f>M210+60</f>
        <v>1261</v>
      </c>
      <c r="O210" s="1">
        <f>N210+60</f>
        <v>1321</v>
      </c>
    </row>
    <row r="211" spans="1:15" x14ac:dyDescent="0.3">
      <c r="A211" s="1" t="s">
        <v>11</v>
      </c>
      <c r="B211" s="2">
        <f>B210+30</f>
        <v>1231</v>
      </c>
      <c r="C211" s="2"/>
      <c r="D211" s="1"/>
      <c r="E211" s="13">
        <f t="shared" ref="E211:O211" si="55">E186</f>
        <v>-1.830487</v>
      </c>
      <c r="F211" s="13">
        <f t="shared" si="55"/>
        <v>-1.482542</v>
      </c>
      <c r="G211" s="13">
        <f t="shared" si="55"/>
        <v>-1.0795159999999999</v>
      </c>
      <c r="H211" s="13">
        <f t="shared" si="55"/>
        <v>-0.64792729999999998</v>
      </c>
      <c r="I211" s="13">
        <f t="shared" si="55"/>
        <v>-0.275223</v>
      </c>
      <c r="J211" s="17">
        <f t="shared" si="55"/>
        <v>0</v>
      </c>
      <c r="K211" s="13">
        <f t="shared" si="55"/>
        <v>0.1729503</v>
      </c>
      <c r="L211" s="13">
        <f t="shared" si="55"/>
        <v>0.54091370000000005</v>
      </c>
      <c r="M211" s="13">
        <f t="shared" si="55"/>
        <v>0.92008789999999996</v>
      </c>
      <c r="N211" s="28">
        <f t="shared" si="55"/>
        <v>1.228162</v>
      </c>
      <c r="O211" s="29">
        <f t="shared" si="55"/>
        <v>1.381745</v>
      </c>
    </row>
    <row r="212" spans="1:15" x14ac:dyDescent="0.3">
      <c r="A212" s="1" t="s">
        <v>12</v>
      </c>
      <c r="B212" s="13">
        <f>B187</f>
        <v>-7.3111000000000001E-3</v>
      </c>
      <c r="C212" s="14">
        <f>B211*B212</f>
        <v>-8.9999640999999997</v>
      </c>
      <c r="D212" s="1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5"/>
    </row>
    <row r="213" spans="1:15" x14ac:dyDescent="0.3">
      <c r="A213" s="1"/>
      <c r="B213" s="13">
        <f>B188</f>
        <v>-1.4559999999999999E-4</v>
      </c>
      <c r="C213" s="14">
        <f>(1-B$7)*B211*B213</f>
        <v>0</v>
      </c>
      <c r="D213" s="1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5"/>
    </row>
    <row r="214" spans="1:15" x14ac:dyDescent="0.3">
      <c r="A214" s="16" t="s">
        <v>14</v>
      </c>
      <c r="B214" s="17"/>
      <c r="C214" s="14">
        <f>C$8+C210+C212+C213</f>
        <v>-3.8467950999999996</v>
      </c>
      <c r="D214" s="1"/>
      <c r="E214" s="2"/>
      <c r="F214" s="17" t="s">
        <v>15</v>
      </c>
      <c r="G214" s="17" t="s">
        <v>16</v>
      </c>
      <c r="H214" s="17" t="s">
        <v>17</v>
      </c>
      <c r="I214" s="2"/>
      <c r="J214" s="2"/>
      <c r="K214" s="2"/>
      <c r="L214" s="2"/>
      <c r="M214" s="2"/>
      <c r="N214" s="4"/>
      <c r="O214" s="5"/>
    </row>
    <row r="215" spans="1:15" x14ac:dyDescent="0.3">
      <c r="A215" s="9" t="s">
        <v>18</v>
      </c>
      <c r="B215" s="2" t="s">
        <v>19</v>
      </c>
      <c r="C215" s="2" t="s">
        <v>20</v>
      </c>
      <c r="D215" s="1" t="s">
        <v>21</v>
      </c>
      <c r="E215" s="2" t="s">
        <v>22</v>
      </c>
      <c r="F215" s="17" t="s">
        <v>23</v>
      </c>
      <c r="G215" s="17" t="s">
        <v>23</v>
      </c>
      <c r="H215" s="17" t="s">
        <v>23</v>
      </c>
      <c r="I215" s="2" t="s">
        <v>24</v>
      </c>
      <c r="J215" s="18" t="s">
        <v>25</v>
      </c>
      <c r="K215" s="18" t="s">
        <v>26</v>
      </c>
      <c r="L215" s="2"/>
      <c r="M215" s="2"/>
      <c r="N215" s="4"/>
      <c r="O215" s="5"/>
    </row>
    <row r="216" spans="1:15" x14ac:dyDescent="0.3">
      <c r="A216" s="1"/>
      <c r="B216" s="2"/>
      <c r="C216" s="2"/>
      <c r="D216" s="1"/>
      <c r="E216" s="2"/>
      <c r="F216" s="30">
        <f>F191</f>
        <v>3.0499999999999999E-5</v>
      </c>
      <c r="G216" s="31">
        <f>G191</f>
        <v>-2.2399999999999999E-8</v>
      </c>
      <c r="H216" s="30">
        <f>H191</f>
        <v>-2.1910000000000001E-4</v>
      </c>
      <c r="I216" s="2"/>
      <c r="J216" s="2"/>
      <c r="K216" s="2"/>
      <c r="L216" s="2"/>
      <c r="M216" s="2"/>
      <c r="N216" s="4"/>
      <c r="O216" s="5"/>
    </row>
    <row r="217" spans="1:15" x14ac:dyDescent="0.3">
      <c r="A217" s="1">
        <v>0</v>
      </c>
      <c r="B217" s="2">
        <v>4.5</v>
      </c>
      <c r="C217" s="2">
        <f>B217*B217</f>
        <v>20.25</v>
      </c>
      <c r="D217" s="20">
        <f>LN(B217)</f>
        <v>1.5040773967762742</v>
      </c>
      <c r="E217" s="32">
        <f>E192</f>
        <v>-3.5087299999999999</v>
      </c>
      <c r="F217" s="13">
        <f>F$16*B217*$B211</f>
        <v>0.16895475000000001</v>
      </c>
      <c r="G217" s="13">
        <f>G$16*C217*$B211</f>
        <v>-5.5838160000000003E-4</v>
      </c>
      <c r="H217" s="13">
        <f>H$16*D217*$B211</f>
        <v>-0.40566787324706216</v>
      </c>
      <c r="I217" s="22">
        <f>C214+SUM(E217:H217)</f>
        <v>-7.5927966048470612</v>
      </c>
      <c r="J217" s="14">
        <f>EXP(I217)</f>
        <v>5.0406939804053207E-4</v>
      </c>
      <c r="K217" s="2">
        <v>1</v>
      </c>
      <c r="L217" s="2"/>
      <c r="M217" s="2"/>
      <c r="N217" s="4"/>
      <c r="O217" s="5"/>
    </row>
    <row r="218" spans="1:15" x14ac:dyDescent="0.3">
      <c r="A218" s="1">
        <v>9</v>
      </c>
      <c r="B218" s="2">
        <v>13.5</v>
      </c>
      <c r="C218" s="2">
        <f t="shared" ref="C218:C232" si="56">B218*B218</f>
        <v>182.25</v>
      </c>
      <c r="D218" s="20">
        <f t="shared" ref="D218:D232" si="57">LN(B218)</f>
        <v>2.6026896854443837</v>
      </c>
      <c r="E218" s="32">
        <f t="shared" ref="E218:E232" si="58">E193</f>
        <v>-0.57028860000000003</v>
      </c>
      <c r="F218" s="13">
        <f>F$16*B218*$B211</f>
        <v>0.50686425000000002</v>
      </c>
      <c r="G218" s="13">
        <f>G$16*C218*$B211</f>
        <v>-5.0254343999999998E-3</v>
      </c>
      <c r="H218" s="13">
        <f>H$16*D218*$B211</f>
        <v>-0.70197690070954422</v>
      </c>
      <c r="I218" s="22">
        <f>C214+SUM(E218:H218)</f>
        <v>-4.6172217851095443</v>
      </c>
      <c r="J218" s="14">
        <f t="shared" ref="J218:J232" si="59">EXP(I218)</f>
        <v>9.8802073054494715E-3</v>
      </c>
      <c r="K218" s="22">
        <f>K217*(1-(J217*($A218-$A217)/(1+J217*($A218-$A217)/2)))</f>
        <v>0.99547364260973781</v>
      </c>
      <c r="L218" s="2"/>
      <c r="M218" s="2"/>
      <c r="N218" s="4"/>
      <c r="O218" s="5"/>
    </row>
    <row r="219" spans="1:15" x14ac:dyDescent="0.3">
      <c r="A219" s="1">
        <v>18</v>
      </c>
      <c r="B219" s="2">
        <v>21</v>
      </c>
      <c r="C219" s="2">
        <f t="shared" si="56"/>
        <v>441</v>
      </c>
      <c r="D219" s="20">
        <f t="shared" si="57"/>
        <v>3.044522437723423</v>
      </c>
      <c r="E219" s="32">
        <f t="shared" si="58"/>
        <v>0.213839</v>
      </c>
      <c r="F219" s="13">
        <f>F$16*B219*$B211</f>
        <v>0.78845549999999998</v>
      </c>
      <c r="G219" s="13">
        <f>G$16*C219*$B211</f>
        <v>-1.2160310400000001E-2</v>
      </c>
      <c r="H219" s="13">
        <f>H$16*D219*$B211</f>
        <v>-0.82114454017550365</v>
      </c>
      <c r="I219" s="22">
        <f>C214+SUM(E219:H219)</f>
        <v>-3.6778054505755033</v>
      </c>
      <c r="J219" s="14">
        <f t="shared" si="59"/>
        <v>2.5278388682109208E-2</v>
      </c>
      <c r="K219" s="22">
        <f t="shared" ref="K219:K232" si="60">K218*(1-(J218*($A219-$A218)/(1+J218*($A219-$A218)/2)))</f>
        <v>0.91072238881105649</v>
      </c>
      <c r="L219" s="2"/>
      <c r="M219" s="2"/>
      <c r="N219" s="4"/>
      <c r="O219" s="5"/>
    </row>
    <row r="220" spans="1:15" x14ac:dyDescent="0.3">
      <c r="A220" s="1">
        <v>24</v>
      </c>
      <c r="B220" s="2">
        <v>27</v>
      </c>
      <c r="C220" s="2">
        <f t="shared" si="56"/>
        <v>729</v>
      </c>
      <c r="D220" s="20">
        <f t="shared" si="57"/>
        <v>3.2958368660043291</v>
      </c>
      <c r="E220" s="32">
        <f t="shared" si="58"/>
        <v>0.4609183</v>
      </c>
      <c r="F220" s="13">
        <f>F$16*B220*$B211</f>
        <v>1.0137285</v>
      </c>
      <c r="G220" s="13">
        <f>G$16*C220*$B211</f>
        <v>-2.0101737599999999E-2</v>
      </c>
      <c r="H220" s="13">
        <f>H$16*D220*$B211</f>
        <v>-0.88892708238744622</v>
      </c>
      <c r="I220" s="22">
        <f>C214+SUM(E220:H220)</f>
        <v>-3.2811771199874458</v>
      </c>
      <c r="J220" s="14">
        <f t="shared" si="59"/>
        <v>3.7583989892841958E-2</v>
      </c>
      <c r="K220" s="22">
        <f t="shared" si="60"/>
        <v>0.78232951645049542</v>
      </c>
      <c r="L220" s="2"/>
      <c r="M220" s="2"/>
      <c r="N220" s="4"/>
      <c r="O220" s="5"/>
    </row>
    <row r="221" spans="1:15" x14ac:dyDescent="0.3">
      <c r="A221" s="1">
        <v>30</v>
      </c>
      <c r="B221" s="2">
        <v>33</v>
      </c>
      <c r="C221" s="2">
        <f t="shared" si="56"/>
        <v>1089</v>
      </c>
      <c r="D221" s="20">
        <f t="shared" si="57"/>
        <v>3.4965075614664802</v>
      </c>
      <c r="E221" s="32">
        <f t="shared" si="58"/>
        <v>0.2451371</v>
      </c>
      <c r="F221" s="13">
        <f>F$16*B221*$B211</f>
        <v>1.2390015000000001</v>
      </c>
      <c r="G221" s="13">
        <f>G$16*C221*$B211</f>
        <v>-3.00285216E-2</v>
      </c>
      <c r="H221" s="13">
        <f>H$16*D221*$B211</f>
        <v>-0.94305039706900362</v>
      </c>
      <c r="I221" s="22">
        <f>C214+SUM(E221:H221)</f>
        <v>-3.3357354186690031</v>
      </c>
      <c r="J221" s="14">
        <f t="shared" si="59"/>
        <v>3.5588404208330135E-2</v>
      </c>
      <c r="K221" s="22">
        <f t="shared" si="60"/>
        <v>0.62378709851539038</v>
      </c>
      <c r="L221" s="2"/>
      <c r="M221" s="2"/>
      <c r="N221" s="4"/>
      <c r="O221" s="5"/>
    </row>
    <row r="222" spans="1:15" x14ac:dyDescent="0.3">
      <c r="A222" s="1">
        <v>36</v>
      </c>
      <c r="B222" s="2">
        <v>39</v>
      </c>
      <c r="C222" s="2">
        <f t="shared" si="56"/>
        <v>1521</v>
      </c>
      <c r="D222" s="20">
        <f t="shared" si="57"/>
        <v>3.6635616461296463</v>
      </c>
      <c r="E222" s="33">
        <f t="shared" si="58"/>
        <v>0</v>
      </c>
      <c r="F222" s="13">
        <f>F$16*B222*$B211</f>
        <v>1.4642744999999999</v>
      </c>
      <c r="G222" s="13">
        <f>G$16*C222*$B211</f>
        <v>-4.1940662399999995E-2</v>
      </c>
      <c r="H222" s="13">
        <f>H$16*D222*$B211</f>
        <v>-0.98810690505708387</v>
      </c>
      <c r="I222" s="22">
        <f>C214+SUM(E222:H222)</f>
        <v>-3.4125681674570836</v>
      </c>
      <c r="J222" s="14">
        <f t="shared" si="59"/>
        <v>3.2956453908477124E-2</v>
      </c>
      <c r="K222" s="22">
        <f t="shared" si="60"/>
        <v>0.50343860644855953</v>
      </c>
      <c r="L222" s="2"/>
      <c r="M222" s="2"/>
      <c r="N222" s="4"/>
      <c r="O222" s="5"/>
    </row>
    <row r="223" spans="1:15" x14ac:dyDescent="0.3">
      <c r="A223" s="1">
        <v>42</v>
      </c>
      <c r="B223" s="2">
        <v>45</v>
      </c>
      <c r="C223" s="2">
        <f t="shared" si="56"/>
        <v>2025</v>
      </c>
      <c r="D223" s="20">
        <f t="shared" si="57"/>
        <v>3.8066624897703196</v>
      </c>
      <c r="E223" s="32">
        <f t="shared" si="58"/>
        <v>-0.28583170000000002</v>
      </c>
      <c r="F223" s="13">
        <f>F$16*B223*$B211</f>
        <v>1.6895475</v>
      </c>
      <c r="G223" s="13">
        <f>G$16*C223*$B211</f>
        <v>-5.5838159999999998E-2</v>
      </c>
      <c r="H223" s="13">
        <f>H$16*D223*$B211</f>
        <v>-1.0267029341071814</v>
      </c>
      <c r="I223" s="22">
        <f>C214+SUM(E223:H223)</f>
        <v>-3.5256203941071806</v>
      </c>
      <c r="J223" s="14">
        <f t="shared" si="59"/>
        <v>2.9433541308033866E-2</v>
      </c>
      <c r="K223" s="22">
        <f t="shared" si="60"/>
        <v>0.41284612035111451</v>
      </c>
      <c r="L223" s="2"/>
      <c r="M223" s="2"/>
      <c r="N223" s="4"/>
      <c r="O223" s="5"/>
    </row>
    <row r="224" spans="1:15" x14ac:dyDescent="0.3">
      <c r="A224" s="1">
        <v>48</v>
      </c>
      <c r="B224" s="2">
        <v>51</v>
      </c>
      <c r="C224" s="2">
        <f t="shared" si="56"/>
        <v>2601</v>
      </c>
      <c r="D224" s="20">
        <f t="shared" si="57"/>
        <v>3.9318256327243257</v>
      </c>
      <c r="E224" s="32">
        <f t="shared" si="58"/>
        <v>-0.55638730000000003</v>
      </c>
      <c r="F224" s="13">
        <f>F$16*B224*$B211</f>
        <v>1.9148205</v>
      </c>
      <c r="G224" s="13">
        <f>G$16*C224*$B211</f>
        <v>-7.1721014400000005E-2</v>
      </c>
      <c r="H224" s="13">
        <f>H$16*D224*$B211</f>
        <v>-1.0604609482359066</v>
      </c>
      <c r="I224" s="22">
        <f>C214+SUM(E224:H224)</f>
        <v>-3.6205438626359063</v>
      </c>
      <c r="J224" s="14">
        <f t="shared" si="59"/>
        <v>2.676811435586425E-2</v>
      </c>
      <c r="K224" s="22">
        <f t="shared" si="60"/>
        <v>0.34585255403264015</v>
      </c>
      <c r="L224" s="2"/>
      <c r="M224" s="2"/>
      <c r="N224" s="4"/>
      <c r="O224" s="5"/>
    </row>
    <row r="225" spans="1:15" x14ac:dyDescent="0.3">
      <c r="A225" s="1">
        <v>54</v>
      </c>
      <c r="B225" s="2">
        <v>57</v>
      </c>
      <c r="C225" s="2">
        <f t="shared" si="56"/>
        <v>3249</v>
      </c>
      <c r="D225" s="20">
        <f t="shared" si="57"/>
        <v>4.0430512678345503</v>
      </c>
      <c r="E225" s="32">
        <f t="shared" si="58"/>
        <v>-0.79909560000000002</v>
      </c>
      <c r="F225" s="13">
        <f>F$16*B225*$B211</f>
        <v>2.1400934999999999</v>
      </c>
      <c r="G225" s="13">
        <f>G$16*C225*$B211</f>
        <v>-8.9589225600000003E-2</v>
      </c>
      <c r="H225" s="13">
        <f>H$16*D225*$B211</f>
        <v>-1.0904598478553191</v>
      </c>
      <c r="I225" s="22">
        <f>C214+SUM(E225:H225)</f>
        <v>-3.6858462734553186</v>
      </c>
      <c r="J225" s="14">
        <f t="shared" si="59"/>
        <v>2.5075944635139277E-2</v>
      </c>
      <c r="K225" s="22">
        <f t="shared" si="60"/>
        <v>0.29443470622324269</v>
      </c>
      <c r="L225" s="2"/>
      <c r="M225" s="2"/>
      <c r="N225" s="4"/>
      <c r="O225" s="5"/>
    </row>
    <row r="226" spans="1:15" x14ac:dyDescent="0.3">
      <c r="A226" s="1">
        <v>60</v>
      </c>
      <c r="B226" s="2">
        <v>63</v>
      </c>
      <c r="C226" s="2">
        <f t="shared" si="56"/>
        <v>3969</v>
      </c>
      <c r="D226" s="20">
        <f t="shared" si="57"/>
        <v>4.1431347263915326</v>
      </c>
      <c r="E226" s="32">
        <f t="shared" si="58"/>
        <v>-1.123483</v>
      </c>
      <c r="F226" s="13">
        <f>F$16*B226*$B211</f>
        <v>2.3653664999999999</v>
      </c>
      <c r="G226" s="13">
        <f>G$16*C226*$B211</f>
        <v>-0.10944279359999999</v>
      </c>
      <c r="H226" s="13">
        <f>H$16*D226*$B211</f>
        <v>-1.1174535676379858</v>
      </c>
      <c r="I226" s="22">
        <f>C214+SUM(E226:H226)</f>
        <v>-3.8318079612379856</v>
      </c>
      <c r="J226" s="14">
        <f t="shared" si="59"/>
        <v>2.1670400946293984E-2</v>
      </c>
      <c r="K226" s="22">
        <f t="shared" si="60"/>
        <v>0.25323472148084442</v>
      </c>
      <c r="L226" s="2"/>
      <c r="M226" s="2"/>
      <c r="N226" s="4"/>
      <c r="O226" s="5"/>
    </row>
    <row r="227" spans="1:15" x14ac:dyDescent="0.3">
      <c r="A227" s="1">
        <v>66</v>
      </c>
      <c r="B227" s="2">
        <v>69</v>
      </c>
      <c r="C227" s="2">
        <f t="shared" si="56"/>
        <v>4761</v>
      </c>
      <c r="D227" s="20">
        <f t="shared" si="57"/>
        <v>4.2341065045972597</v>
      </c>
      <c r="E227" s="32">
        <f t="shared" si="58"/>
        <v>-1.321893</v>
      </c>
      <c r="F227" s="13">
        <f>F$16*B227*$B211</f>
        <v>2.5906395</v>
      </c>
      <c r="G227" s="13">
        <f>G$16*C227*$B211</f>
        <v>-0.1312817184</v>
      </c>
      <c r="H227" s="13">
        <f>H$16*D227*$B211</f>
        <v>-1.1419897569785866</v>
      </c>
      <c r="I227" s="22">
        <f>C214+SUM(E227:H227)</f>
        <v>-3.8513200753785863</v>
      </c>
      <c r="J227" s="14">
        <f t="shared" si="59"/>
        <v>2.1251664115110012E-2</v>
      </c>
      <c r="K227" s="22">
        <f t="shared" si="60"/>
        <v>0.22231843853442074</v>
      </c>
      <c r="L227" s="2"/>
      <c r="M227" s="2"/>
      <c r="N227" s="4"/>
      <c r="O227" s="5"/>
    </row>
    <row r="228" spans="1:15" x14ac:dyDescent="0.3">
      <c r="A228" s="1">
        <v>72</v>
      </c>
      <c r="B228" s="2">
        <v>78</v>
      </c>
      <c r="C228" s="2">
        <f t="shared" si="56"/>
        <v>6084</v>
      </c>
      <c r="D228" s="20">
        <f t="shared" si="57"/>
        <v>4.3567088266895917</v>
      </c>
      <c r="E228" s="32">
        <f t="shared" si="58"/>
        <v>-1.732278</v>
      </c>
      <c r="F228" s="13">
        <f>F$16*B228*$B211</f>
        <v>2.9285489999999998</v>
      </c>
      <c r="G228" s="13">
        <f>G$16*C228*$B211</f>
        <v>-0.16776264959999998</v>
      </c>
      <c r="H228" s="13">
        <f>H$16*D228*$B211</f>
        <v>-1.1750570867349859</v>
      </c>
      <c r="I228" s="22">
        <f>C214+SUM(E228:H228)</f>
        <v>-3.9933438363349856</v>
      </c>
      <c r="J228" s="14">
        <f t="shared" si="59"/>
        <v>1.8437957413261249E-2</v>
      </c>
      <c r="K228" s="22">
        <f t="shared" si="60"/>
        <v>0.19566961347793368</v>
      </c>
      <c r="L228" s="2"/>
      <c r="M228" s="2"/>
      <c r="N228" s="4"/>
      <c r="O228" s="5"/>
    </row>
    <row r="229" spans="1:15" x14ac:dyDescent="0.3">
      <c r="A229" s="1">
        <v>84</v>
      </c>
      <c r="B229" s="2">
        <v>90</v>
      </c>
      <c r="C229" s="2">
        <f t="shared" si="56"/>
        <v>8100</v>
      </c>
      <c r="D229" s="20">
        <f t="shared" si="57"/>
        <v>4.499809670330265</v>
      </c>
      <c r="E229" s="32">
        <f t="shared" si="58"/>
        <v>-2.2417340000000001</v>
      </c>
      <c r="F229" s="13">
        <f>F$16*B229*$B211</f>
        <v>3.379095</v>
      </c>
      <c r="G229" s="13">
        <f>G$16*C229*$B211</f>
        <v>-0.22335263999999999</v>
      </c>
      <c r="H229" s="13">
        <f>H$16*D229*$B211</f>
        <v>-1.2136531157850836</v>
      </c>
      <c r="I229" s="22">
        <f>C214+SUM(E229:H229)</f>
        <v>-4.1464398557850837</v>
      </c>
      <c r="J229" s="14">
        <f t="shared" si="59"/>
        <v>1.5820640103715856E-2</v>
      </c>
      <c r="K229" s="22">
        <f t="shared" si="60"/>
        <v>0.15668897732896736</v>
      </c>
      <c r="L229" s="2"/>
      <c r="M229" s="2"/>
      <c r="N229" s="4"/>
      <c r="O229" s="5"/>
    </row>
    <row r="230" spans="1:15" x14ac:dyDescent="0.3">
      <c r="A230" s="1">
        <v>96</v>
      </c>
      <c r="B230" s="2">
        <v>102</v>
      </c>
      <c r="C230" s="2">
        <f t="shared" si="56"/>
        <v>10404</v>
      </c>
      <c r="D230" s="20">
        <f t="shared" si="57"/>
        <v>4.6249728132842707</v>
      </c>
      <c r="E230" s="32">
        <f t="shared" si="58"/>
        <v>-2.808424</v>
      </c>
      <c r="F230" s="13">
        <f>F$16*B230*$B211</f>
        <v>3.8296410000000001</v>
      </c>
      <c r="G230" s="13">
        <f>G$16*C230*$B211</f>
        <v>-0.28688405760000002</v>
      </c>
      <c r="H230" s="13">
        <f>H$16*D230*$B211</f>
        <v>-1.2474111299138086</v>
      </c>
      <c r="I230" s="22">
        <f>C214+SUM(E230:H230)</f>
        <v>-4.3598732875138086</v>
      </c>
      <c r="J230" s="14">
        <f t="shared" si="59"/>
        <v>1.278000693339393E-2</v>
      </c>
      <c r="K230" s="22">
        <f t="shared" si="60"/>
        <v>0.12952084204972819</v>
      </c>
      <c r="L230" s="2"/>
      <c r="M230" s="2"/>
      <c r="N230" s="4"/>
      <c r="O230" s="5"/>
    </row>
    <row r="231" spans="1:15" x14ac:dyDescent="0.3">
      <c r="A231" s="1">
        <v>108</v>
      </c>
      <c r="B231" s="2">
        <v>114</v>
      </c>
      <c r="C231" s="2">
        <f t="shared" si="56"/>
        <v>12996</v>
      </c>
      <c r="D231" s="20">
        <f t="shared" si="57"/>
        <v>4.7361984483944957</v>
      </c>
      <c r="E231" s="32">
        <f t="shared" si="58"/>
        <v>-3.178572</v>
      </c>
      <c r="F231" s="13">
        <f>F$16*B231*$B211</f>
        <v>4.2801869999999997</v>
      </c>
      <c r="G231" s="13">
        <f>G$16*C231*$B211</f>
        <v>-0.35835690240000001</v>
      </c>
      <c r="H231" s="13">
        <f>H$16*D231*$B211</f>
        <v>-1.2774100295332211</v>
      </c>
      <c r="I231" s="22">
        <f>C214+SUM(E231:H231)</f>
        <v>-4.3809470319332213</v>
      </c>
      <c r="J231" s="14">
        <f t="shared" si="59"/>
        <v>1.2513502321518452E-2</v>
      </c>
      <c r="K231" s="22">
        <f t="shared" si="60"/>
        <v>0.111072160597948</v>
      </c>
      <c r="L231" s="2"/>
      <c r="M231" s="2"/>
      <c r="N231" s="4"/>
      <c r="O231" s="5"/>
    </row>
    <row r="232" spans="1:15" x14ac:dyDescent="0.3">
      <c r="A232" s="1">
        <v>120</v>
      </c>
      <c r="B232" s="2">
        <v>126</v>
      </c>
      <c r="C232" s="2">
        <f t="shared" si="56"/>
        <v>15876</v>
      </c>
      <c r="D232" s="20">
        <f t="shared" si="57"/>
        <v>4.836281906951478</v>
      </c>
      <c r="E232" s="32">
        <f t="shared" si="58"/>
        <v>-3.6609989999999999</v>
      </c>
      <c r="F232" s="13">
        <f>F$16*B232*$B211</f>
        <v>4.7307329999999999</v>
      </c>
      <c r="G232" s="13">
        <f>G$16*C232*$B211</f>
        <v>-0.43777117439999996</v>
      </c>
      <c r="H232" s="13">
        <f>H$16*D232*$B211</f>
        <v>-1.3044037493158878</v>
      </c>
      <c r="I232" s="22">
        <f>C214+SUM(E232:H232)</f>
        <v>-4.5192360237158873</v>
      </c>
      <c r="J232" s="14">
        <f t="shared" si="59"/>
        <v>1.0897345802946243E-2</v>
      </c>
      <c r="K232" s="22">
        <f t="shared" si="60"/>
        <v>9.5558147553455999E-2</v>
      </c>
      <c r="L232" s="2"/>
      <c r="M232" s="2"/>
      <c r="N232" s="4"/>
      <c r="O232" s="5"/>
    </row>
    <row r="233" spans="1:15" x14ac:dyDescent="0.3">
      <c r="A233" s="6"/>
      <c r="B233" s="7"/>
      <c r="C233" s="7"/>
      <c r="D233" s="6"/>
      <c r="E233" s="7"/>
      <c r="F233" s="24"/>
      <c r="G233" s="24"/>
      <c r="H233" s="24"/>
      <c r="I233" s="7"/>
      <c r="J233" s="7"/>
      <c r="K233" s="25">
        <f ca="1">INDIRECT(ADDRESS(ROW(K217)+MATCH(0.5,K218:K232,-1),COLUMN(A217),2,1))+(INDIRECT(ADDRESS(ROW(K217)+MATCH(0.5,K218:K232,-1)+1,COLUMN(A217),2,1))-INDIRECT(ADDRESS(ROW(K217)+MATCH(0.5,K218:K232,-1),COLUMN(A217),2,1)))*(INDIRECT(ADDRESS(ROW(K217)+MATCH(0.5,K218:K232,-1),COLUMN(),2,1))-0.5)/(INDIRECT(ADDRESS(ROW(K217)+MATCH(0.5,K218:K232,-1),COLUMN(),2,1))-INDIRECT(ADDRESS(ROW(K217)+MATCH(0.5,K218:K232,-1)+1,COLUMN(),2,1)))</f>
        <v>36.227741169054184</v>
      </c>
      <c r="L233" s="7"/>
      <c r="M233" s="7"/>
      <c r="N233" s="7"/>
      <c r="O233" s="5"/>
    </row>
    <row r="234" spans="1:15" x14ac:dyDescent="0.3">
      <c r="A234" s="9" t="s">
        <v>9</v>
      </c>
      <c r="B234" s="4"/>
      <c r="C234" s="4"/>
      <c r="D234" s="1"/>
      <c r="E234" s="4"/>
      <c r="F234" s="26"/>
      <c r="G234" s="26"/>
      <c r="H234" s="26"/>
      <c r="I234" s="4"/>
      <c r="J234" s="4"/>
      <c r="K234" s="4"/>
      <c r="L234" s="4"/>
      <c r="M234" s="4"/>
      <c r="N234" s="4"/>
      <c r="O234" s="27"/>
    </row>
    <row r="235" spans="1:15" x14ac:dyDescent="0.3">
      <c r="A235" s="1" t="s">
        <v>10</v>
      </c>
      <c r="B235" s="2">
        <f>B210+60</f>
        <v>1261</v>
      </c>
      <c r="C235" s="13">
        <f>HLOOKUP(B235,E235:O236,2)</f>
        <v>1.228162</v>
      </c>
      <c r="D235" s="1"/>
      <c r="E235" s="2">
        <v>721</v>
      </c>
      <c r="F235" s="2">
        <f>E235+60</f>
        <v>781</v>
      </c>
      <c r="G235" s="2">
        <f t="shared" ref="G235:M235" si="61">F235+60</f>
        <v>841</v>
      </c>
      <c r="H235" s="2">
        <f t="shared" si="61"/>
        <v>901</v>
      </c>
      <c r="I235" s="2">
        <f t="shared" si="61"/>
        <v>961</v>
      </c>
      <c r="J235" s="2">
        <f t="shared" si="61"/>
        <v>1021</v>
      </c>
      <c r="K235" s="2">
        <f t="shared" si="61"/>
        <v>1081</v>
      </c>
      <c r="L235" s="2">
        <f t="shared" si="61"/>
        <v>1141</v>
      </c>
      <c r="M235" s="2">
        <f t="shared" si="61"/>
        <v>1201</v>
      </c>
      <c r="N235" s="4">
        <f>M235+60</f>
        <v>1261</v>
      </c>
      <c r="O235" s="1">
        <f>N235+60</f>
        <v>1321</v>
      </c>
    </row>
    <row r="236" spans="1:15" x14ac:dyDescent="0.3">
      <c r="A236" s="1" t="s">
        <v>11</v>
      </c>
      <c r="B236" s="2">
        <f>B235+30</f>
        <v>1291</v>
      </c>
      <c r="C236" s="2"/>
      <c r="D236" s="1"/>
      <c r="E236" s="13">
        <f t="shared" ref="E236:O236" si="62">E211</f>
        <v>-1.830487</v>
      </c>
      <c r="F236" s="13">
        <f t="shared" si="62"/>
        <v>-1.482542</v>
      </c>
      <c r="G236" s="13">
        <f t="shared" si="62"/>
        <v>-1.0795159999999999</v>
      </c>
      <c r="H236" s="13">
        <f t="shared" si="62"/>
        <v>-0.64792729999999998</v>
      </c>
      <c r="I236" s="13">
        <f t="shared" si="62"/>
        <v>-0.275223</v>
      </c>
      <c r="J236" s="17">
        <f t="shared" si="62"/>
        <v>0</v>
      </c>
      <c r="K236" s="13">
        <f t="shared" si="62"/>
        <v>0.1729503</v>
      </c>
      <c r="L236" s="13">
        <f t="shared" si="62"/>
        <v>0.54091370000000005</v>
      </c>
      <c r="M236" s="13">
        <f t="shared" si="62"/>
        <v>0.92008789999999996</v>
      </c>
      <c r="N236" s="28">
        <f t="shared" si="62"/>
        <v>1.228162</v>
      </c>
      <c r="O236" s="29">
        <f t="shared" si="62"/>
        <v>1.381745</v>
      </c>
    </row>
    <row r="237" spans="1:15" x14ac:dyDescent="0.3">
      <c r="A237" s="1" t="s">
        <v>12</v>
      </c>
      <c r="B237" s="13">
        <f>B212</f>
        <v>-7.3111000000000001E-3</v>
      </c>
      <c r="C237" s="14">
        <f>B236*B237</f>
        <v>-9.4386300999999992</v>
      </c>
      <c r="D237" s="1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5"/>
    </row>
    <row r="238" spans="1:15" x14ac:dyDescent="0.3">
      <c r="A238" s="1"/>
      <c r="B238" s="13">
        <f>B213</f>
        <v>-1.4559999999999999E-4</v>
      </c>
      <c r="C238" s="14">
        <f>(1-B$7)*B236*B238</f>
        <v>0</v>
      </c>
      <c r="D238" s="1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5"/>
    </row>
    <row r="239" spans="1:15" x14ac:dyDescent="0.3">
      <c r="A239" s="16" t="s">
        <v>14</v>
      </c>
      <c r="B239" s="17"/>
      <c r="C239" s="14">
        <f>C$8+C235+C237+C238</f>
        <v>-3.9773869999999993</v>
      </c>
      <c r="D239" s="1"/>
      <c r="E239" s="2"/>
      <c r="F239" s="17" t="s">
        <v>15</v>
      </c>
      <c r="G239" s="17" t="s">
        <v>16</v>
      </c>
      <c r="H239" s="17" t="s">
        <v>17</v>
      </c>
      <c r="I239" s="2"/>
      <c r="J239" s="2"/>
      <c r="K239" s="2"/>
      <c r="L239" s="2"/>
      <c r="M239" s="2"/>
      <c r="N239" s="4"/>
      <c r="O239" s="5"/>
    </row>
    <row r="240" spans="1:15" x14ac:dyDescent="0.3">
      <c r="A240" s="9" t="s">
        <v>18</v>
      </c>
      <c r="B240" s="2" t="s">
        <v>19</v>
      </c>
      <c r="C240" s="2" t="s">
        <v>20</v>
      </c>
      <c r="D240" s="1" t="s">
        <v>21</v>
      </c>
      <c r="E240" s="2" t="s">
        <v>22</v>
      </c>
      <c r="F240" s="17" t="s">
        <v>23</v>
      </c>
      <c r="G240" s="17" t="s">
        <v>23</v>
      </c>
      <c r="H240" s="17" t="s">
        <v>23</v>
      </c>
      <c r="I240" s="2" t="s">
        <v>24</v>
      </c>
      <c r="J240" s="18" t="s">
        <v>25</v>
      </c>
      <c r="K240" s="18" t="s">
        <v>26</v>
      </c>
      <c r="L240" s="2"/>
      <c r="M240" s="2"/>
      <c r="N240" s="4"/>
      <c r="O240" s="5"/>
    </row>
    <row r="241" spans="1:15" x14ac:dyDescent="0.3">
      <c r="A241" s="1"/>
      <c r="B241" s="2"/>
      <c r="C241" s="2"/>
      <c r="D241" s="1"/>
      <c r="E241" s="2"/>
      <c r="F241" s="30">
        <f>F216</f>
        <v>3.0499999999999999E-5</v>
      </c>
      <c r="G241" s="31">
        <f>G216</f>
        <v>-2.2399999999999999E-8</v>
      </c>
      <c r="H241" s="30">
        <f>H216</f>
        <v>-2.1910000000000001E-4</v>
      </c>
      <c r="I241" s="2"/>
      <c r="J241" s="2"/>
      <c r="K241" s="2"/>
      <c r="L241" s="2"/>
      <c r="M241" s="2"/>
      <c r="N241" s="4"/>
      <c r="O241" s="5"/>
    </row>
    <row r="242" spans="1:15" x14ac:dyDescent="0.3">
      <c r="A242" s="1">
        <v>0</v>
      </c>
      <c r="B242" s="2">
        <v>4.5</v>
      </c>
      <c r="C242" s="2">
        <f>B242*B242</f>
        <v>20.25</v>
      </c>
      <c r="D242" s="20">
        <f>LN(B242)</f>
        <v>1.5040773967762742</v>
      </c>
      <c r="E242" s="32">
        <f>E217</f>
        <v>-3.5087299999999999</v>
      </c>
      <c r="F242" s="13">
        <f>F$16*B242*$B236</f>
        <v>0.17718975000000001</v>
      </c>
      <c r="G242" s="13">
        <f>G$16*C242*$B236</f>
        <v>-5.8559759999999997E-4</v>
      </c>
      <c r="H242" s="13">
        <f>H$16*D242*$B236</f>
        <v>-0.42544047470508306</v>
      </c>
      <c r="I242" s="22">
        <f>C239+SUM(E242:H242)</f>
        <v>-7.7349533223050821</v>
      </c>
      <c r="J242" s="14">
        <f>EXP(I242)</f>
        <v>4.372727908337141E-4</v>
      </c>
      <c r="K242" s="2">
        <v>1</v>
      </c>
      <c r="L242" s="2"/>
      <c r="M242" s="2"/>
      <c r="N242" s="4"/>
      <c r="O242" s="5"/>
    </row>
    <row r="243" spans="1:15" x14ac:dyDescent="0.3">
      <c r="A243" s="1">
        <v>9</v>
      </c>
      <c r="B243" s="2">
        <v>13.5</v>
      </c>
      <c r="C243" s="2">
        <f t="shared" ref="C243:C257" si="63">B243*B243</f>
        <v>182.25</v>
      </c>
      <c r="D243" s="20">
        <f t="shared" ref="D243:D257" si="64">LN(B243)</f>
        <v>2.6026896854443837</v>
      </c>
      <c r="E243" s="32">
        <f t="shared" ref="E243:E257" si="65">E218</f>
        <v>-0.57028860000000003</v>
      </c>
      <c r="F243" s="13">
        <f>F$16*B243*$B236</f>
        <v>0.53156924999999999</v>
      </c>
      <c r="G243" s="13">
        <f>G$16*C243*$B236</f>
        <v>-5.2703784000000002E-3</v>
      </c>
      <c r="H243" s="13">
        <f>H$16*D243*$B236</f>
        <v>-0.73619185931439612</v>
      </c>
      <c r="I243" s="22">
        <f>C239+SUM(E243:H243)</f>
        <v>-4.7575685877143954</v>
      </c>
      <c r="J243" s="14">
        <f t="shared" ref="J243:J257" si="66">EXP(I243)</f>
        <v>8.5864612648914925E-3</v>
      </c>
      <c r="K243" s="22">
        <f>K242*(1-(J242*($A243-$A242)/(1+J242*($A243-$A242)/2)))</f>
        <v>0.99607227357802031</v>
      </c>
      <c r="L243" s="2"/>
      <c r="M243" s="2"/>
      <c r="N243" s="4"/>
      <c r="O243" s="5"/>
    </row>
    <row r="244" spans="1:15" x14ac:dyDescent="0.3">
      <c r="A244" s="1">
        <v>18</v>
      </c>
      <c r="B244" s="2">
        <v>21</v>
      </c>
      <c r="C244" s="2">
        <f t="shared" si="63"/>
        <v>441</v>
      </c>
      <c r="D244" s="20">
        <f t="shared" si="64"/>
        <v>3.044522437723423</v>
      </c>
      <c r="E244" s="32">
        <f t="shared" si="65"/>
        <v>0.213839</v>
      </c>
      <c r="F244" s="13">
        <f>F$16*B244*$B236</f>
        <v>0.82688550000000005</v>
      </c>
      <c r="G244" s="13">
        <f>G$16*C244*$B236</f>
        <v>-1.27530144E-2</v>
      </c>
      <c r="H244" s="13">
        <f>H$16*D244*$B236</f>
        <v>-0.8611678321418158</v>
      </c>
      <c r="I244" s="22">
        <f>C239+SUM(E244:H244)</f>
        <v>-3.8105833465418151</v>
      </c>
      <c r="J244" s="14">
        <f t="shared" si="66"/>
        <v>2.2135262661139778E-2</v>
      </c>
      <c r="K244" s="22">
        <f t="shared" ref="K244:K257" si="67">K243*(1-(J243*($A244-$A243)/(1+J243*($A244-$A243)/2)))</f>
        <v>0.92196123178450318</v>
      </c>
      <c r="L244" s="2"/>
      <c r="M244" s="2"/>
      <c r="N244" s="4"/>
      <c r="O244" s="5"/>
    </row>
    <row r="245" spans="1:15" x14ac:dyDescent="0.3">
      <c r="A245" s="1">
        <v>24</v>
      </c>
      <c r="B245" s="2">
        <v>27</v>
      </c>
      <c r="C245" s="2">
        <f t="shared" si="63"/>
        <v>729</v>
      </c>
      <c r="D245" s="20">
        <f t="shared" si="64"/>
        <v>3.2958368660043291</v>
      </c>
      <c r="E245" s="32">
        <f t="shared" si="65"/>
        <v>0.4609183</v>
      </c>
      <c r="F245" s="13">
        <f>F$16*B245*$B236</f>
        <v>1.0631385</v>
      </c>
      <c r="G245" s="13">
        <f>G$16*C245*$B236</f>
        <v>-2.1081513600000001E-2</v>
      </c>
      <c r="H245" s="13">
        <f>H$16*D245*$B236</f>
        <v>-0.93225415382793919</v>
      </c>
      <c r="I245" s="22">
        <f>C239+SUM(E245:H245)</f>
        <v>-3.4066658674279386</v>
      </c>
      <c r="J245" s="14">
        <f t="shared" si="66"/>
        <v>3.3151547972816088E-2</v>
      </c>
      <c r="K245" s="22">
        <f t="shared" si="67"/>
        <v>0.80713897035888205</v>
      </c>
      <c r="L245" s="2"/>
      <c r="M245" s="2"/>
      <c r="N245" s="4"/>
      <c r="O245" s="5"/>
    </row>
    <row r="246" spans="1:15" x14ac:dyDescent="0.3">
      <c r="A246" s="1">
        <v>30</v>
      </c>
      <c r="B246" s="2">
        <v>33</v>
      </c>
      <c r="C246" s="2">
        <f t="shared" si="63"/>
        <v>1089</v>
      </c>
      <c r="D246" s="20">
        <f t="shared" si="64"/>
        <v>3.4965075614664802</v>
      </c>
      <c r="E246" s="32">
        <f t="shared" si="65"/>
        <v>0.2451371</v>
      </c>
      <c r="F246" s="13">
        <f>F$16*B246*$B236</f>
        <v>1.2993915</v>
      </c>
      <c r="G246" s="13">
        <f>G$16*C246*$B236</f>
        <v>-3.1492137599999998E-2</v>
      </c>
      <c r="H246" s="13">
        <f>H$16*D246*$B236</f>
        <v>-0.98901548547204188</v>
      </c>
      <c r="I246" s="22">
        <f>C239+SUM(E246:H246)</f>
        <v>-3.4533660230720411</v>
      </c>
      <c r="J246" s="14">
        <f t="shared" si="66"/>
        <v>3.1638959472766737E-2</v>
      </c>
      <c r="K246" s="22">
        <f t="shared" si="67"/>
        <v>0.66111435836824883</v>
      </c>
      <c r="L246" s="2"/>
      <c r="M246" s="2"/>
      <c r="N246" s="4"/>
      <c r="O246" s="5"/>
    </row>
    <row r="247" spans="1:15" x14ac:dyDescent="0.3">
      <c r="A247" s="1">
        <v>36</v>
      </c>
      <c r="B247" s="2">
        <v>39</v>
      </c>
      <c r="C247" s="2">
        <f t="shared" si="63"/>
        <v>1521</v>
      </c>
      <c r="D247" s="20">
        <f t="shared" si="64"/>
        <v>3.6635616461296463</v>
      </c>
      <c r="E247" s="33">
        <f t="shared" si="65"/>
        <v>0</v>
      </c>
      <c r="F247" s="13">
        <f>F$16*B247*$B236</f>
        <v>1.5356445000000001</v>
      </c>
      <c r="G247" s="13">
        <f>G$16*C247*$B236</f>
        <v>-4.3984886399999999E-2</v>
      </c>
      <c r="H247" s="13">
        <f>H$16*D247*$B236</f>
        <v>-1.0362680864571041</v>
      </c>
      <c r="I247" s="22">
        <f>C239+SUM(E247:H247)</f>
        <v>-3.5219954728571032</v>
      </c>
      <c r="J247" s="14">
        <f t="shared" si="66"/>
        <v>2.9540429190421824E-2</v>
      </c>
      <c r="K247" s="22">
        <f t="shared" si="67"/>
        <v>0.54649212098986333</v>
      </c>
      <c r="L247" s="2"/>
      <c r="M247" s="2"/>
      <c r="N247" s="4"/>
      <c r="O247" s="5"/>
    </row>
    <row r="248" spans="1:15" x14ac:dyDescent="0.3">
      <c r="A248" s="1">
        <v>42</v>
      </c>
      <c r="B248" s="2">
        <v>45</v>
      </c>
      <c r="C248" s="2">
        <f t="shared" si="63"/>
        <v>2025</v>
      </c>
      <c r="D248" s="20">
        <f t="shared" si="64"/>
        <v>3.8066624897703196</v>
      </c>
      <c r="E248" s="32">
        <f t="shared" si="65"/>
        <v>-0.28583170000000002</v>
      </c>
      <c r="F248" s="13">
        <f>F$16*B248*$B236</f>
        <v>1.7718975000000001</v>
      </c>
      <c r="G248" s="13">
        <f>G$16*C248*$B236</f>
        <v>-5.8559760000000002E-2</v>
      </c>
      <c r="H248" s="13">
        <f>H$16*D248*$B236</f>
        <v>-1.0767453191977021</v>
      </c>
      <c r="I248" s="22">
        <f>C239+SUM(E248:H248)</f>
        <v>-3.6266262791977013</v>
      </c>
      <c r="J248" s="14">
        <f t="shared" si="66"/>
        <v>2.6605793685177469E-2</v>
      </c>
      <c r="K248" s="22">
        <f t="shared" si="67"/>
        <v>0.45751565881223388</v>
      </c>
      <c r="L248" s="2"/>
      <c r="M248" s="2"/>
      <c r="N248" s="4"/>
      <c r="O248" s="5"/>
    </row>
    <row r="249" spans="1:15" x14ac:dyDescent="0.3">
      <c r="A249" s="1">
        <v>48</v>
      </c>
      <c r="B249" s="2">
        <v>51</v>
      </c>
      <c r="C249" s="2">
        <f t="shared" si="63"/>
        <v>2601</v>
      </c>
      <c r="D249" s="20">
        <f t="shared" si="64"/>
        <v>3.9318256327243257</v>
      </c>
      <c r="E249" s="32">
        <f t="shared" si="65"/>
        <v>-0.55638730000000003</v>
      </c>
      <c r="F249" s="13">
        <f>F$16*B249*$B236</f>
        <v>2.0081505000000002</v>
      </c>
      <c r="G249" s="13">
        <f>G$16*C249*$B236</f>
        <v>-7.52167584E-2</v>
      </c>
      <c r="H249" s="13">
        <f>H$16*D249*$B236</f>
        <v>-1.1121487280037006</v>
      </c>
      <c r="I249" s="22">
        <f>C239+SUM(E249:H249)</f>
        <v>-3.7129892864036997</v>
      </c>
      <c r="J249" s="14">
        <f t="shared" si="66"/>
        <v>2.4404462198781483E-2</v>
      </c>
      <c r="K249" s="22">
        <f t="shared" si="67"/>
        <v>0.38987884851641774</v>
      </c>
      <c r="L249" s="2"/>
      <c r="M249" s="2"/>
      <c r="N249" s="4"/>
      <c r="O249" s="5"/>
    </row>
    <row r="250" spans="1:15" x14ac:dyDescent="0.3">
      <c r="A250" s="1">
        <v>54</v>
      </c>
      <c r="B250" s="2">
        <v>57</v>
      </c>
      <c r="C250" s="2">
        <f t="shared" si="63"/>
        <v>3249</v>
      </c>
      <c r="D250" s="20">
        <f t="shared" si="64"/>
        <v>4.0430512678345503</v>
      </c>
      <c r="E250" s="32">
        <f t="shared" si="65"/>
        <v>-0.79909560000000002</v>
      </c>
      <c r="F250" s="13">
        <f>F$16*B250*$B236</f>
        <v>2.2444035000000002</v>
      </c>
      <c r="G250" s="13">
        <f>G$16*C250*$B236</f>
        <v>-9.3955881599999999E-2</v>
      </c>
      <c r="H250" s="13">
        <f>H$16*D250*$B236</f>
        <v>-1.1436097998222721</v>
      </c>
      <c r="I250" s="22">
        <f>C239+SUM(E250:H250)</f>
        <v>-3.7696447814222713</v>
      </c>
      <c r="J250" s="14">
        <f t="shared" si="66"/>
        <v>2.3060253262889806E-2</v>
      </c>
      <c r="K250" s="22">
        <f t="shared" si="67"/>
        <v>0.33668467256097717</v>
      </c>
      <c r="L250" s="2"/>
      <c r="M250" s="2"/>
      <c r="N250" s="4"/>
      <c r="O250" s="5"/>
    </row>
    <row r="251" spans="1:15" x14ac:dyDescent="0.3">
      <c r="A251" s="1">
        <v>60</v>
      </c>
      <c r="B251" s="2">
        <v>63</v>
      </c>
      <c r="C251" s="2">
        <f t="shared" si="63"/>
        <v>3969</v>
      </c>
      <c r="D251" s="20">
        <f t="shared" si="64"/>
        <v>4.1431347263915326</v>
      </c>
      <c r="E251" s="32">
        <f t="shared" si="65"/>
        <v>-1.123483</v>
      </c>
      <c r="F251" s="13">
        <f>F$16*B251*$B236</f>
        <v>2.4806564999999998</v>
      </c>
      <c r="G251" s="13">
        <f>G$16*C251*$B236</f>
        <v>-0.11477712959999999</v>
      </c>
      <c r="H251" s="13">
        <f>H$16*D251*$B236</f>
        <v>-1.1719192167511288</v>
      </c>
      <c r="I251" s="22">
        <f>C239+SUM(E251:H251)</f>
        <v>-3.9069098463511285</v>
      </c>
      <c r="J251" s="14">
        <f t="shared" si="66"/>
        <v>2.0102525071669528E-2</v>
      </c>
      <c r="K251" s="22">
        <f t="shared" si="67"/>
        <v>0.29311467517050482</v>
      </c>
      <c r="L251" s="2"/>
      <c r="M251" s="2"/>
      <c r="N251" s="4"/>
      <c r="O251" s="5"/>
    </row>
    <row r="252" spans="1:15" x14ac:dyDescent="0.3">
      <c r="A252" s="1">
        <v>66</v>
      </c>
      <c r="B252" s="2">
        <v>69</v>
      </c>
      <c r="C252" s="2">
        <f t="shared" si="63"/>
        <v>4761</v>
      </c>
      <c r="D252" s="20">
        <f t="shared" si="64"/>
        <v>4.2341065045972597</v>
      </c>
      <c r="E252" s="32">
        <f t="shared" si="65"/>
        <v>-1.321893</v>
      </c>
      <c r="F252" s="13">
        <f>F$16*B252*$B236</f>
        <v>2.7169094999999999</v>
      </c>
      <c r="G252" s="13">
        <f>G$16*C252*$B236</f>
        <v>-0.13768050239999999</v>
      </c>
      <c r="H252" s="13">
        <f>H$16*D252*$B236</f>
        <v>-1.1976513210880222</v>
      </c>
      <c r="I252" s="22">
        <f>C239+SUM(E252:H252)</f>
        <v>-3.9177023234880215</v>
      </c>
      <c r="J252" s="14">
        <f t="shared" si="66"/>
        <v>1.9886735575589939E-2</v>
      </c>
      <c r="K252" s="22">
        <f t="shared" si="67"/>
        <v>0.2597714533871775</v>
      </c>
      <c r="L252" s="2"/>
      <c r="M252" s="2"/>
      <c r="N252" s="4"/>
      <c r="O252" s="5"/>
    </row>
    <row r="253" spans="1:15" x14ac:dyDescent="0.3">
      <c r="A253" s="1">
        <v>72</v>
      </c>
      <c r="B253" s="2">
        <v>78</v>
      </c>
      <c r="C253" s="2">
        <f t="shared" si="63"/>
        <v>6084</v>
      </c>
      <c r="D253" s="20">
        <f t="shared" si="64"/>
        <v>4.3567088266895917</v>
      </c>
      <c r="E253" s="32">
        <f t="shared" si="65"/>
        <v>-1.732278</v>
      </c>
      <c r="F253" s="13">
        <f>F$16*B253*$B236</f>
        <v>3.0712890000000002</v>
      </c>
      <c r="G253" s="13">
        <f>G$16*C253*$B236</f>
        <v>-0.1759395456</v>
      </c>
      <c r="H253" s="13">
        <f>H$16*D253*$B236</f>
        <v>-1.2323303809706472</v>
      </c>
      <c r="I253" s="22">
        <f>C239+SUM(E253:H253)</f>
        <v>-4.0466459265706458</v>
      </c>
      <c r="J253" s="14">
        <f t="shared" si="66"/>
        <v>1.7480908672195278E-2</v>
      </c>
      <c r="K253" s="22">
        <f t="shared" si="67"/>
        <v>0.2305205321722251</v>
      </c>
      <c r="L253" s="2"/>
      <c r="M253" s="2"/>
      <c r="N253" s="4"/>
      <c r="O253" s="5"/>
    </row>
    <row r="254" spans="1:15" x14ac:dyDescent="0.3">
      <c r="A254" s="1">
        <v>84</v>
      </c>
      <c r="B254" s="2">
        <v>90</v>
      </c>
      <c r="C254" s="2">
        <f t="shared" si="63"/>
        <v>8100</v>
      </c>
      <c r="D254" s="20">
        <f t="shared" si="64"/>
        <v>4.499809670330265</v>
      </c>
      <c r="E254" s="32">
        <f t="shared" si="65"/>
        <v>-2.2417340000000001</v>
      </c>
      <c r="F254" s="13">
        <f>F$16*B254*$B236</f>
        <v>3.5437950000000003</v>
      </c>
      <c r="G254" s="13">
        <f>G$16*C254*$B236</f>
        <v>-0.23423904000000001</v>
      </c>
      <c r="H254" s="13">
        <f>H$16*D254*$B236</f>
        <v>-1.2728076137112454</v>
      </c>
      <c r="I254" s="22">
        <f>C239+SUM(E254:H254)</f>
        <v>-4.1823726537112442</v>
      </c>
      <c r="J254" s="14">
        <f t="shared" si="66"/>
        <v>1.5262252533298729E-2</v>
      </c>
      <c r="K254" s="22">
        <f t="shared" si="67"/>
        <v>0.18675445637618823</v>
      </c>
      <c r="L254" s="2"/>
      <c r="M254" s="2"/>
      <c r="N254" s="4"/>
      <c r="O254" s="5"/>
    </row>
    <row r="255" spans="1:15" x14ac:dyDescent="0.3">
      <c r="A255" s="1">
        <v>96</v>
      </c>
      <c r="B255" s="2">
        <v>102</v>
      </c>
      <c r="C255" s="2">
        <f t="shared" si="63"/>
        <v>10404</v>
      </c>
      <c r="D255" s="20">
        <f t="shared" si="64"/>
        <v>4.6249728132842707</v>
      </c>
      <c r="E255" s="32">
        <f t="shared" si="65"/>
        <v>-2.808424</v>
      </c>
      <c r="F255" s="13">
        <f>F$16*B255*$B236</f>
        <v>4.0163010000000003</v>
      </c>
      <c r="G255" s="13">
        <f>G$16*C255*$B236</f>
        <v>-0.3008670336</v>
      </c>
      <c r="H255" s="13">
        <f>H$16*D255*$B236</f>
        <v>-1.3082110225172436</v>
      </c>
      <c r="I255" s="22">
        <f>C239+SUM(E255:H255)</f>
        <v>-4.378588056117243</v>
      </c>
      <c r="J255" s="14">
        <f t="shared" si="66"/>
        <v>1.254305621562379E-2</v>
      </c>
      <c r="K255" s="22">
        <f t="shared" si="67"/>
        <v>0.15542031018913335</v>
      </c>
      <c r="L255" s="2"/>
      <c r="M255" s="2"/>
      <c r="N255" s="4"/>
      <c r="O255" s="5"/>
    </row>
    <row r="256" spans="1:15" x14ac:dyDescent="0.3">
      <c r="A256" s="1">
        <v>108</v>
      </c>
      <c r="B256" s="2">
        <v>114</v>
      </c>
      <c r="C256" s="2">
        <f t="shared" si="63"/>
        <v>12996</v>
      </c>
      <c r="D256" s="20">
        <f t="shared" si="64"/>
        <v>4.7361984483944957</v>
      </c>
      <c r="E256" s="32">
        <f t="shared" si="65"/>
        <v>-3.178572</v>
      </c>
      <c r="F256" s="13">
        <f>F$16*B256*$B236</f>
        <v>4.4888070000000004</v>
      </c>
      <c r="G256" s="13">
        <f>G$16*C256*$B236</f>
        <v>-0.3758235264</v>
      </c>
      <c r="H256" s="13">
        <f>H$16*D256*$B236</f>
        <v>-1.3396720943358151</v>
      </c>
      <c r="I256" s="22">
        <f>C239+SUM(E256:H256)</f>
        <v>-4.3826476207358143</v>
      </c>
      <c r="J256" s="14">
        <f t="shared" si="66"/>
        <v>1.2492240083875087E-2</v>
      </c>
      <c r="K256" s="22">
        <f t="shared" si="67"/>
        <v>0.13366428427269988</v>
      </c>
      <c r="L256" s="2"/>
      <c r="M256" s="2"/>
      <c r="N256" s="4"/>
      <c r="O256" s="5"/>
    </row>
    <row r="257" spans="1:15" x14ac:dyDescent="0.3">
      <c r="A257" s="1">
        <v>120</v>
      </c>
      <c r="B257" s="2">
        <v>126</v>
      </c>
      <c r="C257" s="2">
        <f t="shared" si="63"/>
        <v>15876</v>
      </c>
      <c r="D257" s="20">
        <f t="shared" si="64"/>
        <v>4.836281906951478</v>
      </c>
      <c r="E257" s="32">
        <f t="shared" si="65"/>
        <v>-3.6609989999999999</v>
      </c>
      <c r="F257" s="13">
        <f>F$16*B257*$B236</f>
        <v>4.9613129999999996</v>
      </c>
      <c r="G257" s="13">
        <f>G$16*C257*$B236</f>
        <v>-0.45910851839999994</v>
      </c>
      <c r="H257" s="13">
        <f>H$16*D257*$B236</f>
        <v>-1.367981511264672</v>
      </c>
      <c r="I257" s="22">
        <f>C239+SUM(E257:H257)</f>
        <v>-4.5041630296646717</v>
      </c>
      <c r="J257" s="14">
        <f t="shared" si="66"/>
        <v>1.1062845586651915E-2</v>
      </c>
      <c r="K257" s="22">
        <f t="shared" si="67"/>
        <v>0.1150242248968202</v>
      </c>
      <c r="L257" s="2"/>
      <c r="M257" s="2"/>
      <c r="N257" s="4"/>
      <c r="O257" s="5"/>
    </row>
    <row r="258" spans="1:15" x14ac:dyDescent="0.3">
      <c r="A258" s="6"/>
      <c r="B258" s="7"/>
      <c r="C258" s="7"/>
      <c r="D258" s="6"/>
      <c r="E258" s="7"/>
      <c r="F258" s="24"/>
      <c r="G258" s="24"/>
      <c r="H258" s="24"/>
      <c r="I258" s="7"/>
      <c r="J258" s="7"/>
      <c r="K258" s="25">
        <f ca="1">INDIRECT(ADDRESS(ROW(K242)+MATCH(0.5,K243:K257,-1),COLUMN(A242),2,1))+(INDIRECT(ADDRESS(ROW(K242)+MATCH(0.5,K243:K257,-1)+1,COLUMN(A242),2,1))-INDIRECT(ADDRESS(ROW(K242)+MATCH(0.5,K243:K257,-1),COLUMN(A242),2,1)))*(INDIRECT(ADDRESS(ROW(K242)+MATCH(0.5,K243:K257,-1),COLUMN(),2,1))-0.5)/(INDIRECT(ADDRESS(ROW(K242)+MATCH(0.5,K243:K257,-1),COLUMN(),2,1))-INDIRECT(ADDRESS(ROW(K242)+MATCH(0.5,K243:K257,-1)+1,COLUMN(),2,1)))</f>
        <v>39.135129438865398</v>
      </c>
      <c r="L258" s="7"/>
      <c r="M258" s="7"/>
      <c r="N258" s="7"/>
      <c r="O258" s="5"/>
    </row>
    <row r="259" spans="1:15" x14ac:dyDescent="0.3">
      <c r="A259" s="9" t="s">
        <v>9</v>
      </c>
      <c r="B259" s="4"/>
      <c r="C259" s="4"/>
      <c r="D259" s="1"/>
      <c r="E259" s="4"/>
      <c r="F259" s="26"/>
      <c r="G259" s="26"/>
      <c r="H259" s="26"/>
      <c r="I259" s="4"/>
      <c r="J259" s="4"/>
      <c r="K259" s="4"/>
      <c r="L259" s="4"/>
      <c r="M259" s="4"/>
      <c r="N259" s="4"/>
      <c r="O259" s="27"/>
    </row>
    <row r="260" spans="1:15" x14ac:dyDescent="0.3">
      <c r="A260" s="1" t="s">
        <v>10</v>
      </c>
      <c r="B260" s="2">
        <f>B235+60</f>
        <v>1321</v>
      </c>
      <c r="C260" s="13">
        <f>HLOOKUP(B260,E260:O261,2)</f>
        <v>1.381745</v>
      </c>
      <c r="D260" s="1"/>
      <c r="E260" s="2">
        <v>721</v>
      </c>
      <c r="F260" s="2">
        <f>E260+60</f>
        <v>781</v>
      </c>
      <c r="G260" s="2">
        <f t="shared" ref="G260:M260" si="68">F260+60</f>
        <v>841</v>
      </c>
      <c r="H260" s="2">
        <f t="shared" si="68"/>
        <v>901</v>
      </c>
      <c r="I260" s="2">
        <f t="shared" si="68"/>
        <v>961</v>
      </c>
      <c r="J260" s="2">
        <f t="shared" si="68"/>
        <v>1021</v>
      </c>
      <c r="K260" s="2">
        <f t="shared" si="68"/>
        <v>1081</v>
      </c>
      <c r="L260" s="2">
        <f t="shared" si="68"/>
        <v>1141</v>
      </c>
      <c r="M260" s="2">
        <f t="shared" si="68"/>
        <v>1201</v>
      </c>
      <c r="N260" s="4">
        <f>M260+60</f>
        <v>1261</v>
      </c>
      <c r="O260" s="1">
        <f>N260+60</f>
        <v>1321</v>
      </c>
    </row>
    <row r="261" spans="1:15" x14ac:dyDescent="0.3">
      <c r="A261" s="1" t="s">
        <v>11</v>
      </c>
      <c r="B261" s="2">
        <f>B260+30</f>
        <v>1351</v>
      </c>
      <c r="C261" s="2"/>
      <c r="D261" s="1"/>
      <c r="E261" s="13">
        <f t="shared" ref="E261:O261" si="69">E236</f>
        <v>-1.830487</v>
      </c>
      <c r="F261" s="13">
        <f t="shared" si="69"/>
        <v>-1.482542</v>
      </c>
      <c r="G261" s="13">
        <f t="shared" si="69"/>
        <v>-1.0795159999999999</v>
      </c>
      <c r="H261" s="13">
        <f t="shared" si="69"/>
        <v>-0.64792729999999998</v>
      </c>
      <c r="I261" s="13">
        <f t="shared" si="69"/>
        <v>-0.275223</v>
      </c>
      <c r="J261" s="17">
        <f t="shared" si="69"/>
        <v>0</v>
      </c>
      <c r="K261" s="13">
        <f t="shared" si="69"/>
        <v>0.1729503</v>
      </c>
      <c r="L261" s="13">
        <f t="shared" si="69"/>
        <v>0.54091370000000005</v>
      </c>
      <c r="M261" s="13">
        <f t="shared" si="69"/>
        <v>0.92008789999999996</v>
      </c>
      <c r="N261" s="28">
        <f t="shared" si="69"/>
        <v>1.228162</v>
      </c>
      <c r="O261" s="29">
        <f t="shared" si="69"/>
        <v>1.381745</v>
      </c>
    </row>
    <row r="262" spans="1:15" x14ac:dyDescent="0.3">
      <c r="A262" s="1" t="s">
        <v>12</v>
      </c>
      <c r="B262" s="13">
        <f>B237</f>
        <v>-7.3111000000000001E-3</v>
      </c>
      <c r="C262" s="14">
        <f>B261*B262</f>
        <v>-9.8772961000000006</v>
      </c>
      <c r="D262" s="1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5"/>
    </row>
    <row r="263" spans="1:15" x14ac:dyDescent="0.3">
      <c r="A263" s="1"/>
      <c r="B263" s="13">
        <f>B238</f>
        <v>-1.4559999999999999E-4</v>
      </c>
      <c r="C263" s="14">
        <f>(1-B$7)*B261*B263</f>
        <v>0</v>
      </c>
      <c r="D263" s="1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5"/>
    </row>
    <row r="264" spans="1:15" x14ac:dyDescent="0.3">
      <c r="A264" s="16" t="s">
        <v>14</v>
      </c>
      <c r="B264" s="17"/>
      <c r="C264" s="14">
        <f>C$8+C260+C262+C263</f>
        <v>-4.2624700000000004</v>
      </c>
      <c r="D264" s="1"/>
      <c r="E264" s="2"/>
      <c r="F264" s="17" t="s">
        <v>15</v>
      </c>
      <c r="G264" s="17" t="s">
        <v>16</v>
      </c>
      <c r="H264" s="17" t="s">
        <v>17</v>
      </c>
      <c r="I264" s="2"/>
      <c r="J264" s="2"/>
      <c r="K264" s="2"/>
      <c r="L264" s="2"/>
      <c r="M264" s="2"/>
      <c r="N264" s="4"/>
      <c r="O264" s="5"/>
    </row>
    <row r="265" spans="1:15" x14ac:dyDescent="0.3">
      <c r="A265" s="9" t="s">
        <v>18</v>
      </c>
      <c r="B265" s="2" t="s">
        <v>19</v>
      </c>
      <c r="C265" s="2" t="s">
        <v>20</v>
      </c>
      <c r="D265" s="1" t="s">
        <v>21</v>
      </c>
      <c r="E265" s="2" t="s">
        <v>22</v>
      </c>
      <c r="F265" s="17" t="s">
        <v>23</v>
      </c>
      <c r="G265" s="17" t="s">
        <v>23</v>
      </c>
      <c r="H265" s="17" t="s">
        <v>23</v>
      </c>
      <c r="I265" s="2" t="s">
        <v>24</v>
      </c>
      <c r="J265" s="18" t="s">
        <v>25</v>
      </c>
      <c r="K265" s="18" t="s">
        <v>26</v>
      </c>
      <c r="L265" s="2"/>
      <c r="M265" s="2"/>
      <c r="N265" s="4"/>
      <c r="O265" s="5"/>
    </row>
    <row r="266" spans="1:15" x14ac:dyDescent="0.3">
      <c r="A266" s="1"/>
      <c r="B266" s="2"/>
      <c r="C266" s="2"/>
      <c r="D266" s="1"/>
      <c r="E266" s="2"/>
      <c r="F266" s="30">
        <f>F241</f>
        <v>3.0499999999999999E-5</v>
      </c>
      <c r="G266" s="31">
        <f>G241</f>
        <v>-2.2399999999999999E-8</v>
      </c>
      <c r="H266" s="30">
        <f>H241</f>
        <v>-2.1910000000000001E-4</v>
      </c>
      <c r="I266" s="2"/>
      <c r="J266" s="2"/>
      <c r="K266" s="2"/>
      <c r="L266" s="2"/>
      <c r="M266" s="2"/>
      <c r="N266" s="4"/>
      <c r="O266" s="5"/>
    </row>
    <row r="267" spans="1:15" x14ac:dyDescent="0.3">
      <c r="A267" s="1">
        <v>0</v>
      </c>
      <c r="B267" s="2">
        <v>4.5</v>
      </c>
      <c r="C267" s="2">
        <f>B267*B267</f>
        <v>20.25</v>
      </c>
      <c r="D267" s="20">
        <f>LN(B267)</f>
        <v>1.5040773967762742</v>
      </c>
      <c r="E267" s="32">
        <f>E242</f>
        <v>-3.5087299999999999</v>
      </c>
      <c r="F267" s="13">
        <f>F$16*B267*$B261</f>
        <v>0.18542475</v>
      </c>
      <c r="G267" s="13">
        <f>G$16*C267*$B261</f>
        <v>-6.1281360000000002E-4</v>
      </c>
      <c r="H267" s="13">
        <f>H$16*D267*$B261</f>
        <v>-0.44521307616310396</v>
      </c>
      <c r="I267" s="22">
        <f>C264+SUM(E267:H267)</f>
        <v>-8.0316011397631044</v>
      </c>
      <c r="J267" s="14">
        <f>EXP(I267)</f>
        <v>3.2502737781129617E-4</v>
      </c>
      <c r="K267" s="2">
        <v>1</v>
      </c>
      <c r="L267" s="2"/>
      <c r="M267" s="2"/>
      <c r="N267" s="4"/>
      <c r="O267" s="5"/>
    </row>
    <row r="268" spans="1:15" x14ac:dyDescent="0.3">
      <c r="A268" s="1">
        <v>9</v>
      </c>
      <c r="B268" s="2">
        <v>13.5</v>
      </c>
      <c r="C268" s="2">
        <f t="shared" ref="C268:C282" si="70">B268*B268</f>
        <v>182.25</v>
      </c>
      <c r="D268" s="20">
        <f t="shared" ref="D268:D282" si="71">LN(B268)</f>
        <v>2.6026896854443837</v>
      </c>
      <c r="E268" s="32">
        <f t="shared" ref="E268:E282" si="72">E243</f>
        <v>-0.57028860000000003</v>
      </c>
      <c r="F268" s="13">
        <f>F$16*B268*$B261</f>
        <v>0.55627424999999997</v>
      </c>
      <c r="G268" s="13">
        <f>G$16*C268*$B261</f>
        <v>-5.5153223999999997E-3</v>
      </c>
      <c r="H268" s="13">
        <f>H$16*D268*$B261</f>
        <v>-0.77040681791924792</v>
      </c>
      <c r="I268" s="22">
        <f>C264+SUM(E268:H268)</f>
        <v>-5.0524064903192487</v>
      </c>
      <c r="J268" s="14">
        <f t="shared" ref="J268:J282" si="73">EXP(I268)</f>
        <v>6.3939279913388563E-3</v>
      </c>
      <c r="K268" s="22">
        <f>K267*(1-(J267*($A268-$A267)/(1+J267*($A268-$A267)/2)))</f>
        <v>0.99707902588420716</v>
      </c>
      <c r="L268" s="2"/>
      <c r="M268" s="2"/>
      <c r="N268" s="4"/>
      <c r="O268" s="5"/>
    </row>
    <row r="269" spans="1:15" x14ac:dyDescent="0.3">
      <c r="A269" s="1">
        <v>18</v>
      </c>
      <c r="B269" s="2">
        <v>21</v>
      </c>
      <c r="C269" s="2">
        <f t="shared" si="70"/>
        <v>441</v>
      </c>
      <c r="D269" s="20">
        <f t="shared" si="71"/>
        <v>3.044522437723423</v>
      </c>
      <c r="E269" s="32">
        <f t="shared" si="72"/>
        <v>0.213839</v>
      </c>
      <c r="F269" s="13">
        <f>F$16*B269*$B261</f>
        <v>0.86531550000000002</v>
      </c>
      <c r="G269" s="13">
        <f>G$16*C269*$B261</f>
        <v>-1.33457184E-2</v>
      </c>
      <c r="H269" s="13">
        <f>H$16*D269*$B261</f>
        <v>-0.90119112410812796</v>
      </c>
      <c r="I269" s="22">
        <f>C264+SUM(E269:H269)</f>
        <v>-4.0978523425081281</v>
      </c>
      <c r="J269" s="14">
        <f t="shared" si="73"/>
        <v>1.6608306079799174E-2</v>
      </c>
      <c r="K269" s="22">
        <f t="shared" ref="K269:K282" si="74">K268*(1-(J268*($A269-$A268)/(1+J268*($A269-$A268)/2)))</f>
        <v>0.94130648761670077</v>
      </c>
      <c r="L269" s="2"/>
      <c r="M269" s="2"/>
      <c r="N269" s="4"/>
      <c r="O269" s="5"/>
    </row>
    <row r="270" spans="1:15" x14ac:dyDescent="0.3">
      <c r="A270" s="1">
        <v>24</v>
      </c>
      <c r="B270" s="2">
        <v>27</v>
      </c>
      <c r="C270" s="2">
        <f t="shared" si="70"/>
        <v>729</v>
      </c>
      <c r="D270" s="20">
        <f t="shared" si="71"/>
        <v>3.2958368660043291</v>
      </c>
      <c r="E270" s="32">
        <f t="shared" si="72"/>
        <v>0.4609183</v>
      </c>
      <c r="F270" s="13">
        <f>F$16*B270*$B261</f>
        <v>1.1125484999999999</v>
      </c>
      <c r="G270" s="13">
        <f>G$16*C270*$B261</f>
        <v>-2.2061289599999999E-2</v>
      </c>
      <c r="H270" s="13">
        <f>H$16*D270*$B261</f>
        <v>-0.97558122526843205</v>
      </c>
      <c r="I270" s="22">
        <f>C264+SUM(E270:H270)</f>
        <v>-3.6866457148684328</v>
      </c>
      <c r="J270" s="14">
        <f t="shared" si="73"/>
        <v>2.5055905897490599E-2</v>
      </c>
      <c r="K270" s="22">
        <f t="shared" si="74"/>
        <v>0.85195726762986568</v>
      </c>
      <c r="L270" s="2"/>
      <c r="M270" s="2"/>
      <c r="N270" s="4"/>
      <c r="O270" s="5"/>
    </row>
    <row r="271" spans="1:15" x14ac:dyDescent="0.3">
      <c r="A271" s="1">
        <v>30</v>
      </c>
      <c r="B271" s="2">
        <v>33</v>
      </c>
      <c r="C271" s="2">
        <f t="shared" si="70"/>
        <v>1089</v>
      </c>
      <c r="D271" s="20">
        <f t="shared" si="71"/>
        <v>3.4965075614664802</v>
      </c>
      <c r="E271" s="32">
        <f t="shared" si="72"/>
        <v>0.2451371</v>
      </c>
      <c r="F271" s="13">
        <f>F$16*B271*$B261</f>
        <v>1.3597815</v>
      </c>
      <c r="G271" s="13">
        <f>G$16*C271*$B261</f>
        <v>-3.2955753599999998E-2</v>
      </c>
      <c r="H271" s="13">
        <f>H$16*D271*$B261</f>
        <v>-1.0349805738750804</v>
      </c>
      <c r="I271" s="22">
        <f>C264+SUM(E271:H271)</f>
        <v>-3.7254877274750808</v>
      </c>
      <c r="J271" s="14">
        <f t="shared" si="73"/>
        <v>2.4101342672752251E-2</v>
      </c>
      <c r="K271" s="22">
        <f t="shared" si="74"/>
        <v>0.7328322561075824</v>
      </c>
      <c r="L271" s="2"/>
      <c r="M271" s="2"/>
      <c r="N271" s="4"/>
      <c r="O271" s="5"/>
    </row>
    <row r="272" spans="1:15" x14ac:dyDescent="0.3">
      <c r="A272" s="1">
        <v>36</v>
      </c>
      <c r="B272" s="2">
        <v>39</v>
      </c>
      <c r="C272" s="2">
        <f t="shared" si="70"/>
        <v>1521</v>
      </c>
      <c r="D272" s="20">
        <f t="shared" si="71"/>
        <v>3.6635616461296463</v>
      </c>
      <c r="E272" s="33">
        <f t="shared" si="72"/>
        <v>0</v>
      </c>
      <c r="F272" s="13">
        <f>F$16*B272*$B261</f>
        <v>1.6070145</v>
      </c>
      <c r="G272" s="13">
        <f>G$16*C272*$B261</f>
        <v>-4.6029110399999996E-2</v>
      </c>
      <c r="H272" s="13">
        <f>H$16*D272*$B261</f>
        <v>-1.0844292678571246</v>
      </c>
      <c r="I272" s="22">
        <f>C264+SUM(E272:H272)</f>
        <v>-3.7859138782571247</v>
      </c>
      <c r="J272" s="14">
        <f t="shared" si="73"/>
        <v>2.2688119120827417E-2</v>
      </c>
      <c r="K272" s="22">
        <f t="shared" si="74"/>
        <v>0.63400445616690593</v>
      </c>
      <c r="L272" s="2"/>
      <c r="M272" s="2"/>
      <c r="N272" s="4"/>
      <c r="O272" s="5"/>
    </row>
    <row r="273" spans="1:15" x14ac:dyDescent="0.3">
      <c r="A273" s="1">
        <v>42</v>
      </c>
      <c r="B273" s="2">
        <v>45</v>
      </c>
      <c r="C273" s="2">
        <f t="shared" si="70"/>
        <v>2025</v>
      </c>
      <c r="D273" s="20">
        <f t="shared" si="71"/>
        <v>3.8066624897703196</v>
      </c>
      <c r="E273" s="32">
        <f t="shared" si="72"/>
        <v>-0.28583170000000002</v>
      </c>
      <c r="F273" s="13">
        <f>F$16*B273*$B261</f>
        <v>1.8542475</v>
      </c>
      <c r="G273" s="13">
        <f>G$16*C273*$B261</f>
        <v>-6.128136E-2</v>
      </c>
      <c r="H273" s="13">
        <f>H$16*D273*$B261</f>
        <v>-1.1267877042882228</v>
      </c>
      <c r="I273" s="22">
        <f>C264+SUM(E273:H273)</f>
        <v>-3.8821232642882233</v>
      </c>
      <c r="J273" s="14">
        <f t="shared" si="73"/>
        <v>2.0607024538707795E-2</v>
      </c>
      <c r="K273" s="22">
        <f t="shared" si="74"/>
        <v>0.55319826583486564</v>
      </c>
      <c r="L273" s="2"/>
      <c r="M273" s="2"/>
      <c r="N273" s="4"/>
      <c r="O273" s="5"/>
    </row>
    <row r="274" spans="1:15" x14ac:dyDescent="0.3">
      <c r="A274" s="1">
        <v>48</v>
      </c>
      <c r="B274" s="2">
        <v>51</v>
      </c>
      <c r="C274" s="2">
        <f t="shared" si="70"/>
        <v>2601</v>
      </c>
      <c r="D274" s="20">
        <f t="shared" si="71"/>
        <v>3.9318256327243257</v>
      </c>
      <c r="E274" s="32">
        <f t="shared" si="72"/>
        <v>-0.55638730000000003</v>
      </c>
      <c r="F274" s="13">
        <f>F$16*B274*$B261</f>
        <v>2.1014805000000001</v>
      </c>
      <c r="G274" s="13">
        <f>G$16*C274*$B261</f>
        <v>-7.8712502399999995E-2</v>
      </c>
      <c r="H274" s="13">
        <f>H$16*D274*$B261</f>
        <v>-1.1638365077714947</v>
      </c>
      <c r="I274" s="22">
        <f>C264+SUM(E274:H274)</f>
        <v>-3.9599258101714949</v>
      </c>
      <c r="J274" s="14">
        <f t="shared" si="73"/>
        <v>1.9064528633255935E-2</v>
      </c>
      <c r="K274" s="22">
        <f t="shared" si="74"/>
        <v>0.48878193135768239</v>
      </c>
      <c r="L274" s="2"/>
      <c r="M274" s="2"/>
      <c r="N274" s="4"/>
      <c r="O274" s="5"/>
    </row>
    <row r="275" spans="1:15" x14ac:dyDescent="0.3">
      <c r="A275" s="1">
        <v>54</v>
      </c>
      <c r="B275" s="2">
        <v>57</v>
      </c>
      <c r="C275" s="2">
        <f t="shared" si="70"/>
        <v>3249</v>
      </c>
      <c r="D275" s="20">
        <f t="shared" si="71"/>
        <v>4.0430512678345503</v>
      </c>
      <c r="E275" s="32">
        <f t="shared" si="72"/>
        <v>-0.79909560000000002</v>
      </c>
      <c r="F275" s="13">
        <f>F$16*B275*$B261</f>
        <v>2.3487135000000001</v>
      </c>
      <c r="G275" s="13">
        <f>G$16*C275*$B261</f>
        <v>-9.8322537599999996E-2</v>
      </c>
      <c r="H275" s="13">
        <f>H$16*D275*$B261</f>
        <v>-1.196759751789225</v>
      </c>
      <c r="I275" s="22">
        <f>C264+SUM(E275:H275)</f>
        <v>-4.0079343893892254</v>
      </c>
      <c r="J275" s="14">
        <f t="shared" si="73"/>
        <v>1.8170890482368234E-2</v>
      </c>
      <c r="K275" s="22">
        <f t="shared" si="74"/>
        <v>0.43589626926095743</v>
      </c>
      <c r="L275" s="2"/>
      <c r="M275" s="2"/>
      <c r="N275" s="4"/>
      <c r="O275" s="5"/>
    </row>
    <row r="276" spans="1:15" x14ac:dyDescent="0.3">
      <c r="A276" s="1">
        <v>60</v>
      </c>
      <c r="B276" s="2">
        <v>63</v>
      </c>
      <c r="C276" s="2">
        <f t="shared" si="70"/>
        <v>3969</v>
      </c>
      <c r="D276" s="20">
        <f t="shared" si="71"/>
        <v>4.1431347263915326</v>
      </c>
      <c r="E276" s="32">
        <f t="shared" si="72"/>
        <v>-1.123483</v>
      </c>
      <c r="F276" s="13">
        <f>F$16*B276*$B261</f>
        <v>2.5959465000000002</v>
      </c>
      <c r="G276" s="13">
        <f>G$16*C276*$B261</f>
        <v>-0.12011146559999999</v>
      </c>
      <c r="H276" s="13">
        <f>H$16*D276*$B261</f>
        <v>-1.226384865864272</v>
      </c>
      <c r="I276" s="22">
        <f>C264+SUM(E276:H276)</f>
        <v>-4.1365028314642718</v>
      </c>
      <c r="J276" s="14">
        <f t="shared" si="73"/>
        <v>1.5978633883129617E-2</v>
      </c>
      <c r="K276" s="22">
        <f t="shared" si="74"/>
        <v>0.39082925251542527</v>
      </c>
      <c r="L276" s="2"/>
      <c r="M276" s="2"/>
      <c r="N276" s="4"/>
      <c r="O276" s="5"/>
    </row>
    <row r="277" spans="1:15" x14ac:dyDescent="0.3">
      <c r="A277" s="1">
        <v>66</v>
      </c>
      <c r="B277" s="2">
        <v>69</v>
      </c>
      <c r="C277" s="2">
        <f t="shared" si="70"/>
        <v>4761</v>
      </c>
      <c r="D277" s="20">
        <f t="shared" si="71"/>
        <v>4.2341065045972597</v>
      </c>
      <c r="E277" s="32">
        <f t="shared" si="72"/>
        <v>-1.321893</v>
      </c>
      <c r="F277" s="13">
        <f>F$16*B277*$B261</f>
        <v>2.8431795000000002</v>
      </c>
      <c r="G277" s="13">
        <f>G$16*C277*$B261</f>
        <v>-0.14407928640000001</v>
      </c>
      <c r="H277" s="13">
        <f>H$16*D277*$B261</f>
        <v>-1.2533128851974578</v>
      </c>
      <c r="I277" s="22">
        <f>C264+SUM(E277:H277)</f>
        <v>-4.138575671597458</v>
      </c>
      <c r="J277" s="14">
        <f t="shared" si="73"/>
        <v>1.5945547033265246E-2</v>
      </c>
      <c r="K277" s="22">
        <f t="shared" si="74"/>
        <v>0.35507372093988482</v>
      </c>
      <c r="L277" s="2"/>
      <c r="M277" s="2"/>
      <c r="N277" s="4"/>
      <c r="O277" s="5"/>
    </row>
    <row r="278" spans="1:15" x14ac:dyDescent="0.3">
      <c r="A278" s="1">
        <v>72</v>
      </c>
      <c r="B278" s="2">
        <v>78</v>
      </c>
      <c r="C278" s="2">
        <f t="shared" si="70"/>
        <v>6084</v>
      </c>
      <c r="D278" s="20">
        <f t="shared" si="71"/>
        <v>4.3567088266895917</v>
      </c>
      <c r="E278" s="32">
        <f t="shared" si="72"/>
        <v>-1.732278</v>
      </c>
      <c r="F278" s="13">
        <f>F$16*B278*$B261</f>
        <v>3.214029</v>
      </c>
      <c r="G278" s="13">
        <f>G$16*C278*$B261</f>
        <v>-0.18411644159999999</v>
      </c>
      <c r="H278" s="13">
        <f>H$16*D278*$B261</f>
        <v>-1.2896036752063087</v>
      </c>
      <c r="I278" s="22">
        <f>C264+SUM(E278:H278)</f>
        <v>-4.2544391168063092</v>
      </c>
      <c r="J278" s="14">
        <f t="shared" si="73"/>
        <v>1.4201053644562752E-2</v>
      </c>
      <c r="K278" s="22">
        <f t="shared" si="74"/>
        <v>0.32265352587065627</v>
      </c>
      <c r="L278" s="2"/>
      <c r="M278" s="2"/>
      <c r="N278" s="4"/>
      <c r="O278" s="5"/>
    </row>
    <row r="279" spans="1:15" x14ac:dyDescent="0.3">
      <c r="A279" s="1">
        <v>84</v>
      </c>
      <c r="B279" s="2">
        <v>90</v>
      </c>
      <c r="C279" s="2">
        <f t="shared" si="70"/>
        <v>8100</v>
      </c>
      <c r="D279" s="20">
        <f t="shared" si="71"/>
        <v>4.499809670330265</v>
      </c>
      <c r="E279" s="32">
        <f t="shared" si="72"/>
        <v>-2.2417340000000001</v>
      </c>
      <c r="F279" s="13">
        <f>F$16*B279*$B261</f>
        <v>3.7084950000000001</v>
      </c>
      <c r="G279" s="13">
        <f>G$16*C279*$B261</f>
        <v>-0.24512544</v>
      </c>
      <c r="H279" s="13">
        <f>H$16*D279*$B261</f>
        <v>-1.331962111637407</v>
      </c>
      <c r="I279" s="22">
        <f>C264+SUM(E279:H279)</f>
        <v>-4.372796551637407</v>
      </c>
      <c r="J279" s="14">
        <f t="shared" si="73"/>
        <v>1.2615910145181241E-2</v>
      </c>
      <c r="K279" s="22">
        <f t="shared" si="74"/>
        <v>0.27198644142228745</v>
      </c>
      <c r="L279" s="2"/>
      <c r="M279" s="2"/>
      <c r="N279" s="4"/>
      <c r="O279" s="5"/>
    </row>
    <row r="280" spans="1:15" x14ac:dyDescent="0.3">
      <c r="A280" s="1">
        <v>96</v>
      </c>
      <c r="B280" s="2">
        <v>102</v>
      </c>
      <c r="C280" s="2">
        <f t="shared" si="70"/>
        <v>10404</v>
      </c>
      <c r="D280" s="20">
        <f t="shared" si="71"/>
        <v>4.6249728132842707</v>
      </c>
      <c r="E280" s="32">
        <f t="shared" si="72"/>
        <v>-2.808424</v>
      </c>
      <c r="F280" s="13">
        <f>F$16*B280*$B261</f>
        <v>4.2029610000000002</v>
      </c>
      <c r="G280" s="13">
        <f>G$16*C280*$B261</f>
        <v>-0.31485000959999998</v>
      </c>
      <c r="H280" s="13">
        <f>H$16*D280*$B261</f>
        <v>-1.3690109151206786</v>
      </c>
      <c r="I280" s="22">
        <f>C264+SUM(E280:H280)</f>
        <v>-4.5517939247206787</v>
      </c>
      <c r="J280" s="14">
        <f t="shared" si="73"/>
        <v>1.0548264608025305E-2</v>
      </c>
      <c r="K280" s="22">
        <f t="shared" si="74"/>
        <v>0.23370769100816</v>
      </c>
      <c r="L280" s="2"/>
      <c r="M280" s="2"/>
      <c r="N280" s="4"/>
      <c r="O280" s="5"/>
    </row>
    <row r="281" spans="1:15" x14ac:dyDescent="0.3">
      <c r="A281" s="1">
        <v>108</v>
      </c>
      <c r="B281" s="2">
        <v>114</v>
      </c>
      <c r="C281" s="2">
        <f t="shared" si="70"/>
        <v>12996</v>
      </c>
      <c r="D281" s="20">
        <f t="shared" si="71"/>
        <v>4.7361984483944957</v>
      </c>
      <c r="E281" s="32">
        <f t="shared" si="72"/>
        <v>-3.178572</v>
      </c>
      <c r="F281" s="13">
        <f>F$16*B281*$B261</f>
        <v>4.6974270000000002</v>
      </c>
      <c r="G281" s="13">
        <f>G$16*C281*$B261</f>
        <v>-0.39329015039999998</v>
      </c>
      <c r="H281" s="13">
        <f>H$16*D281*$B261</f>
        <v>-1.4019341591384091</v>
      </c>
      <c r="I281" s="22">
        <f>C264+SUM(E281:H281)</f>
        <v>-4.5388393095384094</v>
      </c>
      <c r="J281" s="14">
        <f t="shared" si="73"/>
        <v>1.068580226710391E-2</v>
      </c>
      <c r="K281" s="22">
        <f t="shared" si="74"/>
        <v>0.20588598831129762</v>
      </c>
      <c r="L281" s="2"/>
      <c r="M281" s="2"/>
      <c r="N281" s="4"/>
      <c r="O281" s="5"/>
    </row>
    <row r="282" spans="1:15" x14ac:dyDescent="0.3">
      <c r="A282" s="1">
        <v>120</v>
      </c>
      <c r="B282" s="2">
        <v>126</v>
      </c>
      <c r="C282" s="2">
        <f t="shared" si="70"/>
        <v>15876</v>
      </c>
      <c r="D282" s="20">
        <f t="shared" si="71"/>
        <v>4.836281906951478</v>
      </c>
      <c r="E282" s="32">
        <f t="shared" si="72"/>
        <v>-3.6609989999999999</v>
      </c>
      <c r="F282" s="13">
        <f>F$16*B282*$B261</f>
        <v>5.1918930000000003</v>
      </c>
      <c r="G282" s="13">
        <f>G$16*C282*$B261</f>
        <v>-0.48044586239999998</v>
      </c>
      <c r="H282" s="13">
        <f>H$16*D282*$B261</f>
        <v>-1.4315592732134561</v>
      </c>
      <c r="I282" s="22">
        <f>C264+SUM(E282:H282)</f>
        <v>-4.6435811356134558</v>
      </c>
      <c r="J282" s="14">
        <f t="shared" si="73"/>
        <v>9.6231739564895807E-3</v>
      </c>
      <c r="K282" s="22">
        <f t="shared" si="74"/>
        <v>0.18107599300772653</v>
      </c>
      <c r="L282" s="2"/>
      <c r="M282" s="2"/>
      <c r="N282" s="4"/>
      <c r="O282" s="5"/>
    </row>
    <row r="283" spans="1:15" x14ac:dyDescent="0.3">
      <c r="A283" s="6"/>
      <c r="B283" s="7"/>
      <c r="C283" s="7"/>
      <c r="D283" s="6"/>
      <c r="E283" s="7"/>
      <c r="F283" s="24"/>
      <c r="G283" s="24"/>
      <c r="H283" s="24"/>
      <c r="I283" s="7"/>
      <c r="J283" s="7"/>
      <c r="K283" s="25">
        <f ca="1">INDIRECT(ADDRESS(ROW(K267)+MATCH(0.5,K268:K282,-1),COLUMN(A267),2,1))+(INDIRECT(ADDRESS(ROW(K267)+MATCH(0.5,K268:K282,-1)+1,COLUMN(A267),2,1))-INDIRECT(ADDRESS(ROW(K267)+MATCH(0.5,K268:K282,-1),COLUMN(A267),2,1)))*(INDIRECT(ADDRESS(ROW(K267)+MATCH(0.5,K268:K282,-1),COLUMN(),2,1))-0.5)/(INDIRECT(ADDRESS(ROW(K267)+MATCH(0.5,K268:K282,-1),COLUMN(),2,1))-INDIRECT(ADDRESS(ROW(K267)+MATCH(0.5,K268:K282,-1)+1,COLUMN(),2,1)))</f>
        <v>46.955103353827951</v>
      </c>
      <c r="L283" s="7"/>
      <c r="M283" s="7"/>
      <c r="N283" s="7"/>
      <c r="O283" s="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83"/>
  <sheetViews>
    <sheetView zoomScale="70" zoomScaleNormal="70" workbookViewId="0">
      <selection activeCell="A2" sqref="A2"/>
    </sheetView>
  </sheetViews>
  <sheetFormatPr defaultRowHeight="14.4" x14ac:dyDescent="0.3"/>
  <cols>
    <col min="1" max="1" width="16.44140625" customWidth="1"/>
    <col min="16" max="16" width="26.88671875" customWidth="1"/>
    <col min="18" max="18" width="9.44140625" bestFit="1" customWidth="1"/>
    <col min="21" max="21" width="10.6640625" bestFit="1" customWidth="1"/>
    <col min="22" max="22" width="11.44140625" bestFit="1" customWidth="1"/>
    <col min="23" max="23" width="10.6640625" bestFit="1" customWidth="1"/>
    <col min="25" max="28" width="9.44140625" bestFit="1" customWidth="1"/>
    <col min="31" max="31" width="26.88671875" customWidth="1"/>
    <col min="33" max="33" width="9.44140625" bestFit="1" customWidth="1"/>
    <col min="36" max="36" width="10.6640625" bestFit="1" customWidth="1"/>
    <col min="37" max="37" width="11.44140625" bestFit="1" customWidth="1"/>
    <col min="38" max="38" width="10.6640625" bestFit="1" customWidth="1"/>
    <col min="40" max="43" width="9.44140625" bestFit="1" customWidth="1"/>
    <col min="46" max="46" width="26.88671875" customWidth="1"/>
    <col min="48" max="48" width="9.44140625" bestFit="1" customWidth="1"/>
    <col min="51" max="51" width="10.6640625" bestFit="1" customWidth="1"/>
    <col min="52" max="52" width="11.44140625" bestFit="1" customWidth="1"/>
    <col min="53" max="53" width="10.6640625" bestFit="1" customWidth="1"/>
    <col min="55" max="58" width="9.44140625" bestFit="1" customWidth="1"/>
    <col min="61" max="61" width="26.88671875" customWidth="1"/>
    <col min="63" max="63" width="9.44140625" bestFit="1" customWidth="1"/>
    <col min="66" max="66" width="10.6640625" bestFit="1" customWidth="1"/>
    <col min="67" max="67" width="11.44140625" bestFit="1" customWidth="1"/>
    <col min="68" max="68" width="10.6640625" bestFit="1" customWidth="1"/>
    <col min="70" max="73" width="9.44140625" bestFit="1" customWidth="1"/>
  </cols>
  <sheetData>
    <row r="1" spans="1:75" x14ac:dyDescent="0.3">
      <c r="A1" s="1" t="s">
        <v>0</v>
      </c>
      <c r="B1" s="2"/>
      <c r="C1" s="3" t="s">
        <v>1</v>
      </c>
      <c r="D1" s="1"/>
      <c r="E1" s="2"/>
      <c r="F1" s="2"/>
      <c r="G1" s="2"/>
      <c r="H1" s="2"/>
      <c r="I1" s="2"/>
      <c r="J1" s="2"/>
      <c r="K1" s="2"/>
      <c r="L1" s="2"/>
      <c r="M1" s="2"/>
      <c r="N1" s="4"/>
      <c r="O1" s="5"/>
      <c r="P1" s="1" t="s">
        <v>0</v>
      </c>
      <c r="Q1" s="2"/>
      <c r="R1" s="3" t="s">
        <v>1</v>
      </c>
      <c r="S1" s="1"/>
      <c r="T1" s="2"/>
      <c r="U1" s="2"/>
      <c r="V1" s="2"/>
      <c r="W1" s="2"/>
      <c r="X1" s="2"/>
      <c r="Y1" s="2"/>
      <c r="Z1" s="2"/>
      <c r="AA1" s="2"/>
      <c r="AB1" s="2"/>
      <c r="AC1" s="4"/>
      <c r="AD1" s="5"/>
      <c r="AE1" s="1" t="s">
        <v>0</v>
      </c>
      <c r="AF1" s="2"/>
      <c r="AG1" s="3" t="s">
        <v>1</v>
      </c>
      <c r="AH1" s="1"/>
      <c r="AI1" s="2"/>
      <c r="AJ1" s="2"/>
      <c r="AK1" s="2"/>
      <c r="AL1" s="2"/>
      <c r="AM1" s="2"/>
      <c r="AN1" s="2"/>
      <c r="AO1" s="2"/>
      <c r="AP1" s="2"/>
      <c r="AQ1" s="2"/>
      <c r="AR1" s="4"/>
      <c r="AS1" s="5"/>
      <c r="AT1" s="1" t="s">
        <v>0</v>
      </c>
      <c r="AU1" s="2"/>
      <c r="AV1" s="3" t="s">
        <v>1</v>
      </c>
      <c r="AW1" s="1"/>
      <c r="AX1" s="2"/>
      <c r="AY1" s="2"/>
      <c r="AZ1" s="2"/>
      <c r="BA1" s="2"/>
      <c r="BB1" s="2"/>
      <c r="BC1" s="2"/>
      <c r="BD1" s="2"/>
      <c r="BE1" s="2"/>
      <c r="BF1" s="2"/>
      <c r="BG1" s="4"/>
      <c r="BH1" s="5"/>
      <c r="BI1" s="1" t="s">
        <v>0</v>
      </c>
      <c r="BJ1" s="2"/>
      <c r="BK1" s="3" t="s">
        <v>1</v>
      </c>
      <c r="BL1" s="1"/>
      <c r="BM1" s="2"/>
      <c r="BN1" s="2"/>
      <c r="BO1" s="2"/>
      <c r="BP1" s="2"/>
      <c r="BQ1" s="2"/>
      <c r="BR1" s="2"/>
      <c r="BS1" s="2"/>
      <c r="BT1" s="2"/>
      <c r="BU1" s="2"/>
      <c r="BV1" s="4"/>
      <c r="BW1" s="5"/>
    </row>
    <row r="2" spans="1:75" x14ac:dyDescent="0.3">
      <c r="A2" s="6" t="s">
        <v>2</v>
      </c>
      <c r="B2" s="7"/>
      <c r="C2" s="8" t="s">
        <v>32</v>
      </c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5"/>
      <c r="P2" s="6" t="s">
        <v>2</v>
      </c>
      <c r="Q2" s="7"/>
      <c r="R2" s="8" t="s">
        <v>32</v>
      </c>
      <c r="S2" s="6"/>
      <c r="T2" s="7"/>
      <c r="U2" s="7"/>
      <c r="V2" s="7"/>
      <c r="W2" s="7"/>
      <c r="X2" s="7"/>
      <c r="Y2" s="7"/>
      <c r="Z2" s="7"/>
      <c r="AA2" s="7"/>
      <c r="AB2" s="7"/>
      <c r="AC2" s="7"/>
      <c r="AD2" s="5"/>
      <c r="AE2" s="6" t="s">
        <v>2</v>
      </c>
      <c r="AF2" s="7"/>
      <c r="AG2" s="8" t="s">
        <v>32</v>
      </c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5"/>
      <c r="AT2" s="6" t="s">
        <v>2</v>
      </c>
      <c r="AU2" s="7"/>
      <c r="AV2" s="8" t="s">
        <v>32</v>
      </c>
      <c r="AW2" s="6"/>
      <c r="AX2" s="7"/>
      <c r="AY2" s="7"/>
      <c r="AZ2" s="7"/>
      <c r="BA2" s="7"/>
      <c r="BB2" s="7"/>
      <c r="BC2" s="7"/>
      <c r="BD2" s="7"/>
      <c r="BE2" s="7"/>
      <c r="BF2" s="7"/>
      <c r="BG2" s="7"/>
      <c r="BH2" s="5"/>
      <c r="BI2" s="6" t="s">
        <v>2</v>
      </c>
      <c r="BJ2" s="7"/>
      <c r="BK2" s="8" t="s">
        <v>32</v>
      </c>
      <c r="BL2" s="6"/>
      <c r="BM2" s="7"/>
      <c r="BN2" s="7"/>
      <c r="BO2" s="7"/>
      <c r="BP2" s="7"/>
      <c r="BQ2" s="7"/>
      <c r="BR2" s="7"/>
      <c r="BS2" s="7"/>
      <c r="BT2" s="7"/>
      <c r="BU2" s="7"/>
      <c r="BV2" s="7"/>
      <c r="BW2" s="5"/>
    </row>
    <row r="3" spans="1:75" x14ac:dyDescent="0.3">
      <c r="A3" s="9" t="s">
        <v>3</v>
      </c>
      <c r="B3" s="2"/>
      <c r="C3" s="2"/>
      <c r="D3" s="1"/>
      <c r="E3" s="2"/>
      <c r="F3" s="2"/>
      <c r="G3" s="2"/>
      <c r="H3" s="2"/>
      <c r="I3" s="2"/>
      <c r="J3" s="2"/>
      <c r="K3" s="2"/>
      <c r="L3" s="2"/>
      <c r="M3" s="2"/>
      <c r="N3" s="4"/>
      <c r="O3" s="10"/>
      <c r="P3" s="9" t="s">
        <v>3</v>
      </c>
      <c r="Q3" s="2"/>
      <c r="R3" s="2"/>
      <c r="S3" s="1"/>
      <c r="T3" s="2"/>
      <c r="U3" s="2"/>
      <c r="V3" s="2"/>
      <c r="W3" s="2"/>
      <c r="X3" s="2"/>
      <c r="Y3" s="2"/>
      <c r="Z3" s="2"/>
      <c r="AA3" s="2"/>
      <c r="AB3" s="2"/>
      <c r="AC3" s="4"/>
      <c r="AD3" s="10"/>
      <c r="AE3" s="9" t="s">
        <v>3</v>
      </c>
      <c r="AF3" s="2"/>
      <c r="AG3" s="2"/>
      <c r="AH3" s="1"/>
      <c r="AI3" s="2"/>
      <c r="AJ3" s="2"/>
      <c r="AK3" s="2"/>
      <c r="AL3" s="2"/>
      <c r="AM3" s="2"/>
      <c r="AN3" s="2"/>
      <c r="AO3" s="2"/>
      <c r="AP3" s="2"/>
      <c r="AQ3" s="2"/>
      <c r="AR3" s="4"/>
      <c r="AS3" s="10"/>
      <c r="AT3" s="9" t="s">
        <v>3</v>
      </c>
      <c r="AU3" s="2"/>
      <c r="AV3" s="2"/>
      <c r="AW3" s="1"/>
      <c r="AX3" s="2"/>
      <c r="AY3" s="2"/>
      <c r="AZ3" s="2"/>
      <c r="BA3" s="2"/>
      <c r="BB3" s="2"/>
      <c r="BC3" s="2"/>
      <c r="BD3" s="2"/>
      <c r="BE3" s="2"/>
      <c r="BF3" s="2"/>
      <c r="BG3" s="4"/>
      <c r="BH3" s="10"/>
      <c r="BI3" s="9" t="s">
        <v>3</v>
      </c>
      <c r="BJ3" s="2"/>
      <c r="BK3" s="2"/>
      <c r="BL3" s="1"/>
      <c r="BM3" s="2"/>
      <c r="BN3" s="2"/>
      <c r="BO3" s="2"/>
      <c r="BP3" s="2"/>
      <c r="BQ3" s="2"/>
      <c r="BR3" s="2"/>
      <c r="BS3" s="2"/>
      <c r="BT3" s="2"/>
      <c r="BU3" s="2"/>
      <c r="BV3" s="4"/>
      <c r="BW3" s="10"/>
    </row>
    <row r="4" spans="1:75" x14ac:dyDescent="0.3">
      <c r="A4" s="1" t="s">
        <v>4</v>
      </c>
      <c r="B4" s="2"/>
      <c r="C4" s="35">
        <v>3.3962140000000001</v>
      </c>
      <c r="D4" s="1"/>
      <c r="E4" s="2"/>
      <c r="F4" s="2"/>
      <c r="G4" s="2"/>
      <c r="H4" s="2"/>
      <c r="I4" s="2"/>
      <c r="J4" s="2"/>
      <c r="K4" s="2"/>
      <c r="L4" s="2"/>
      <c r="M4" s="2"/>
      <c r="N4" s="4"/>
      <c r="O4" s="5"/>
      <c r="P4" s="1" t="s">
        <v>4</v>
      </c>
      <c r="Q4" s="48"/>
      <c r="R4" s="48">
        <f>C4</f>
        <v>3.3962140000000001</v>
      </c>
      <c r="S4" s="1"/>
      <c r="T4" s="2"/>
      <c r="U4" s="2"/>
      <c r="V4" s="2"/>
      <c r="W4" s="2"/>
      <c r="X4" s="2"/>
      <c r="Y4" s="2"/>
      <c r="Z4" s="2"/>
      <c r="AA4" s="2"/>
      <c r="AB4" s="2"/>
      <c r="AC4" s="4"/>
      <c r="AD4" s="5"/>
      <c r="AE4" s="1" t="s">
        <v>4</v>
      </c>
      <c r="AF4" s="39"/>
      <c r="AG4" s="48">
        <f>R4</f>
        <v>3.3962140000000001</v>
      </c>
      <c r="AH4" s="1"/>
      <c r="AI4" s="2"/>
      <c r="AJ4" s="2"/>
      <c r="AK4" s="2"/>
      <c r="AL4" s="2"/>
      <c r="AM4" s="2"/>
      <c r="AN4" s="2"/>
      <c r="AO4" s="2"/>
      <c r="AP4" s="2"/>
      <c r="AQ4" s="2"/>
      <c r="AR4" s="4"/>
      <c r="AS4" s="5"/>
      <c r="AT4" s="1" t="s">
        <v>4</v>
      </c>
      <c r="AU4" s="48"/>
      <c r="AV4" s="48">
        <f>AG4</f>
        <v>3.3962140000000001</v>
      </c>
      <c r="AW4" s="65"/>
      <c r="AX4" s="2"/>
      <c r="AY4" s="2"/>
      <c r="AZ4" s="2"/>
      <c r="BA4" s="2"/>
      <c r="BB4" s="2"/>
      <c r="BC4" s="2"/>
      <c r="BD4" s="2"/>
      <c r="BE4" s="2"/>
      <c r="BF4" s="2"/>
      <c r="BG4" s="4"/>
      <c r="BH4" s="5"/>
      <c r="BI4" s="1" t="s">
        <v>4</v>
      </c>
      <c r="BJ4" s="48"/>
      <c r="BK4" s="48">
        <f>AV4</f>
        <v>3.3962140000000001</v>
      </c>
      <c r="BL4" s="1"/>
      <c r="BM4" s="2"/>
      <c r="BN4" s="2"/>
      <c r="BO4" s="2"/>
      <c r="BP4" s="2"/>
      <c r="BQ4" s="2"/>
      <c r="BR4" s="2"/>
      <c r="BS4" s="2"/>
      <c r="BT4" s="2"/>
      <c r="BU4" s="2"/>
      <c r="BV4" s="4"/>
      <c r="BW4" s="5"/>
    </row>
    <row r="5" spans="1:75" x14ac:dyDescent="0.3">
      <c r="A5" s="1" t="s">
        <v>5</v>
      </c>
      <c r="B5" s="39">
        <v>1</v>
      </c>
      <c r="C5" s="35">
        <v>0</v>
      </c>
      <c r="D5" s="1"/>
      <c r="E5" s="2"/>
      <c r="F5" s="2"/>
      <c r="G5" s="2"/>
      <c r="H5" s="2"/>
      <c r="I5" s="2"/>
      <c r="J5" s="2"/>
      <c r="K5" s="2"/>
      <c r="L5" s="2"/>
      <c r="M5" s="2"/>
      <c r="N5" s="4"/>
      <c r="O5" s="5"/>
      <c r="P5" s="1" t="s">
        <v>5</v>
      </c>
      <c r="Q5" s="49" t="s">
        <v>28</v>
      </c>
      <c r="R5" s="35">
        <v>0.4236915</v>
      </c>
      <c r="S5" s="1"/>
      <c r="T5" s="2"/>
      <c r="U5" s="2"/>
      <c r="V5" s="2"/>
      <c r="W5" s="2"/>
      <c r="X5" s="2"/>
      <c r="Y5" s="2"/>
      <c r="Z5" s="2"/>
      <c r="AA5" s="2"/>
      <c r="AB5" s="2"/>
      <c r="AC5" s="4"/>
      <c r="AD5" s="5"/>
      <c r="AE5" s="1" t="s">
        <v>5</v>
      </c>
      <c r="AF5" s="62" t="s">
        <v>29</v>
      </c>
      <c r="AG5" s="35">
        <v>1.81745E-2</v>
      </c>
      <c r="AH5" s="1"/>
      <c r="AI5" s="2"/>
      <c r="AJ5" s="2"/>
      <c r="AK5" s="2"/>
      <c r="AL5" s="2"/>
      <c r="AM5" s="2"/>
      <c r="AN5" s="2"/>
      <c r="AO5" s="2"/>
      <c r="AP5" s="2"/>
      <c r="AQ5" s="2"/>
      <c r="AR5" s="4"/>
      <c r="AS5" s="5"/>
      <c r="AT5" s="1" t="s">
        <v>5</v>
      </c>
      <c r="AU5" s="49" t="s">
        <v>30</v>
      </c>
      <c r="AV5" s="35">
        <v>-0.1047917</v>
      </c>
      <c r="AW5" s="65"/>
      <c r="AX5" s="2"/>
      <c r="AY5" s="2"/>
      <c r="AZ5" s="2"/>
      <c r="BA5" s="2"/>
      <c r="BB5" s="2"/>
      <c r="BC5" s="2"/>
      <c r="BD5" s="2"/>
      <c r="BE5" s="2"/>
      <c r="BF5" s="2"/>
      <c r="BG5" s="4"/>
      <c r="BH5" s="5"/>
      <c r="BI5" s="1" t="s">
        <v>5</v>
      </c>
      <c r="BJ5" s="49" t="s">
        <v>31</v>
      </c>
      <c r="BK5" s="35">
        <v>-0.33949469999999998</v>
      </c>
      <c r="BL5" s="1"/>
      <c r="BM5" s="2"/>
      <c r="BN5" s="2"/>
      <c r="BO5" s="2"/>
      <c r="BP5" s="2"/>
      <c r="BQ5" s="2"/>
      <c r="BR5" s="2"/>
      <c r="BS5" s="2"/>
      <c r="BT5" s="2"/>
      <c r="BU5" s="2"/>
      <c r="BV5" s="4"/>
      <c r="BW5" s="5"/>
    </row>
    <row r="6" spans="1:75" x14ac:dyDescent="0.3">
      <c r="A6" s="1" t="s">
        <v>6</v>
      </c>
      <c r="B6" s="2">
        <v>3</v>
      </c>
      <c r="C6" s="36">
        <v>0</v>
      </c>
      <c r="D6" s="1"/>
      <c r="E6" s="2"/>
      <c r="F6" s="2"/>
      <c r="G6" s="2"/>
      <c r="H6" s="2"/>
      <c r="I6" s="2"/>
      <c r="J6" s="2"/>
      <c r="K6" s="2"/>
      <c r="L6" s="2"/>
      <c r="M6" s="2"/>
      <c r="N6" s="4"/>
      <c r="O6" s="5"/>
      <c r="P6" s="1" t="s">
        <v>6</v>
      </c>
      <c r="Q6" s="48">
        <v>3</v>
      </c>
      <c r="R6" s="50">
        <f>C6</f>
        <v>0</v>
      </c>
      <c r="S6" s="1"/>
      <c r="T6" s="2"/>
      <c r="U6" s="2"/>
      <c r="V6" s="2"/>
      <c r="W6" s="2"/>
      <c r="X6" s="2"/>
      <c r="Y6" s="2"/>
      <c r="Z6" s="2"/>
      <c r="AA6" s="2"/>
      <c r="AB6" s="2"/>
      <c r="AC6" s="4"/>
      <c r="AD6" s="5"/>
      <c r="AE6" s="1" t="s">
        <v>6</v>
      </c>
      <c r="AF6" s="39">
        <v>3</v>
      </c>
      <c r="AG6" s="50">
        <f>R6</f>
        <v>0</v>
      </c>
      <c r="AH6" s="1"/>
      <c r="AI6" s="2"/>
      <c r="AJ6" s="2"/>
      <c r="AK6" s="2"/>
      <c r="AL6" s="2"/>
      <c r="AM6" s="2"/>
      <c r="AN6" s="2"/>
      <c r="AO6" s="2"/>
      <c r="AP6" s="2"/>
      <c r="AQ6" s="2"/>
      <c r="AR6" s="4"/>
      <c r="AS6" s="5"/>
      <c r="AT6" s="1" t="s">
        <v>6</v>
      </c>
      <c r="AU6" s="48">
        <v>3</v>
      </c>
      <c r="AV6" s="50">
        <f>AG6</f>
        <v>0</v>
      </c>
      <c r="AW6" s="65"/>
      <c r="AX6" s="2"/>
      <c r="AY6" s="2"/>
      <c r="AZ6" s="2"/>
      <c r="BA6" s="2"/>
      <c r="BB6" s="2"/>
      <c r="BC6" s="2"/>
      <c r="BD6" s="2"/>
      <c r="BE6" s="2"/>
      <c r="BF6" s="2"/>
      <c r="BG6" s="4"/>
      <c r="BH6" s="5"/>
      <c r="BI6" s="1" t="s">
        <v>6</v>
      </c>
      <c r="BJ6" s="48">
        <v>3</v>
      </c>
      <c r="BK6" s="50">
        <f>AV6</f>
        <v>0</v>
      </c>
      <c r="BL6" s="1"/>
      <c r="BM6" s="2"/>
      <c r="BN6" s="2"/>
      <c r="BO6" s="2"/>
      <c r="BP6" s="2"/>
      <c r="BQ6" s="2"/>
      <c r="BR6" s="2"/>
      <c r="BS6" s="2"/>
      <c r="BT6" s="2"/>
      <c r="BU6" s="2"/>
      <c r="BV6" s="4"/>
      <c r="BW6" s="5"/>
    </row>
    <row r="7" spans="1:75" x14ac:dyDescent="0.3">
      <c r="A7" s="1" t="s">
        <v>7</v>
      </c>
      <c r="B7" s="2">
        <v>1</v>
      </c>
      <c r="C7" s="35">
        <v>0.33328989999999997</v>
      </c>
      <c r="D7" s="1"/>
      <c r="E7" s="2"/>
      <c r="F7" s="2"/>
      <c r="G7" s="2"/>
      <c r="H7" s="2"/>
      <c r="I7" s="2"/>
      <c r="J7" s="2"/>
      <c r="K7" s="2"/>
      <c r="L7" s="2"/>
      <c r="M7" s="2"/>
      <c r="N7" s="4"/>
      <c r="O7" s="5"/>
      <c r="P7" s="1" t="s">
        <v>7</v>
      </c>
      <c r="Q7" s="48">
        <v>1</v>
      </c>
      <c r="R7" s="51">
        <f>C7</f>
        <v>0.33328989999999997</v>
      </c>
      <c r="S7" s="1"/>
      <c r="T7" s="2"/>
      <c r="U7" s="2"/>
      <c r="V7" s="2"/>
      <c r="W7" s="2"/>
      <c r="X7" s="2"/>
      <c r="Y7" s="2"/>
      <c r="Z7" s="2"/>
      <c r="AA7" s="2"/>
      <c r="AB7" s="2"/>
      <c r="AC7" s="4"/>
      <c r="AD7" s="5"/>
      <c r="AE7" s="1" t="s">
        <v>7</v>
      </c>
      <c r="AF7" s="39">
        <v>1</v>
      </c>
      <c r="AG7" s="51">
        <f>R7</f>
        <v>0.33328989999999997</v>
      </c>
      <c r="AH7" s="1"/>
      <c r="AI7" s="2"/>
      <c r="AJ7" s="2"/>
      <c r="AK7" s="2"/>
      <c r="AL7" s="2"/>
      <c r="AM7" s="2"/>
      <c r="AN7" s="2"/>
      <c r="AO7" s="2"/>
      <c r="AP7" s="2"/>
      <c r="AQ7" s="2"/>
      <c r="AR7" s="4"/>
      <c r="AS7" s="5"/>
      <c r="AT7" s="1" t="s">
        <v>7</v>
      </c>
      <c r="AU7" s="48">
        <v>1</v>
      </c>
      <c r="AV7" s="51">
        <f>AG7</f>
        <v>0.33328989999999997</v>
      </c>
      <c r="AW7" s="65"/>
      <c r="AX7" s="2"/>
      <c r="AY7" s="2"/>
      <c r="AZ7" s="2"/>
      <c r="BA7" s="2"/>
      <c r="BB7" s="2"/>
      <c r="BC7" s="2"/>
      <c r="BD7" s="2"/>
      <c r="BE7" s="2"/>
      <c r="BF7" s="2"/>
      <c r="BG7" s="4"/>
      <c r="BH7" s="5"/>
      <c r="BI7" s="1" t="s">
        <v>7</v>
      </c>
      <c r="BJ7" s="48">
        <v>1</v>
      </c>
      <c r="BK7" s="51">
        <f>AV7</f>
        <v>0.33328989999999997</v>
      </c>
      <c r="BL7" s="1"/>
      <c r="BM7" s="2"/>
      <c r="BN7" s="2"/>
      <c r="BO7" s="2"/>
      <c r="BP7" s="2"/>
      <c r="BQ7" s="2"/>
      <c r="BR7" s="2"/>
      <c r="BS7" s="2"/>
      <c r="BT7" s="2"/>
      <c r="BU7" s="2"/>
      <c r="BV7" s="4"/>
      <c r="BW7" s="5"/>
    </row>
    <row r="8" spans="1:75" x14ac:dyDescent="0.3">
      <c r="A8" s="12" t="s">
        <v>8</v>
      </c>
      <c r="B8" s="7"/>
      <c r="C8" s="37">
        <f>SUM(C4:C7)</f>
        <v>3.7295039000000001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5"/>
      <c r="P8" s="12" t="s">
        <v>8</v>
      </c>
      <c r="Q8" s="52"/>
      <c r="R8" s="37">
        <f>SUM(R4:R7)</f>
        <v>4.1531953999999995</v>
      </c>
      <c r="S8" s="6"/>
      <c r="T8" s="7"/>
      <c r="U8" s="7"/>
      <c r="V8" s="7"/>
      <c r="W8" s="7"/>
      <c r="X8" s="7"/>
      <c r="Y8" s="7"/>
      <c r="Z8" s="7"/>
      <c r="AA8" s="7"/>
      <c r="AB8" s="7"/>
      <c r="AC8" s="7"/>
      <c r="AD8" s="5"/>
      <c r="AE8" s="12" t="s">
        <v>8</v>
      </c>
      <c r="AF8" s="7"/>
      <c r="AG8" s="37">
        <f>SUM(AG4:AG7)</f>
        <v>3.7476784000000003</v>
      </c>
      <c r="AH8" s="6"/>
      <c r="AI8" s="7"/>
      <c r="AJ8" s="7"/>
      <c r="AK8" s="7"/>
      <c r="AL8" s="7"/>
      <c r="AM8" s="7"/>
      <c r="AN8" s="7"/>
      <c r="AO8" s="7"/>
      <c r="AP8" s="7"/>
      <c r="AQ8" s="7"/>
      <c r="AR8" s="7"/>
      <c r="AS8" s="5"/>
      <c r="AT8" s="12" t="s">
        <v>8</v>
      </c>
      <c r="AU8" s="52"/>
      <c r="AV8" s="37">
        <f>SUM(AV4:AV7)</f>
        <v>3.6247122000000003</v>
      </c>
      <c r="AW8" s="66"/>
      <c r="AX8" s="7"/>
      <c r="AY8" s="7"/>
      <c r="AZ8" s="7"/>
      <c r="BA8" s="7"/>
      <c r="BB8" s="7"/>
      <c r="BC8" s="7"/>
      <c r="BD8" s="7"/>
      <c r="BE8" s="7"/>
      <c r="BF8" s="7"/>
      <c r="BG8" s="7"/>
      <c r="BH8" s="5"/>
      <c r="BI8" s="12" t="s">
        <v>8</v>
      </c>
      <c r="BJ8" s="47"/>
      <c r="BK8" s="37">
        <f>SUM(BK4:BK7)</f>
        <v>3.3900092000000002</v>
      </c>
      <c r="BL8" s="6"/>
      <c r="BM8" s="7"/>
      <c r="BN8" s="7"/>
      <c r="BO8" s="7"/>
      <c r="BP8" s="7"/>
      <c r="BQ8" s="7"/>
      <c r="BR8" s="7"/>
      <c r="BS8" s="7"/>
      <c r="BT8" s="7"/>
      <c r="BU8" s="7"/>
      <c r="BV8" s="7"/>
      <c r="BW8" s="5"/>
    </row>
    <row r="9" spans="1:75" x14ac:dyDescent="0.3">
      <c r="A9" s="9" t="s">
        <v>9</v>
      </c>
      <c r="B9" s="2"/>
      <c r="C9" s="2"/>
      <c r="D9" s="1"/>
      <c r="E9" s="2"/>
      <c r="F9" s="2"/>
      <c r="G9" s="2"/>
      <c r="H9" s="2"/>
      <c r="I9" s="2"/>
      <c r="J9" s="2"/>
      <c r="K9" s="2"/>
      <c r="L9" s="2"/>
      <c r="M9" s="2"/>
      <c r="N9" s="4"/>
      <c r="O9" s="10"/>
      <c r="P9" s="9" t="s">
        <v>9</v>
      </c>
      <c r="Q9" s="2"/>
      <c r="R9" s="2"/>
      <c r="S9" s="1"/>
      <c r="T9" s="2"/>
      <c r="U9" s="2"/>
      <c r="V9" s="2"/>
      <c r="W9" s="2"/>
      <c r="X9" s="2"/>
      <c r="Y9" s="2"/>
      <c r="Z9" s="2"/>
      <c r="AA9" s="2"/>
      <c r="AB9" s="2"/>
      <c r="AC9" s="4"/>
      <c r="AD9" s="10"/>
      <c r="AE9" s="9" t="s">
        <v>9</v>
      </c>
      <c r="AF9" s="2"/>
      <c r="AG9" s="2"/>
      <c r="AH9" s="1"/>
      <c r="AI9" s="39"/>
      <c r="AJ9" s="39"/>
      <c r="AK9" s="39"/>
      <c r="AL9" s="39"/>
      <c r="AM9" s="39"/>
      <c r="AN9" s="39"/>
      <c r="AO9" s="39"/>
      <c r="AP9" s="39"/>
      <c r="AQ9" s="39"/>
      <c r="AR9" s="40"/>
      <c r="AS9" s="60"/>
      <c r="AT9" s="9" t="s">
        <v>9</v>
      </c>
      <c r="AU9" s="2"/>
      <c r="AV9" s="2"/>
      <c r="AW9" s="1"/>
      <c r="AX9" s="2"/>
      <c r="AY9" s="2"/>
      <c r="AZ9" s="2"/>
      <c r="BA9" s="2"/>
      <c r="BB9" s="2"/>
      <c r="BC9" s="2"/>
      <c r="BD9" s="2"/>
      <c r="BE9" s="2"/>
      <c r="BF9" s="2"/>
      <c r="BG9" s="4"/>
      <c r="BH9" s="10"/>
      <c r="BI9" s="9" t="s">
        <v>9</v>
      </c>
      <c r="BJ9" s="2"/>
      <c r="BK9" s="2"/>
      <c r="BL9" s="1"/>
      <c r="BM9" s="2"/>
      <c r="BN9" s="2"/>
      <c r="BO9" s="2"/>
      <c r="BP9" s="2"/>
      <c r="BQ9" s="2"/>
      <c r="BR9" s="2"/>
      <c r="BS9" s="2"/>
      <c r="BT9" s="2"/>
      <c r="BU9" s="2"/>
      <c r="BV9" s="4"/>
      <c r="BW9" s="10"/>
    </row>
    <row r="10" spans="1:75" x14ac:dyDescent="0.3">
      <c r="A10" s="1" t="s">
        <v>10</v>
      </c>
      <c r="B10" s="2">
        <v>721</v>
      </c>
      <c r="C10" s="13">
        <f>HLOOKUP(B10,E10:O11,2)</f>
        <v>-1.8339160000000001</v>
      </c>
      <c r="D10" s="1"/>
      <c r="E10" s="2">
        <v>721</v>
      </c>
      <c r="F10" s="2">
        <f>E10+60</f>
        <v>781</v>
      </c>
      <c r="G10" s="2">
        <f t="shared" ref="G10:M10" si="0">F10+60</f>
        <v>841</v>
      </c>
      <c r="H10" s="2">
        <f t="shared" si="0"/>
        <v>901</v>
      </c>
      <c r="I10" s="2">
        <f t="shared" si="0"/>
        <v>961</v>
      </c>
      <c r="J10" s="2">
        <f t="shared" si="0"/>
        <v>1021</v>
      </c>
      <c r="K10" s="2">
        <f t="shared" si="0"/>
        <v>1081</v>
      </c>
      <c r="L10" s="2">
        <f t="shared" si="0"/>
        <v>1141</v>
      </c>
      <c r="M10" s="2">
        <f t="shared" si="0"/>
        <v>1201</v>
      </c>
      <c r="N10" s="4">
        <f>M10+60</f>
        <v>1261</v>
      </c>
      <c r="O10" s="1">
        <f>N10+60</f>
        <v>1321</v>
      </c>
      <c r="P10" s="1" t="s">
        <v>10</v>
      </c>
      <c r="Q10" s="2">
        <v>721</v>
      </c>
      <c r="R10" s="13">
        <f>HLOOKUP(Q10,T10:AD11,2)</f>
        <v>-1.8339160000000001</v>
      </c>
      <c r="S10" s="1"/>
      <c r="T10" s="2">
        <v>721</v>
      </c>
      <c r="U10" s="2">
        <f>T10+60</f>
        <v>781</v>
      </c>
      <c r="V10" s="2">
        <f t="shared" ref="V10:AB10" si="1">U10+60</f>
        <v>841</v>
      </c>
      <c r="W10" s="2">
        <f t="shared" si="1"/>
        <v>901</v>
      </c>
      <c r="X10" s="2">
        <f t="shared" si="1"/>
        <v>961</v>
      </c>
      <c r="Y10" s="2">
        <f t="shared" si="1"/>
        <v>1021</v>
      </c>
      <c r="Z10" s="2">
        <f t="shared" si="1"/>
        <v>1081</v>
      </c>
      <c r="AA10" s="2">
        <f t="shared" si="1"/>
        <v>1141</v>
      </c>
      <c r="AB10" s="2">
        <f t="shared" si="1"/>
        <v>1201</v>
      </c>
      <c r="AC10" s="4">
        <f>AB10+60</f>
        <v>1261</v>
      </c>
      <c r="AD10" s="1">
        <f>AC10+60</f>
        <v>1321</v>
      </c>
      <c r="AE10" s="1" t="s">
        <v>10</v>
      </c>
      <c r="AF10" s="2">
        <v>721</v>
      </c>
      <c r="AG10" s="13">
        <f>HLOOKUP(AF10,AI10:AS11,2)</f>
        <v>-1.8339160000000001</v>
      </c>
      <c r="AH10" s="1"/>
      <c r="AI10" s="39">
        <v>721</v>
      </c>
      <c r="AJ10" s="39">
        <f>AI10+60</f>
        <v>781</v>
      </c>
      <c r="AK10" s="39">
        <f t="shared" ref="AK10:AQ10" si="2">AJ10+60</f>
        <v>841</v>
      </c>
      <c r="AL10" s="39">
        <f t="shared" si="2"/>
        <v>901</v>
      </c>
      <c r="AM10" s="39">
        <f t="shared" si="2"/>
        <v>961</v>
      </c>
      <c r="AN10" s="39">
        <f t="shared" si="2"/>
        <v>1021</v>
      </c>
      <c r="AO10" s="39">
        <f t="shared" si="2"/>
        <v>1081</v>
      </c>
      <c r="AP10" s="39">
        <f t="shared" si="2"/>
        <v>1141</v>
      </c>
      <c r="AQ10" s="39">
        <f t="shared" si="2"/>
        <v>1201</v>
      </c>
      <c r="AR10" s="40">
        <f>AQ10+60</f>
        <v>1261</v>
      </c>
      <c r="AS10" s="61">
        <f>AR10+60</f>
        <v>1321</v>
      </c>
      <c r="AT10" s="1" t="s">
        <v>10</v>
      </c>
      <c r="AU10" s="2">
        <v>721</v>
      </c>
      <c r="AV10" s="13">
        <f>HLOOKUP(AU10,AX10:BH11,2)</f>
        <v>-1.8339160000000001</v>
      </c>
      <c r="AW10" s="1"/>
      <c r="AX10" s="39">
        <v>721</v>
      </c>
      <c r="AY10" s="39">
        <f>AX10+60</f>
        <v>781</v>
      </c>
      <c r="AZ10" s="39">
        <f t="shared" ref="AZ10:BF10" si="3">AY10+60</f>
        <v>841</v>
      </c>
      <c r="BA10" s="39">
        <f t="shared" si="3"/>
        <v>901</v>
      </c>
      <c r="BB10" s="39">
        <f t="shared" si="3"/>
        <v>961</v>
      </c>
      <c r="BC10" s="39">
        <f t="shared" si="3"/>
        <v>1021</v>
      </c>
      <c r="BD10" s="39">
        <f t="shared" si="3"/>
        <v>1081</v>
      </c>
      <c r="BE10" s="39">
        <f t="shared" si="3"/>
        <v>1141</v>
      </c>
      <c r="BF10" s="39">
        <f t="shared" si="3"/>
        <v>1201</v>
      </c>
      <c r="BG10" s="40">
        <f>BF10+60</f>
        <v>1261</v>
      </c>
      <c r="BH10" s="61">
        <f>BG10+60</f>
        <v>1321</v>
      </c>
      <c r="BI10" s="1" t="s">
        <v>10</v>
      </c>
      <c r="BJ10" s="2">
        <v>721</v>
      </c>
      <c r="BK10" s="13">
        <f>HLOOKUP(BJ10,BM10:BW11,2)</f>
        <v>-1.8339160000000001</v>
      </c>
      <c r="BL10" s="1"/>
      <c r="BM10" s="39">
        <v>721</v>
      </c>
      <c r="BN10" s="39">
        <f>BM10+60</f>
        <v>781</v>
      </c>
      <c r="BO10" s="39">
        <f t="shared" ref="BO10:BU10" si="4">BN10+60</f>
        <v>841</v>
      </c>
      <c r="BP10" s="39">
        <f t="shared" si="4"/>
        <v>901</v>
      </c>
      <c r="BQ10" s="39">
        <f t="shared" si="4"/>
        <v>961</v>
      </c>
      <c r="BR10" s="39">
        <f t="shared" si="4"/>
        <v>1021</v>
      </c>
      <c r="BS10" s="39">
        <f t="shared" si="4"/>
        <v>1081</v>
      </c>
      <c r="BT10" s="39">
        <f t="shared" si="4"/>
        <v>1141</v>
      </c>
      <c r="BU10" s="39">
        <f t="shared" si="4"/>
        <v>1201</v>
      </c>
      <c r="BV10" s="40">
        <f>BU10+60</f>
        <v>1261</v>
      </c>
      <c r="BW10" s="61">
        <f>BV10+60</f>
        <v>1321</v>
      </c>
    </row>
    <row r="11" spans="1:75" x14ac:dyDescent="0.3">
      <c r="A11" s="1" t="s">
        <v>11</v>
      </c>
      <c r="B11" s="2">
        <f>B10+30</f>
        <v>751</v>
      </c>
      <c r="C11" s="14"/>
      <c r="D11" s="1"/>
      <c r="E11" s="43">
        <v>-1.8339160000000001</v>
      </c>
      <c r="F11" s="44">
        <v>-1.4840519999999999</v>
      </c>
      <c r="G11" s="44">
        <v>-1.080341</v>
      </c>
      <c r="H11" s="44">
        <v>-0.64841159999999998</v>
      </c>
      <c r="I11" s="44">
        <v>-0.27542559999999999</v>
      </c>
      <c r="J11" s="45">
        <v>0</v>
      </c>
      <c r="K11" s="44">
        <v>0.17228009999999999</v>
      </c>
      <c r="L11" s="44">
        <v>0.5398018</v>
      </c>
      <c r="M11" s="44">
        <v>0.91857270000000002</v>
      </c>
      <c r="N11" s="44">
        <v>1.2266429999999999</v>
      </c>
      <c r="O11" s="15">
        <v>1.380582</v>
      </c>
      <c r="P11" s="1" t="s">
        <v>11</v>
      </c>
      <c r="Q11" s="2">
        <f>Q10+30</f>
        <v>751</v>
      </c>
      <c r="R11" s="14"/>
      <c r="S11" s="1"/>
      <c r="T11" s="53">
        <f>E11</f>
        <v>-1.8339160000000001</v>
      </c>
      <c r="U11" s="53">
        <f t="shared" ref="U11:AD11" si="5">F11</f>
        <v>-1.4840519999999999</v>
      </c>
      <c r="V11" s="53">
        <f t="shared" si="5"/>
        <v>-1.080341</v>
      </c>
      <c r="W11" s="53">
        <f t="shared" si="5"/>
        <v>-0.64841159999999998</v>
      </c>
      <c r="X11" s="53">
        <f t="shared" si="5"/>
        <v>-0.27542559999999999</v>
      </c>
      <c r="Y11" s="53">
        <f t="shared" si="5"/>
        <v>0</v>
      </c>
      <c r="Z11" s="53">
        <f t="shared" si="5"/>
        <v>0.17228009999999999</v>
      </c>
      <c r="AA11" s="53">
        <f t="shared" si="5"/>
        <v>0.5398018</v>
      </c>
      <c r="AB11" s="53">
        <f t="shared" si="5"/>
        <v>0.91857270000000002</v>
      </c>
      <c r="AC11" s="53">
        <f t="shared" si="5"/>
        <v>1.2266429999999999</v>
      </c>
      <c r="AD11" s="53">
        <f t="shared" si="5"/>
        <v>1.380582</v>
      </c>
      <c r="AE11" s="1" t="s">
        <v>11</v>
      </c>
      <c r="AF11" s="2">
        <f>AF10+30</f>
        <v>751</v>
      </c>
      <c r="AG11" s="14"/>
      <c r="AH11" s="1"/>
      <c r="AI11" s="53">
        <f>T11</f>
        <v>-1.8339160000000001</v>
      </c>
      <c r="AJ11" s="53">
        <f t="shared" ref="AJ11:AS11" si="6">U11</f>
        <v>-1.4840519999999999</v>
      </c>
      <c r="AK11" s="53">
        <f t="shared" si="6"/>
        <v>-1.080341</v>
      </c>
      <c r="AL11" s="53">
        <f t="shared" si="6"/>
        <v>-0.64841159999999998</v>
      </c>
      <c r="AM11" s="53">
        <f t="shared" si="6"/>
        <v>-0.27542559999999999</v>
      </c>
      <c r="AN11" s="53">
        <f t="shared" si="6"/>
        <v>0</v>
      </c>
      <c r="AO11" s="53">
        <f t="shared" si="6"/>
        <v>0.17228009999999999</v>
      </c>
      <c r="AP11" s="53">
        <f t="shared" si="6"/>
        <v>0.5398018</v>
      </c>
      <c r="AQ11" s="53">
        <f t="shared" si="6"/>
        <v>0.91857270000000002</v>
      </c>
      <c r="AR11" s="53">
        <f t="shared" si="6"/>
        <v>1.2266429999999999</v>
      </c>
      <c r="AS11" s="53">
        <f t="shared" si="6"/>
        <v>1.380582</v>
      </c>
      <c r="AT11" s="1" t="s">
        <v>11</v>
      </c>
      <c r="AU11" s="2">
        <f>AU10+30</f>
        <v>751</v>
      </c>
      <c r="AV11" s="14"/>
      <c r="AW11" s="1"/>
      <c r="AX11" s="53">
        <f>AI11</f>
        <v>-1.8339160000000001</v>
      </c>
      <c r="AY11" s="53">
        <f t="shared" ref="AY11:BH11" si="7">AJ11</f>
        <v>-1.4840519999999999</v>
      </c>
      <c r="AZ11" s="53">
        <f t="shared" si="7"/>
        <v>-1.080341</v>
      </c>
      <c r="BA11" s="53">
        <f t="shared" si="7"/>
        <v>-0.64841159999999998</v>
      </c>
      <c r="BB11" s="53">
        <f t="shared" si="7"/>
        <v>-0.27542559999999999</v>
      </c>
      <c r="BC11" s="53">
        <f t="shared" si="7"/>
        <v>0</v>
      </c>
      <c r="BD11" s="53">
        <f t="shared" si="7"/>
        <v>0.17228009999999999</v>
      </c>
      <c r="BE11" s="53">
        <f t="shared" si="7"/>
        <v>0.5398018</v>
      </c>
      <c r="BF11" s="53">
        <f t="shared" si="7"/>
        <v>0.91857270000000002</v>
      </c>
      <c r="BG11" s="53">
        <f t="shared" si="7"/>
        <v>1.2266429999999999</v>
      </c>
      <c r="BH11" s="53">
        <f t="shared" si="7"/>
        <v>1.380582</v>
      </c>
      <c r="BI11" s="1" t="s">
        <v>11</v>
      </c>
      <c r="BJ11" s="2">
        <f>BJ10+30</f>
        <v>751</v>
      </c>
      <c r="BK11" s="14"/>
      <c r="BL11" s="1"/>
      <c r="BM11" s="53">
        <f>AX11</f>
        <v>-1.8339160000000001</v>
      </c>
      <c r="BN11" s="53">
        <f t="shared" ref="BN11:BW11" si="8">AY11</f>
        <v>-1.4840519999999999</v>
      </c>
      <c r="BO11" s="53">
        <f t="shared" si="8"/>
        <v>-1.080341</v>
      </c>
      <c r="BP11" s="53">
        <f t="shared" si="8"/>
        <v>-0.64841159999999998</v>
      </c>
      <c r="BQ11" s="53">
        <f t="shared" si="8"/>
        <v>-0.27542559999999999</v>
      </c>
      <c r="BR11" s="53">
        <f t="shared" si="8"/>
        <v>0</v>
      </c>
      <c r="BS11" s="53">
        <f t="shared" si="8"/>
        <v>0.17228009999999999</v>
      </c>
      <c r="BT11" s="53">
        <f t="shared" si="8"/>
        <v>0.5398018</v>
      </c>
      <c r="BU11" s="53">
        <f t="shared" si="8"/>
        <v>0.91857270000000002</v>
      </c>
      <c r="BV11" s="53">
        <f t="shared" si="8"/>
        <v>1.2266429999999999</v>
      </c>
      <c r="BW11" s="41">
        <f t="shared" si="8"/>
        <v>1.380582</v>
      </c>
    </row>
    <row r="12" spans="1:75" x14ac:dyDescent="0.3">
      <c r="A12" s="1" t="s">
        <v>12</v>
      </c>
      <c r="B12" s="11">
        <v>-6.7480999999999999E-3</v>
      </c>
      <c r="C12" s="14">
        <f>B11*B12</f>
        <v>-5.0678231</v>
      </c>
      <c r="D12" s="1"/>
      <c r="E12" s="2"/>
      <c r="F12" s="2"/>
      <c r="G12" s="2"/>
      <c r="H12" s="2"/>
      <c r="I12" s="2"/>
      <c r="J12" s="2"/>
      <c r="K12" s="2"/>
      <c r="L12" s="2"/>
      <c r="M12" s="2"/>
      <c r="N12" s="4"/>
      <c r="O12" s="5"/>
      <c r="P12" s="1" t="s">
        <v>12</v>
      </c>
      <c r="Q12" s="11">
        <v>-7.247E-3</v>
      </c>
      <c r="R12" s="14">
        <f>Q11*Q12</f>
        <v>-5.4424970000000004</v>
      </c>
      <c r="S12" s="1"/>
      <c r="T12" s="39"/>
      <c r="U12" s="39"/>
      <c r="V12" s="39"/>
      <c r="W12" s="39"/>
      <c r="X12" s="39"/>
      <c r="Y12" s="39"/>
      <c r="Z12" s="39"/>
      <c r="AA12" s="39"/>
      <c r="AB12" s="39"/>
      <c r="AC12" s="40"/>
      <c r="AD12" s="41"/>
      <c r="AE12" s="1" t="s">
        <v>12</v>
      </c>
      <c r="AF12" s="11">
        <v>-6.8212000000000004E-3</v>
      </c>
      <c r="AG12" s="14">
        <f>AF11*AF12</f>
        <v>-5.1227212</v>
      </c>
      <c r="AH12" s="1"/>
      <c r="AI12" s="39"/>
      <c r="AJ12" s="39"/>
      <c r="AK12" s="39"/>
      <c r="AL12" s="39"/>
      <c r="AM12" s="39"/>
      <c r="AN12" s="39"/>
      <c r="AO12" s="39"/>
      <c r="AP12" s="39"/>
      <c r="AQ12" s="39"/>
      <c r="AR12" s="40"/>
      <c r="AS12" s="41"/>
      <c r="AT12" s="1" t="s">
        <v>12</v>
      </c>
      <c r="AU12" s="11">
        <v>-6.5973999999999998E-3</v>
      </c>
      <c r="AV12" s="14">
        <f>AU11*AU12</f>
        <v>-4.9546473999999998</v>
      </c>
      <c r="AW12" s="1"/>
      <c r="AX12" s="39"/>
      <c r="AY12" s="39"/>
      <c r="AZ12" s="39"/>
      <c r="BA12" s="39"/>
      <c r="BB12" s="39"/>
      <c r="BC12" s="39"/>
      <c r="BD12" s="39"/>
      <c r="BE12" s="39"/>
      <c r="BF12" s="39"/>
      <c r="BG12" s="40"/>
      <c r="BH12" s="41"/>
      <c r="BI12" s="1" t="s">
        <v>12</v>
      </c>
      <c r="BJ12" s="11">
        <v>-6.2921000000000001E-3</v>
      </c>
      <c r="BK12" s="14">
        <f>BJ11*BJ12</f>
        <v>-4.7253670999999997</v>
      </c>
      <c r="BL12" s="1"/>
      <c r="BM12" s="39"/>
      <c r="BN12" s="39"/>
      <c r="BO12" s="39"/>
      <c r="BP12" s="39"/>
      <c r="BQ12" s="39"/>
      <c r="BR12" s="39"/>
      <c r="BS12" s="39"/>
      <c r="BT12" s="39"/>
      <c r="BU12" s="39"/>
      <c r="BV12" s="40"/>
      <c r="BW12" s="41"/>
    </row>
    <row r="13" spans="1:75" x14ac:dyDescent="0.3">
      <c r="A13" s="1" t="s">
        <v>13</v>
      </c>
      <c r="B13" s="11">
        <v>-1.3799999999999999E-4</v>
      </c>
      <c r="C13" s="14">
        <f>(1-B$7)*B11*B13</f>
        <v>0</v>
      </c>
      <c r="D13" s="1"/>
      <c r="E13" s="2"/>
      <c r="F13" s="2"/>
      <c r="G13" s="2"/>
      <c r="H13" s="2"/>
      <c r="I13" s="2"/>
      <c r="J13" s="2"/>
      <c r="K13" s="2"/>
      <c r="L13" s="2"/>
      <c r="M13" s="2"/>
      <c r="N13" s="4"/>
      <c r="O13" s="5"/>
      <c r="P13" s="1" t="s">
        <v>13</v>
      </c>
      <c r="Q13" s="53">
        <f>B13</f>
        <v>-1.3799999999999999E-4</v>
      </c>
      <c r="R13" s="14">
        <f>(1-Q$7)*Q11*Q13</f>
        <v>0</v>
      </c>
      <c r="S13" s="1"/>
      <c r="T13" s="39"/>
      <c r="U13" s="39"/>
      <c r="V13" s="39"/>
      <c r="W13" s="39"/>
      <c r="X13" s="39"/>
      <c r="Y13" s="39"/>
      <c r="Z13" s="39"/>
      <c r="AA13" s="39"/>
      <c r="AB13" s="39"/>
      <c r="AC13" s="40"/>
      <c r="AD13" s="41"/>
      <c r="AE13" s="1" t="s">
        <v>13</v>
      </c>
      <c r="AF13" s="53">
        <f>Q13</f>
        <v>-1.3799999999999999E-4</v>
      </c>
      <c r="AG13" s="14">
        <f>(1-AF$7)*AF11*AF13</f>
        <v>0</v>
      </c>
      <c r="AH13" s="1"/>
      <c r="AI13" s="39"/>
      <c r="AJ13" s="39"/>
      <c r="AK13" s="39"/>
      <c r="AL13" s="39"/>
      <c r="AM13" s="39"/>
      <c r="AN13" s="39"/>
      <c r="AO13" s="39"/>
      <c r="AP13" s="39"/>
      <c r="AQ13" s="39"/>
      <c r="AR13" s="40"/>
      <c r="AS13" s="41"/>
      <c r="AT13" s="1" t="s">
        <v>13</v>
      </c>
      <c r="AU13" s="53">
        <f>AF13</f>
        <v>-1.3799999999999999E-4</v>
      </c>
      <c r="AV13" s="14">
        <f>(1-AU$7)*AU11*AU13</f>
        <v>0</v>
      </c>
      <c r="AW13" s="1"/>
      <c r="AX13" s="39"/>
      <c r="AY13" s="39"/>
      <c r="AZ13" s="39"/>
      <c r="BA13" s="39"/>
      <c r="BB13" s="39"/>
      <c r="BC13" s="39"/>
      <c r="BD13" s="39"/>
      <c r="BE13" s="39"/>
      <c r="BF13" s="39"/>
      <c r="BG13" s="40"/>
      <c r="BH13" s="41"/>
      <c r="BI13" s="1" t="s">
        <v>13</v>
      </c>
      <c r="BJ13" s="53">
        <f>AU13</f>
        <v>-1.3799999999999999E-4</v>
      </c>
      <c r="BK13" s="14">
        <f>(1-BJ$7)*BJ11*BJ13</f>
        <v>0</v>
      </c>
      <c r="BL13" s="1"/>
      <c r="BM13" s="39"/>
      <c r="BN13" s="39"/>
      <c r="BO13" s="39"/>
      <c r="BP13" s="39"/>
      <c r="BQ13" s="39"/>
      <c r="BR13" s="39"/>
      <c r="BS13" s="39"/>
      <c r="BT13" s="39"/>
      <c r="BU13" s="39"/>
      <c r="BV13" s="40"/>
      <c r="BW13" s="41"/>
    </row>
    <row r="14" spans="1:75" x14ac:dyDescent="0.3">
      <c r="A14" s="16" t="s">
        <v>14</v>
      </c>
      <c r="B14" s="17"/>
      <c r="C14" s="14">
        <f>C$8+C10+C12+C13</f>
        <v>-3.1722352000000003</v>
      </c>
      <c r="D14" s="1"/>
      <c r="E14" s="2"/>
      <c r="F14" s="17" t="s">
        <v>15</v>
      </c>
      <c r="G14" s="17" t="s">
        <v>16</v>
      </c>
      <c r="H14" s="17" t="s">
        <v>17</v>
      </c>
      <c r="I14" s="2"/>
      <c r="J14" s="2"/>
      <c r="K14" s="2"/>
      <c r="L14" s="2"/>
      <c r="M14" s="2"/>
      <c r="N14" s="4"/>
      <c r="O14" s="5"/>
      <c r="P14" s="16" t="s">
        <v>14</v>
      </c>
      <c r="Q14" s="17"/>
      <c r="R14" s="14">
        <f>R$8+R10+R12+R13</f>
        <v>-3.1232176000000011</v>
      </c>
      <c r="S14" s="1"/>
      <c r="T14" s="39"/>
      <c r="U14" s="54" t="s">
        <v>15</v>
      </c>
      <c r="V14" s="54" t="s">
        <v>16</v>
      </c>
      <c r="W14" s="54" t="s">
        <v>17</v>
      </c>
      <c r="X14" s="39"/>
      <c r="Y14" s="39"/>
      <c r="Z14" s="39"/>
      <c r="AA14" s="39"/>
      <c r="AB14" s="39"/>
      <c r="AC14" s="40"/>
      <c r="AD14" s="41"/>
      <c r="AE14" s="16" t="s">
        <v>14</v>
      </c>
      <c r="AF14" s="17"/>
      <c r="AG14" s="14">
        <f>AG$8+AG10+AG12+AG13</f>
        <v>-3.2089587999999996</v>
      </c>
      <c r="AH14" s="1"/>
      <c r="AI14" s="39"/>
      <c r="AJ14" s="54" t="s">
        <v>15</v>
      </c>
      <c r="AK14" s="54" t="s">
        <v>16</v>
      </c>
      <c r="AL14" s="54" t="s">
        <v>17</v>
      </c>
      <c r="AM14" s="39"/>
      <c r="AN14" s="39"/>
      <c r="AO14" s="39"/>
      <c r="AP14" s="39"/>
      <c r="AQ14" s="39"/>
      <c r="AR14" s="40"/>
      <c r="AS14" s="41"/>
      <c r="AT14" s="16" t="s">
        <v>14</v>
      </c>
      <c r="AU14" s="17"/>
      <c r="AV14" s="14">
        <f>AV$8+AV10+AV12+AV13</f>
        <v>-3.1638511999999999</v>
      </c>
      <c r="AW14" s="1"/>
      <c r="AX14" s="39"/>
      <c r="AY14" s="54" t="s">
        <v>15</v>
      </c>
      <c r="AZ14" s="54" t="s">
        <v>16</v>
      </c>
      <c r="BA14" s="54" t="s">
        <v>17</v>
      </c>
      <c r="BB14" s="39"/>
      <c r="BC14" s="39"/>
      <c r="BD14" s="39"/>
      <c r="BE14" s="39"/>
      <c r="BF14" s="39"/>
      <c r="BG14" s="40"/>
      <c r="BH14" s="41"/>
      <c r="BI14" s="16" t="s">
        <v>14</v>
      </c>
      <c r="BJ14" s="17"/>
      <c r="BK14" s="14">
        <f>BK$8+BK10+BK12+BK13</f>
        <v>-3.1692738999999994</v>
      </c>
      <c r="BL14" s="1"/>
      <c r="BM14" s="39"/>
      <c r="BN14" s="54" t="s">
        <v>15</v>
      </c>
      <c r="BO14" s="54" t="s">
        <v>16</v>
      </c>
      <c r="BP14" s="54" t="s">
        <v>17</v>
      </c>
      <c r="BQ14" s="39"/>
      <c r="BR14" s="39"/>
      <c r="BS14" s="39"/>
      <c r="BT14" s="39"/>
      <c r="BU14" s="39"/>
      <c r="BV14" s="40"/>
      <c r="BW14" s="41"/>
    </row>
    <row r="15" spans="1:75" x14ac:dyDescent="0.3">
      <c r="A15" s="9" t="s">
        <v>18</v>
      </c>
      <c r="B15" s="2" t="s">
        <v>19</v>
      </c>
      <c r="C15" s="2" t="s">
        <v>20</v>
      </c>
      <c r="D15" s="1" t="s">
        <v>21</v>
      </c>
      <c r="E15" s="2" t="s">
        <v>22</v>
      </c>
      <c r="F15" s="17" t="s">
        <v>23</v>
      </c>
      <c r="G15" s="17" t="s">
        <v>23</v>
      </c>
      <c r="H15" s="17" t="s">
        <v>23</v>
      </c>
      <c r="I15" s="2" t="s">
        <v>24</v>
      </c>
      <c r="J15" s="18" t="s">
        <v>25</v>
      </c>
      <c r="K15" s="18" t="s">
        <v>26</v>
      </c>
      <c r="L15" s="2"/>
      <c r="M15" s="2"/>
      <c r="N15" s="4"/>
      <c r="O15" s="5"/>
      <c r="P15" s="9" t="s">
        <v>18</v>
      </c>
      <c r="Q15" s="2" t="s">
        <v>19</v>
      </c>
      <c r="R15" s="2" t="s">
        <v>20</v>
      </c>
      <c r="S15" s="1" t="s">
        <v>21</v>
      </c>
      <c r="T15" s="39" t="s">
        <v>22</v>
      </c>
      <c r="U15" s="54" t="s">
        <v>23</v>
      </c>
      <c r="V15" s="54" t="s">
        <v>23</v>
      </c>
      <c r="W15" s="54" t="s">
        <v>23</v>
      </c>
      <c r="X15" s="39" t="s">
        <v>24</v>
      </c>
      <c r="Y15" s="55" t="s">
        <v>25</v>
      </c>
      <c r="Z15" s="55" t="s">
        <v>26</v>
      </c>
      <c r="AA15" s="39"/>
      <c r="AB15" s="39"/>
      <c r="AC15" s="40"/>
      <c r="AD15" s="41"/>
      <c r="AE15" s="9" t="s">
        <v>18</v>
      </c>
      <c r="AF15" s="2" t="s">
        <v>19</v>
      </c>
      <c r="AG15" s="2" t="s">
        <v>20</v>
      </c>
      <c r="AH15" s="1" t="s">
        <v>21</v>
      </c>
      <c r="AI15" s="39" t="s">
        <v>22</v>
      </c>
      <c r="AJ15" s="54" t="s">
        <v>23</v>
      </c>
      <c r="AK15" s="54" t="s">
        <v>23</v>
      </c>
      <c r="AL15" s="54" t="s">
        <v>23</v>
      </c>
      <c r="AM15" s="39" t="s">
        <v>24</v>
      </c>
      <c r="AN15" s="55" t="s">
        <v>25</v>
      </c>
      <c r="AO15" s="55" t="s">
        <v>26</v>
      </c>
      <c r="AP15" s="39"/>
      <c r="AQ15" s="39"/>
      <c r="AR15" s="40"/>
      <c r="AS15" s="41"/>
      <c r="AT15" s="9" t="s">
        <v>18</v>
      </c>
      <c r="AU15" s="2" t="s">
        <v>19</v>
      </c>
      <c r="AV15" s="2" t="s">
        <v>20</v>
      </c>
      <c r="AW15" s="1" t="s">
        <v>21</v>
      </c>
      <c r="AX15" s="39" t="s">
        <v>22</v>
      </c>
      <c r="AY15" s="54" t="s">
        <v>23</v>
      </c>
      <c r="AZ15" s="54" t="s">
        <v>23</v>
      </c>
      <c r="BA15" s="54" t="s">
        <v>23</v>
      </c>
      <c r="BB15" s="39" t="s">
        <v>24</v>
      </c>
      <c r="BC15" s="55" t="s">
        <v>25</v>
      </c>
      <c r="BD15" s="55" t="s">
        <v>26</v>
      </c>
      <c r="BE15" s="39"/>
      <c r="BF15" s="39"/>
      <c r="BG15" s="40"/>
      <c r="BH15" s="41"/>
      <c r="BI15" s="9" t="s">
        <v>18</v>
      </c>
      <c r="BJ15" s="2" t="s">
        <v>19</v>
      </c>
      <c r="BK15" s="2" t="s">
        <v>20</v>
      </c>
      <c r="BL15" s="1" t="s">
        <v>21</v>
      </c>
      <c r="BM15" s="39" t="s">
        <v>22</v>
      </c>
      <c r="BN15" s="54" t="s">
        <v>23</v>
      </c>
      <c r="BO15" s="54" t="s">
        <v>23</v>
      </c>
      <c r="BP15" s="54" t="s">
        <v>23</v>
      </c>
      <c r="BQ15" s="39" t="s">
        <v>24</v>
      </c>
      <c r="BR15" s="55" t="s">
        <v>25</v>
      </c>
      <c r="BS15" s="55" t="s">
        <v>26</v>
      </c>
      <c r="BT15" s="39"/>
      <c r="BU15" s="39"/>
      <c r="BV15" s="40"/>
      <c r="BW15" s="41"/>
    </row>
    <row r="16" spans="1:75" x14ac:dyDescent="0.3">
      <c r="A16" s="1"/>
      <c r="B16" s="2"/>
      <c r="C16" s="2"/>
      <c r="D16" s="1"/>
      <c r="E16" s="2"/>
      <c r="F16" s="11">
        <v>3.01E-5</v>
      </c>
      <c r="G16" s="19">
        <v>-2.1699999999999999E-8</v>
      </c>
      <c r="H16" s="11">
        <v>-2.1579999999999999E-4</v>
      </c>
      <c r="I16" s="2"/>
      <c r="J16" s="2"/>
      <c r="K16" s="2"/>
      <c r="L16" s="2"/>
      <c r="M16" s="2"/>
      <c r="N16" s="4"/>
      <c r="O16" s="5"/>
      <c r="P16" s="1"/>
      <c r="Q16" s="2"/>
      <c r="R16" s="2"/>
      <c r="S16" s="1"/>
      <c r="T16" s="39"/>
      <c r="U16" s="53">
        <f>F16</f>
        <v>3.01E-5</v>
      </c>
      <c r="V16" s="53">
        <f t="shared" ref="V16:W16" si="9">G16</f>
        <v>-2.1699999999999999E-8</v>
      </c>
      <c r="W16" s="53">
        <f t="shared" si="9"/>
        <v>-2.1579999999999999E-4</v>
      </c>
      <c r="X16" s="39"/>
      <c r="Y16" s="39"/>
      <c r="Z16" s="39"/>
      <c r="AA16" s="39"/>
      <c r="AB16" s="39"/>
      <c r="AC16" s="40"/>
      <c r="AD16" s="41"/>
      <c r="AE16" s="1"/>
      <c r="AF16" s="2"/>
      <c r="AG16" s="2"/>
      <c r="AH16" s="1"/>
      <c r="AI16" s="39"/>
      <c r="AJ16" s="53">
        <f>U16</f>
        <v>3.01E-5</v>
      </c>
      <c r="AK16" s="53">
        <f t="shared" ref="AK16:AL16" si="10">V16</f>
        <v>-2.1699999999999999E-8</v>
      </c>
      <c r="AL16" s="53">
        <f t="shared" si="10"/>
        <v>-2.1579999999999999E-4</v>
      </c>
      <c r="AM16" s="39"/>
      <c r="AN16" s="39"/>
      <c r="AO16" s="39"/>
      <c r="AP16" s="39"/>
      <c r="AQ16" s="39"/>
      <c r="AR16" s="40"/>
      <c r="AS16" s="41"/>
      <c r="AT16" s="1"/>
      <c r="AU16" s="2"/>
      <c r="AV16" s="2"/>
      <c r="AW16" s="1"/>
      <c r="AX16" s="39"/>
      <c r="AY16" s="53">
        <f>AJ16</f>
        <v>3.01E-5</v>
      </c>
      <c r="AZ16" s="53">
        <f t="shared" ref="AZ16:BA16" si="11">AK16</f>
        <v>-2.1699999999999999E-8</v>
      </c>
      <c r="BA16" s="53">
        <f t="shared" si="11"/>
        <v>-2.1579999999999999E-4</v>
      </c>
      <c r="BB16" s="39"/>
      <c r="BC16" s="39"/>
      <c r="BD16" s="39"/>
      <c r="BE16" s="39"/>
      <c r="BF16" s="39"/>
      <c r="BG16" s="40"/>
      <c r="BH16" s="41"/>
      <c r="BI16" s="1"/>
      <c r="BJ16" s="2"/>
      <c r="BK16" s="2"/>
      <c r="BL16" s="1"/>
      <c r="BM16" s="39"/>
      <c r="BN16" s="53">
        <f>AY16</f>
        <v>3.01E-5</v>
      </c>
      <c r="BO16" s="53">
        <f t="shared" ref="BO16:BP16" si="12">AZ16</f>
        <v>-2.1699999999999999E-8</v>
      </c>
      <c r="BP16" s="53">
        <f t="shared" si="12"/>
        <v>-2.1579999999999999E-4</v>
      </c>
      <c r="BQ16" s="39"/>
      <c r="BR16" s="39"/>
      <c r="BS16" s="39"/>
      <c r="BT16" s="39"/>
      <c r="BU16" s="39"/>
      <c r="BV16" s="40"/>
      <c r="BW16" s="41"/>
    </row>
    <row r="17" spans="1:75" x14ac:dyDescent="0.3">
      <c r="A17" s="1">
        <v>0</v>
      </c>
      <c r="B17" s="2">
        <v>4.5</v>
      </c>
      <c r="C17" s="2">
        <f>B17*B17</f>
        <v>20.25</v>
      </c>
      <c r="D17" s="20">
        <f>LN(B17)</f>
        <v>1.5040773967762742</v>
      </c>
      <c r="E17" s="21">
        <v>-3.509458</v>
      </c>
      <c r="F17" s="13">
        <f>F$16*B17*$AF11</f>
        <v>0.10172295000000001</v>
      </c>
      <c r="G17" s="13">
        <f>G$16*C17*$AF11</f>
        <v>-3.3000817499999997E-4</v>
      </c>
      <c r="H17" s="13">
        <f>H$16*D17*$AF11</f>
        <v>-0.2437595065704643</v>
      </c>
      <c r="I17" s="22">
        <f>C14+SUM(E17:H17)</f>
        <v>-6.8240597647454644</v>
      </c>
      <c r="J17" s="14">
        <f>EXP(I17)</f>
        <v>1.0872977767076577E-3</v>
      </c>
      <c r="K17" s="2">
        <v>1</v>
      </c>
      <c r="L17" s="2"/>
      <c r="M17" s="2"/>
      <c r="N17" s="4"/>
      <c r="O17" s="5"/>
      <c r="P17" s="1">
        <v>0</v>
      </c>
      <c r="Q17" s="2">
        <v>4.5</v>
      </c>
      <c r="R17" s="2">
        <f>Q17*Q17</f>
        <v>20.25</v>
      </c>
      <c r="S17" s="20">
        <f>LN(Q17)</f>
        <v>1.5040773967762742</v>
      </c>
      <c r="T17" s="56">
        <f>E17</f>
        <v>-3.509458</v>
      </c>
      <c r="U17" s="57">
        <f>U$16*Q17*$B11</f>
        <v>0.10172295000000001</v>
      </c>
      <c r="V17" s="57">
        <f>V$16*R17*$B11</f>
        <v>-3.3000817499999997E-4</v>
      </c>
      <c r="W17" s="57">
        <f>W$16*S17*$B11</f>
        <v>-0.2437595065704643</v>
      </c>
      <c r="X17" s="58">
        <f>R14+SUM(T17:W17)</f>
        <v>-6.7750421647454653</v>
      </c>
      <c r="Y17" s="59">
        <f>EXP(X17)</f>
        <v>1.1419223500692694E-3</v>
      </c>
      <c r="Z17" s="39">
        <v>1</v>
      </c>
      <c r="AA17" s="39"/>
      <c r="AB17" s="39"/>
      <c r="AC17" s="40"/>
      <c r="AD17" s="41"/>
      <c r="AE17" s="1">
        <v>0</v>
      </c>
      <c r="AF17" s="2">
        <v>4.5</v>
      </c>
      <c r="AG17" s="2">
        <f>AF17*AF17</f>
        <v>20.25</v>
      </c>
      <c r="AH17" s="20">
        <f>LN(AF17)</f>
        <v>1.5040773967762742</v>
      </c>
      <c r="AI17" s="56">
        <f>T17</f>
        <v>-3.509458</v>
      </c>
      <c r="AJ17" s="57">
        <f>AJ$16*AF17*$B11</f>
        <v>0.10172295000000001</v>
      </c>
      <c r="AK17" s="57">
        <f>AK$16*AG17*$B11</f>
        <v>-3.3000817499999997E-4</v>
      </c>
      <c r="AL17" s="57">
        <f>AL$16*AH17*$B11</f>
        <v>-0.2437595065704643</v>
      </c>
      <c r="AM17" s="58">
        <f>AG14+SUM(AI17:AL17)</f>
        <v>-6.8607833647454637</v>
      </c>
      <c r="AN17" s="59">
        <f>EXP(AM17)</f>
        <v>1.0480925721863519E-3</v>
      </c>
      <c r="AO17" s="39">
        <v>1</v>
      </c>
      <c r="AP17" s="39"/>
      <c r="AQ17" s="39"/>
      <c r="AR17" s="40"/>
      <c r="AS17" s="41"/>
      <c r="AT17" s="1">
        <v>0</v>
      </c>
      <c r="AU17" s="2">
        <v>4.5</v>
      </c>
      <c r="AV17" s="2">
        <f>AU17*AU17</f>
        <v>20.25</v>
      </c>
      <c r="AW17" s="20">
        <f>LN(AU17)</f>
        <v>1.5040773967762742</v>
      </c>
      <c r="AX17" s="56">
        <f>AI17</f>
        <v>-3.509458</v>
      </c>
      <c r="AY17" s="57">
        <f>AY$16*AU17*$B11</f>
        <v>0.10172295000000001</v>
      </c>
      <c r="AZ17" s="57">
        <f>AZ$16*AV17*$B11</f>
        <v>-3.3000817499999997E-4</v>
      </c>
      <c r="BA17" s="57">
        <f>BA$16*AW17*$B11</f>
        <v>-0.2437595065704643</v>
      </c>
      <c r="BB17" s="58">
        <f>AV14+SUM(AX17:BA17)</f>
        <v>-6.815675764745464</v>
      </c>
      <c r="BC17" s="59">
        <f>EXP(BB17)</f>
        <v>1.0964520021587427E-3</v>
      </c>
      <c r="BD17" s="39">
        <v>1</v>
      </c>
      <c r="BE17" s="39"/>
      <c r="BF17" s="39"/>
      <c r="BG17" s="40"/>
      <c r="BH17" s="41"/>
      <c r="BI17" s="1">
        <v>0</v>
      </c>
      <c r="BJ17" s="2">
        <v>4.5</v>
      </c>
      <c r="BK17" s="2">
        <f>BJ17*BJ17</f>
        <v>20.25</v>
      </c>
      <c r="BL17" s="20">
        <f>LN(BJ17)</f>
        <v>1.5040773967762742</v>
      </c>
      <c r="BM17" s="56">
        <f>AX17</f>
        <v>-3.509458</v>
      </c>
      <c r="BN17" s="57">
        <f>BN$16*BJ17*$B11</f>
        <v>0.10172295000000001</v>
      </c>
      <c r="BO17" s="57">
        <f>BO$16*BK17*$B11</f>
        <v>-3.3000817499999997E-4</v>
      </c>
      <c r="BP17" s="57">
        <f>BP$16*BL17*$B11</f>
        <v>-0.2437595065704643</v>
      </c>
      <c r="BQ17" s="58">
        <f>BK14+SUM(BM17:BP17)</f>
        <v>-6.8210984647454636</v>
      </c>
      <c r="BR17" s="59">
        <f>EXP(BQ17)</f>
        <v>1.090522363742169E-3</v>
      </c>
      <c r="BS17" s="39">
        <v>1</v>
      </c>
      <c r="BT17" s="39"/>
      <c r="BU17" s="39"/>
      <c r="BV17" s="40"/>
      <c r="BW17" s="41"/>
    </row>
    <row r="18" spans="1:75" x14ac:dyDescent="0.3">
      <c r="A18" s="1">
        <v>9</v>
      </c>
      <c r="B18" s="2">
        <v>13.5</v>
      </c>
      <c r="C18" s="2">
        <f t="shared" ref="C18:C32" si="13">B18*B18</f>
        <v>182.25</v>
      </c>
      <c r="D18" s="20">
        <f t="shared" ref="D18:D32" si="14">LN(B18)</f>
        <v>2.6026896854443837</v>
      </c>
      <c r="E18" s="21">
        <v>-0.57245449999999998</v>
      </c>
      <c r="F18" s="13">
        <f>F$16*B18*$AF11</f>
        <v>0.30516884999999999</v>
      </c>
      <c r="G18" s="13">
        <f>G$16*C18*$AF11</f>
        <v>-2.970073575E-3</v>
      </c>
      <c r="H18" s="13">
        <f>H$16*D18*$AF11</f>
        <v>-0.42180698602329242</v>
      </c>
      <c r="I18" s="22">
        <f>C14+SUM(E18:H18)</f>
        <v>-3.8642979095982928</v>
      </c>
      <c r="J18" s="14">
        <f t="shared" ref="J18:J32" si="15">EXP(I18)</f>
        <v>2.0977645471532299E-2</v>
      </c>
      <c r="K18" s="22">
        <f t="shared" ref="K18:K32" si="16">K17*(1-(J17*($AE18-$AE17)/(1+J17*($AE18-$AE17)/2)))</f>
        <v>0.99026196664868682</v>
      </c>
      <c r="L18" s="2"/>
      <c r="M18" s="2"/>
      <c r="N18" s="4"/>
      <c r="O18" s="5"/>
      <c r="P18" s="1">
        <v>9</v>
      </c>
      <c r="Q18" s="2">
        <v>13.5</v>
      </c>
      <c r="R18" s="2">
        <f t="shared" ref="R18:R32" si="17">Q18*Q18</f>
        <v>182.25</v>
      </c>
      <c r="S18" s="20">
        <f t="shared" ref="S18:S32" si="18">LN(Q18)</f>
        <v>2.6026896854443837</v>
      </c>
      <c r="T18" s="56">
        <f t="shared" ref="T18:T32" si="19">E18</f>
        <v>-0.57245449999999998</v>
      </c>
      <c r="U18" s="57">
        <f>U$16*Q18*$B11</f>
        <v>0.30516884999999999</v>
      </c>
      <c r="V18" s="57">
        <f>V$16*R18*$B11</f>
        <v>-2.970073575E-3</v>
      </c>
      <c r="W18" s="57">
        <f>W$16*S18*$B11</f>
        <v>-0.42180698602329242</v>
      </c>
      <c r="X18" s="58">
        <f>R14+SUM(T18:W18)</f>
        <v>-3.8152803095982937</v>
      </c>
      <c r="Y18" s="59">
        <f t="shared" ref="Y18:Y32" si="20">EXP(X18)</f>
        <v>2.2031537936468053E-2</v>
      </c>
      <c r="Z18" s="58">
        <f>Z17*(1-(Y17*($A18-$A17)/(1+Y17*($A18-$A17)/2)))</f>
        <v>0.98977524031660602</v>
      </c>
      <c r="AA18" s="39"/>
      <c r="AB18" s="39"/>
      <c r="AC18" s="40"/>
      <c r="AD18" s="41"/>
      <c r="AE18" s="1">
        <v>9</v>
      </c>
      <c r="AF18" s="2">
        <v>13.5</v>
      </c>
      <c r="AG18" s="2">
        <f t="shared" ref="AG18:AG32" si="21">AF18*AF18</f>
        <v>182.25</v>
      </c>
      <c r="AH18" s="20">
        <f t="shared" ref="AH18:AH32" si="22">LN(AF18)</f>
        <v>2.6026896854443837</v>
      </c>
      <c r="AI18" s="56">
        <f t="shared" ref="AI18:AI32" si="23">T18</f>
        <v>-0.57245449999999998</v>
      </c>
      <c r="AJ18" s="57">
        <f>AJ$16*AF18*$B11</f>
        <v>0.30516884999999999</v>
      </c>
      <c r="AK18" s="57">
        <f>AK$16*AG18*$B11</f>
        <v>-2.970073575E-3</v>
      </c>
      <c r="AL18" s="57">
        <f>AL$16*AH18*$B11</f>
        <v>-0.42180698602329242</v>
      </c>
      <c r="AM18" s="58">
        <f>AG14+SUM(AI18:AL18)</f>
        <v>-3.9010215095982921</v>
      </c>
      <c r="AN18" s="59">
        <f t="shared" ref="AN18:AN32" si="24">EXP(AM18)</f>
        <v>2.022124469641327E-2</v>
      </c>
      <c r="AO18" s="58">
        <f>AO17*(1-(AN17*($A18-$A17)/(1+AN17*($A18-$A17)/2)))</f>
        <v>0.99061144717647343</v>
      </c>
      <c r="AP18" s="39"/>
      <c r="AQ18" s="39"/>
      <c r="AR18" s="40"/>
      <c r="AS18" s="41"/>
      <c r="AT18" s="1">
        <v>9</v>
      </c>
      <c r="AU18" s="2">
        <v>13.5</v>
      </c>
      <c r="AV18" s="2">
        <f t="shared" ref="AV18:AV32" si="25">AU18*AU18</f>
        <v>182.25</v>
      </c>
      <c r="AW18" s="20">
        <f t="shared" ref="AW18:AW32" si="26">LN(AU18)</f>
        <v>2.6026896854443837</v>
      </c>
      <c r="AX18" s="56">
        <f t="shared" ref="AX18:AX32" si="27">AI18</f>
        <v>-0.57245449999999998</v>
      </c>
      <c r="AY18" s="57">
        <f>AY$16*AU18*$B11</f>
        <v>0.30516884999999999</v>
      </c>
      <c r="AZ18" s="57">
        <f>AZ$16*AV18*$B11</f>
        <v>-2.970073575E-3</v>
      </c>
      <c r="BA18" s="57">
        <f>BA$16*AW18*$B11</f>
        <v>-0.42180698602329242</v>
      </c>
      <c r="BB18" s="58">
        <f>AV14+SUM(AX18:BA18)</f>
        <v>-3.8559139095982924</v>
      </c>
      <c r="BC18" s="59">
        <f t="shared" ref="BC18:BC32" si="28">EXP(BB18)</f>
        <v>2.1154261390550193E-2</v>
      </c>
      <c r="BD18" s="58">
        <f>BD17*(1-(BC17*($A18-$A17)/(1+BC17*($A18-$A17)/2)))</f>
        <v>0.99018038230822492</v>
      </c>
      <c r="BE18" s="39"/>
      <c r="BF18" s="39"/>
      <c r="BG18" s="40"/>
      <c r="BH18" s="41"/>
      <c r="BI18" s="1">
        <v>9</v>
      </c>
      <c r="BJ18" s="2">
        <v>13.5</v>
      </c>
      <c r="BK18" s="2">
        <f t="shared" ref="BK18:BK32" si="29">BJ18*BJ18</f>
        <v>182.25</v>
      </c>
      <c r="BL18" s="20">
        <f t="shared" ref="BL18:BL32" si="30">LN(BJ18)</f>
        <v>2.6026896854443837</v>
      </c>
      <c r="BM18" s="56">
        <f t="shared" ref="BM18:BM32" si="31">AX18</f>
        <v>-0.57245449999999998</v>
      </c>
      <c r="BN18" s="57">
        <f>BN$16*BJ18*$B11</f>
        <v>0.30516884999999999</v>
      </c>
      <c r="BO18" s="57">
        <f>BO$16*BK18*$B11</f>
        <v>-2.970073575E-3</v>
      </c>
      <c r="BP18" s="57">
        <f>BP$16*BL18*$B11</f>
        <v>-0.42180698602329242</v>
      </c>
      <c r="BQ18" s="58">
        <f>BK14+SUM(BM18:BP18)</f>
        <v>-3.8613366095982919</v>
      </c>
      <c r="BR18" s="59">
        <f t="shared" ref="BR18:BR32" si="32">EXP(BQ18)</f>
        <v>2.1039858643536479E-2</v>
      </c>
      <c r="BS18" s="58">
        <f>BS17*(1-(BR17*($A18-$A17)/(1+BR17*($A18-$A17)/2)))</f>
        <v>0.99023322770257416</v>
      </c>
      <c r="BT18" s="39"/>
      <c r="BU18" s="39"/>
      <c r="BV18" s="40"/>
      <c r="BW18" s="41"/>
    </row>
    <row r="19" spans="1:75" x14ac:dyDescent="0.3">
      <c r="A19" s="1">
        <v>18</v>
      </c>
      <c r="B19" s="2">
        <v>21</v>
      </c>
      <c r="C19" s="2">
        <f t="shared" si="13"/>
        <v>441</v>
      </c>
      <c r="D19" s="20">
        <f t="shared" si="14"/>
        <v>3.044522437723423</v>
      </c>
      <c r="E19" s="21">
        <v>0.2120319</v>
      </c>
      <c r="F19" s="13">
        <f>F$16*B19*$AF11</f>
        <v>0.47470709999999999</v>
      </c>
      <c r="G19" s="13">
        <f>G$16*C19*$AF11</f>
        <v>-7.1868446999999993E-3</v>
      </c>
      <c r="H19" s="13">
        <f>H$16*D19*$AF11</f>
        <v>-0.49341296448759669</v>
      </c>
      <c r="I19" s="22">
        <f>C14+SUM(E19:H19)</f>
        <v>-2.9860960091875968</v>
      </c>
      <c r="J19" s="14">
        <f t="shared" si="15"/>
        <v>5.0484142132760597E-2</v>
      </c>
      <c r="K19" s="22">
        <f t="shared" si="16"/>
        <v>0.81942828439967341</v>
      </c>
      <c r="L19" s="2"/>
      <c r="M19" s="2"/>
      <c r="N19" s="4"/>
      <c r="O19" s="5"/>
      <c r="P19" s="1">
        <v>18</v>
      </c>
      <c r="Q19" s="2">
        <v>21</v>
      </c>
      <c r="R19" s="2">
        <f t="shared" si="17"/>
        <v>441</v>
      </c>
      <c r="S19" s="20">
        <f t="shared" si="18"/>
        <v>3.044522437723423</v>
      </c>
      <c r="T19" s="56">
        <f t="shared" si="19"/>
        <v>0.2120319</v>
      </c>
      <c r="U19" s="57">
        <f>U$16*Q19*$B11</f>
        <v>0.47470709999999999</v>
      </c>
      <c r="V19" s="57">
        <f>V$16*R19*$B11</f>
        <v>-7.1868446999999993E-3</v>
      </c>
      <c r="W19" s="57">
        <f>W$16*S19*$B11</f>
        <v>-0.49341296448759669</v>
      </c>
      <c r="X19" s="58">
        <f>R14+SUM(T19:W19)</f>
        <v>-2.9370784091875977</v>
      </c>
      <c r="Y19" s="59">
        <f t="shared" si="20"/>
        <v>5.302040660842177E-2</v>
      </c>
      <c r="Z19" s="58">
        <f t="shared" ref="Z19:Z32" si="33">Z18*(1-(Y18*($A19-$A18)/(1+Y18*($A19-$A18)/2)))</f>
        <v>0.81122101260322566</v>
      </c>
      <c r="AA19" s="39"/>
      <c r="AB19" s="39"/>
      <c r="AC19" s="40"/>
      <c r="AD19" s="41"/>
      <c r="AE19" s="1">
        <v>18</v>
      </c>
      <c r="AF19" s="2">
        <v>21</v>
      </c>
      <c r="AG19" s="2">
        <f t="shared" si="21"/>
        <v>441</v>
      </c>
      <c r="AH19" s="20">
        <f t="shared" si="22"/>
        <v>3.044522437723423</v>
      </c>
      <c r="AI19" s="56">
        <f t="shared" si="23"/>
        <v>0.2120319</v>
      </c>
      <c r="AJ19" s="57">
        <f>AJ$16*AF19*$B11</f>
        <v>0.47470709999999999</v>
      </c>
      <c r="AK19" s="57">
        <f>AK$16*AG19*$B11</f>
        <v>-7.1868446999999993E-3</v>
      </c>
      <c r="AL19" s="57">
        <f>AL$16*AH19*$B11</f>
        <v>-0.49341296448759669</v>
      </c>
      <c r="AM19" s="58">
        <f>AG14+SUM(AI19:AL19)</f>
        <v>-3.0228196091875961</v>
      </c>
      <c r="AN19" s="59">
        <f t="shared" si="24"/>
        <v>4.8663811805781818E-2</v>
      </c>
      <c r="AO19" s="58">
        <f t="shared" ref="AO19:AO32" si="34">AO18*(1-(AN18*($A19-$A18)/(1+AN18*($A19-$A18)/2)))</f>
        <v>0.8253655304519274</v>
      </c>
      <c r="AP19" s="39"/>
      <c r="AQ19" s="39"/>
      <c r="AR19" s="40"/>
      <c r="AS19" s="41"/>
      <c r="AT19" s="1">
        <v>18</v>
      </c>
      <c r="AU19" s="2">
        <v>21</v>
      </c>
      <c r="AV19" s="2">
        <f t="shared" si="25"/>
        <v>441</v>
      </c>
      <c r="AW19" s="20">
        <f t="shared" si="26"/>
        <v>3.044522437723423</v>
      </c>
      <c r="AX19" s="56">
        <f t="shared" si="27"/>
        <v>0.2120319</v>
      </c>
      <c r="AY19" s="57">
        <f>AY$16*AU19*$B11</f>
        <v>0.47470709999999999</v>
      </c>
      <c r="AZ19" s="57">
        <f>AZ$16*AV19*$B11</f>
        <v>-7.1868446999999993E-3</v>
      </c>
      <c r="BA19" s="57">
        <f>BA$16*AW19*$B11</f>
        <v>-0.49341296448759669</v>
      </c>
      <c r="BB19" s="58">
        <f>AV14+SUM(AX19:BA19)</f>
        <v>-2.9777120091875964</v>
      </c>
      <c r="BC19" s="59">
        <f t="shared" si="28"/>
        <v>5.0909180451322485E-2</v>
      </c>
      <c r="BD19" s="58">
        <f t="shared" ref="BD19:BD32" si="35">BD18*(1-(BC18*($A19-$A18)/(1+BC18*($A19-$A18)/2)))</f>
        <v>0.81804760826033951</v>
      </c>
      <c r="BE19" s="39"/>
      <c r="BF19" s="39"/>
      <c r="BG19" s="40"/>
      <c r="BH19" s="41"/>
      <c r="BI19" s="1">
        <v>18</v>
      </c>
      <c r="BJ19" s="2">
        <v>21</v>
      </c>
      <c r="BK19" s="2">
        <f t="shared" si="29"/>
        <v>441</v>
      </c>
      <c r="BL19" s="20">
        <f t="shared" si="30"/>
        <v>3.044522437723423</v>
      </c>
      <c r="BM19" s="56">
        <f t="shared" si="31"/>
        <v>0.2120319</v>
      </c>
      <c r="BN19" s="57">
        <f>BN$16*BJ19*$B11</f>
        <v>0.47470709999999999</v>
      </c>
      <c r="BO19" s="57">
        <f>BO$16*BK19*$B11</f>
        <v>-7.1868446999999993E-3</v>
      </c>
      <c r="BP19" s="57">
        <f>BP$16*BL19*$B11</f>
        <v>-0.49341296448759669</v>
      </c>
      <c r="BQ19" s="58">
        <f>BK14+SUM(BM19:BP19)</f>
        <v>-2.9831347091875959</v>
      </c>
      <c r="BR19" s="59">
        <f t="shared" si="32"/>
        <v>5.0633862396755484E-2</v>
      </c>
      <c r="BS19" s="58">
        <f t="shared" ref="BS19:BS32" si="36">BS18*(1-(BR18*($A19-$A18)/(1+BR18*($A19-$A18)/2)))</f>
        <v>0.81894169668510974</v>
      </c>
      <c r="BT19" s="39"/>
      <c r="BU19" s="39"/>
      <c r="BV19" s="40"/>
      <c r="BW19" s="41"/>
    </row>
    <row r="20" spans="1:75" x14ac:dyDescent="0.3">
      <c r="A20" s="1">
        <v>24</v>
      </c>
      <c r="B20" s="2">
        <v>27</v>
      </c>
      <c r="C20" s="2">
        <f t="shared" si="13"/>
        <v>729</v>
      </c>
      <c r="D20" s="20">
        <f t="shared" si="14"/>
        <v>3.2958368660043291</v>
      </c>
      <c r="E20" s="21">
        <v>0.45952599999999999</v>
      </c>
      <c r="F20" s="13">
        <f>F$16*B20*$AF11</f>
        <v>0.61033769999999998</v>
      </c>
      <c r="G20" s="13">
        <f>G$16*C20*$AF11</f>
        <v>-1.18802943E-2</v>
      </c>
      <c r="H20" s="13">
        <f>H$16*D20*$AF11</f>
        <v>-0.53414243835848429</v>
      </c>
      <c r="I20" s="22">
        <f>C14+SUM(E20:H20)</f>
        <v>-2.6483942326584846</v>
      </c>
      <c r="J20" s="14">
        <f t="shared" si="15"/>
        <v>7.0764753606453928E-2</v>
      </c>
      <c r="K20" s="22">
        <f t="shared" si="16"/>
        <v>0.6038667916510625</v>
      </c>
      <c r="L20" s="2"/>
      <c r="M20" s="2"/>
      <c r="N20" s="4"/>
      <c r="O20" s="5"/>
      <c r="P20" s="1">
        <v>24</v>
      </c>
      <c r="Q20" s="2">
        <v>27</v>
      </c>
      <c r="R20" s="2">
        <f t="shared" si="17"/>
        <v>729</v>
      </c>
      <c r="S20" s="20">
        <f t="shared" si="18"/>
        <v>3.2958368660043291</v>
      </c>
      <c r="T20" s="56">
        <f t="shared" si="19"/>
        <v>0.45952599999999999</v>
      </c>
      <c r="U20" s="57">
        <f>U$16*Q20*$B11</f>
        <v>0.61033769999999998</v>
      </c>
      <c r="V20" s="57">
        <f>V$16*R20*$B11</f>
        <v>-1.18802943E-2</v>
      </c>
      <c r="W20" s="57">
        <f>W$16*S20*$B11</f>
        <v>-0.53414243835848429</v>
      </c>
      <c r="X20" s="58">
        <f>R14+SUM(T20:W20)</f>
        <v>-2.5993766326584855</v>
      </c>
      <c r="Y20" s="59">
        <f t="shared" si="20"/>
        <v>7.431989237119678E-2</v>
      </c>
      <c r="Z20" s="58">
        <f t="shared" si="33"/>
        <v>0.58856874608703846</v>
      </c>
      <c r="AA20" s="39"/>
      <c r="AB20" s="39"/>
      <c r="AC20" s="40"/>
      <c r="AD20" s="41"/>
      <c r="AE20" s="1">
        <v>24</v>
      </c>
      <c r="AF20" s="2">
        <v>27</v>
      </c>
      <c r="AG20" s="2">
        <f t="shared" si="21"/>
        <v>729</v>
      </c>
      <c r="AH20" s="20">
        <f t="shared" si="22"/>
        <v>3.2958368660043291</v>
      </c>
      <c r="AI20" s="56">
        <f t="shared" si="23"/>
        <v>0.45952599999999999</v>
      </c>
      <c r="AJ20" s="57">
        <f>AJ$16*AF20*$B11</f>
        <v>0.61033769999999998</v>
      </c>
      <c r="AK20" s="57">
        <f>AK$16*AG20*$B11</f>
        <v>-1.18802943E-2</v>
      </c>
      <c r="AL20" s="57">
        <f>AL$16*AH20*$B11</f>
        <v>-0.53414243835848429</v>
      </c>
      <c r="AM20" s="58">
        <f>AG14+SUM(AI20:AL20)</f>
        <v>-2.6851178326584839</v>
      </c>
      <c r="AN20" s="59">
        <f t="shared" si="24"/>
        <v>6.8213155785255788E-2</v>
      </c>
      <c r="AO20" s="58">
        <f t="shared" si="34"/>
        <v>0.61507373452625635</v>
      </c>
      <c r="AP20" s="39"/>
      <c r="AQ20" s="39"/>
      <c r="AR20" s="40"/>
      <c r="AS20" s="41"/>
      <c r="AT20" s="1">
        <v>24</v>
      </c>
      <c r="AU20" s="2">
        <v>27</v>
      </c>
      <c r="AV20" s="2">
        <f t="shared" si="25"/>
        <v>729</v>
      </c>
      <c r="AW20" s="20">
        <f t="shared" si="26"/>
        <v>3.2958368660043291</v>
      </c>
      <c r="AX20" s="56">
        <f t="shared" si="27"/>
        <v>0.45952599999999999</v>
      </c>
      <c r="AY20" s="57">
        <f>AY$16*AU20*$B11</f>
        <v>0.61033769999999998</v>
      </c>
      <c r="AZ20" s="57">
        <f>AZ$16*AV20*$B11</f>
        <v>-1.18802943E-2</v>
      </c>
      <c r="BA20" s="57">
        <f>BA$16*AW20*$B11</f>
        <v>-0.53414243835848429</v>
      </c>
      <c r="BB20" s="58">
        <f>AV14+SUM(AX20:BA20)</f>
        <v>-2.6400102326584842</v>
      </c>
      <c r="BC20" s="59">
        <f t="shared" si="28"/>
        <v>7.1360539344621693E-2</v>
      </c>
      <c r="BD20" s="58">
        <f t="shared" si="35"/>
        <v>0.60127756427692713</v>
      </c>
      <c r="BE20" s="39"/>
      <c r="BF20" s="39"/>
      <c r="BG20" s="40"/>
      <c r="BH20" s="41"/>
      <c r="BI20" s="1">
        <v>24</v>
      </c>
      <c r="BJ20" s="2">
        <v>27</v>
      </c>
      <c r="BK20" s="2">
        <f t="shared" si="29"/>
        <v>729</v>
      </c>
      <c r="BL20" s="20">
        <f t="shared" si="30"/>
        <v>3.2958368660043291</v>
      </c>
      <c r="BM20" s="56">
        <f t="shared" si="31"/>
        <v>0.45952599999999999</v>
      </c>
      <c r="BN20" s="57">
        <f>BN$16*BJ20*$B11</f>
        <v>0.61033769999999998</v>
      </c>
      <c r="BO20" s="57">
        <f>BO$16*BK20*$B11</f>
        <v>-1.18802943E-2</v>
      </c>
      <c r="BP20" s="57">
        <f>BP$16*BL20*$B11</f>
        <v>-0.53414243835848429</v>
      </c>
      <c r="BQ20" s="58">
        <f>BK14+SUM(BM20:BP20)</f>
        <v>-2.6454329326584838</v>
      </c>
      <c r="BR20" s="59">
        <f t="shared" si="32"/>
        <v>7.0974619856406823E-2</v>
      </c>
      <c r="BS20" s="58">
        <f t="shared" si="36"/>
        <v>0.60295355164540632</v>
      </c>
      <c r="BT20" s="39"/>
      <c r="BU20" s="39"/>
      <c r="BV20" s="40"/>
      <c r="BW20" s="41"/>
    </row>
    <row r="21" spans="1:75" x14ac:dyDescent="0.3">
      <c r="A21" s="1">
        <v>30</v>
      </c>
      <c r="B21" s="2">
        <v>33</v>
      </c>
      <c r="C21" s="2">
        <f t="shared" si="13"/>
        <v>1089</v>
      </c>
      <c r="D21" s="20">
        <f t="shared" si="14"/>
        <v>3.4965075614664802</v>
      </c>
      <c r="E21" s="21">
        <v>0.2443594</v>
      </c>
      <c r="F21" s="13">
        <f>F$16*B21*$AF11</f>
        <v>0.74596829999999992</v>
      </c>
      <c r="G21" s="13">
        <f>G$16*C21*$AF11</f>
        <v>-1.7747106299999999E-2</v>
      </c>
      <c r="H21" s="13">
        <f>H$16*D21*$AF11</f>
        <v>-0.56666429515511429</v>
      </c>
      <c r="I21" s="22">
        <f>C14+SUM(E21:H21)</f>
        <v>-2.7663189014551146</v>
      </c>
      <c r="J21" s="14">
        <f t="shared" si="15"/>
        <v>6.2893094828370619E-2</v>
      </c>
      <c r="K21" s="22">
        <f t="shared" si="16"/>
        <v>0.3923711864829309</v>
      </c>
      <c r="L21" s="2"/>
      <c r="M21" s="2"/>
      <c r="N21" s="4"/>
      <c r="O21" s="5"/>
      <c r="P21" s="1">
        <v>30</v>
      </c>
      <c r="Q21" s="2">
        <v>33</v>
      </c>
      <c r="R21" s="2">
        <f t="shared" si="17"/>
        <v>1089</v>
      </c>
      <c r="S21" s="20">
        <f t="shared" si="18"/>
        <v>3.4965075614664802</v>
      </c>
      <c r="T21" s="56">
        <f t="shared" si="19"/>
        <v>0.2443594</v>
      </c>
      <c r="U21" s="57">
        <f>U$16*Q21*$B11</f>
        <v>0.74596829999999992</v>
      </c>
      <c r="V21" s="57">
        <f>V$16*R21*$B11</f>
        <v>-1.7747106299999999E-2</v>
      </c>
      <c r="W21" s="57">
        <f>W$16*S21*$B11</f>
        <v>-0.56666429515511429</v>
      </c>
      <c r="X21" s="58">
        <f>R14+SUM(T21:W21)</f>
        <v>-2.7173013014551155</v>
      </c>
      <c r="Y21" s="59">
        <f t="shared" si="20"/>
        <v>6.605277062831004E-2</v>
      </c>
      <c r="Z21" s="58">
        <f t="shared" si="33"/>
        <v>0.37396298263875061</v>
      </c>
      <c r="AA21" s="39"/>
      <c r="AB21" s="39"/>
      <c r="AC21" s="40"/>
      <c r="AD21" s="41"/>
      <c r="AE21" s="1">
        <v>30</v>
      </c>
      <c r="AF21" s="2">
        <v>33</v>
      </c>
      <c r="AG21" s="2">
        <f t="shared" si="21"/>
        <v>1089</v>
      </c>
      <c r="AH21" s="20">
        <f t="shared" si="22"/>
        <v>3.4965075614664802</v>
      </c>
      <c r="AI21" s="56">
        <f t="shared" si="23"/>
        <v>0.2443594</v>
      </c>
      <c r="AJ21" s="57">
        <f>AJ$16*AF21*$B11</f>
        <v>0.74596829999999992</v>
      </c>
      <c r="AK21" s="57">
        <f>AK$16*AG21*$B11</f>
        <v>-1.7747106299999999E-2</v>
      </c>
      <c r="AL21" s="57">
        <f>AL$16*AH21*$B11</f>
        <v>-0.56666429515511429</v>
      </c>
      <c r="AM21" s="58">
        <f>AG14+SUM(AI21:AL21)</f>
        <v>-2.8030425014551139</v>
      </c>
      <c r="AN21" s="59">
        <f t="shared" si="24"/>
        <v>6.0625329089724109E-2</v>
      </c>
      <c r="AO21" s="58">
        <f t="shared" si="34"/>
        <v>0.40610106705378524</v>
      </c>
      <c r="AP21" s="39"/>
      <c r="AQ21" s="39"/>
      <c r="AR21" s="40"/>
      <c r="AS21" s="41"/>
      <c r="AT21" s="1">
        <v>30</v>
      </c>
      <c r="AU21" s="2">
        <v>33</v>
      </c>
      <c r="AV21" s="2">
        <f t="shared" si="25"/>
        <v>1089</v>
      </c>
      <c r="AW21" s="20">
        <f t="shared" si="26"/>
        <v>3.4965075614664802</v>
      </c>
      <c r="AX21" s="56">
        <f t="shared" si="27"/>
        <v>0.2443594</v>
      </c>
      <c r="AY21" s="57">
        <f>AY$16*AU21*$B11</f>
        <v>0.74596829999999992</v>
      </c>
      <c r="AZ21" s="57">
        <f>AZ$16*AV21*$B11</f>
        <v>-1.7747106299999999E-2</v>
      </c>
      <c r="BA21" s="57">
        <f>BA$16*AW21*$B11</f>
        <v>-0.56666429515511429</v>
      </c>
      <c r="BB21" s="58">
        <f>AV14+SUM(AX21:BA21)</f>
        <v>-2.7579349014551142</v>
      </c>
      <c r="BC21" s="59">
        <f t="shared" si="28"/>
        <v>6.3422607149382346E-2</v>
      </c>
      <c r="BD21" s="58">
        <f t="shared" si="35"/>
        <v>0.38922843687752795</v>
      </c>
      <c r="BE21" s="39"/>
      <c r="BF21" s="39"/>
      <c r="BG21" s="40"/>
      <c r="BH21" s="41"/>
      <c r="BI21" s="1">
        <v>30</v>
      </c>
      <c r="BJ21" s="2">
        <v>33</v>
      </c>
      <c r="BK21" s="2">
        <f t="shared" si="29"/>
        <v>1089</v>
      </c>
      <c r="BL21" s="20">
        <f t="shared" si="30"/>
        <v>3.4965075614664802</v>
      </c>
      <c r="BM21" s="56">
        <f t="shared" si="31"/>
        <v>0.2443594</v>
      </c>
      <c r="BN21" s="57">
        <f>BN$16*BJ21*$B11</f>
        <v>0.74596829999999992</v>
      </c>
      <c r="BO21" s="57">
        <f>BO$16*BK21*$B11</f>
        <v>-1.7747106299999999E-2</v>
      </c>
      <c r="BP21" s="57">
        <f>BP$16*BL21*$B11</f>
        <v>-0.56666429515511429</v>
      </c>
      <c r="BQ21" s="58">
        <f>BK14+SUM(BM21:BP21)</f>
        <v>-2.7633576014551138</v>
      </c>
      <c r="BR21" s="59">
        <f t="shared" si="32"/>
        <v>6.3079616186629939E-2</v>
      </c>
      <c r="BS21" s="58">
        <f t="shared" si="36"/>
        <v>0.39126145515568017</v>
      </c>
      <c r="BT21" s="39"/>
      <c r="BU21" s="39"/>
      <c r="BV21" s="40"/>
      <c r="BW21" s="41"/>
    </row>
    <row r="22" spans="1:75" x14ac:dyDescent="0.3">
      <c r="A22" s="1">
        <v>36</v>
      </c>
      <c r="B22" s="2">
        <v>39</v>
      </c>
      <c r="C22" s="2">
        <f t="shared" si="13"/>
        <v>1521</v>
      </c>
      <c r="D22" s="20">
        <f t="shared" si="14"/>
        <v>3.6635616461296463</v>
      </c>
      <c r="E22" s="23">
        <v>0</v>
      </c>
      <c r="F22" s="13">
        <f>F$16*B22*$AF11</f>
        <v>0.88159890000000007</v>
      </c>
      <c r="G22" s="13">
        <f>G$16*C22*$AF11</f>
        <v>-2.4787280700000001E-2</v>
      </c>
      <c r="H22" s="13">
        <f>H$16*D22*$AF11</f>
        <v>-0.59373804902931804</v>
      </c>
      <c r="I22" s="22">
        <f>C14+SUM(E22:H22)</f>
        <v>-2.9091616297293181</v>
      </c>
      <c r="J22" s="14">
        <f t="shared" si="15"/>
        <v>5.4521419851471138E-2</v>
      </c>
      <c r="K22" s="22">
        <f t="shared" si="16"/>
        <v>0.2678088832873442</v>
      </c>
      <c r="L22" s="2"/>
      <c r="M22" s="2"/>
      <c r="N22" s="4"/>
      <c r="O22" s="5"/>
      <c r="P22" s="1">
        <v>36</v>
      </c>
      <c r="Q22" s="2">
        <v>39</v>
      </c>
      <c r="R22" s="2">
        <f t="shared" si="17"/>
        <v>1521</v>
      </c>
      <c r="S22" s="20">
        <f t="shared" si="18"/>
        <v>3.6635616461296463</v>
      </c>
      <c r="T22" s="56">
        <f t="shared" si="19"/>
        <v>0</v>
      </c>
      <c r="U22" s="57">
        <f>U$16*Q22*$B11</f>
        <v>0.88159890000000007</v>
      </c>
      <c r="V22" s="57">
        <f>V$16*R22*$B11</f>
        <v>-2.4787280700000001E-2</v>
      </c>
      <c r="W22" s="57">
        <f>W$16*S22*$B11</f>
        <v>-0.59373804902931804</v>
      </c>
      <c r="X22" s="58">
        <f>R14+SUM(T22:W22)</f>
        <v>-2.860144029729319</v>
      </c>
      <c r="Y22" s="59">
        <f t="shared" si="20"/>
        <v>5.7260512455407066E-2</v>
      </c>
      <c r="Z22" s="58">
        <f t="shared" si="33"/>
        <v>0.25026668539307395</v>
      </c>
      <c r="AA22" s="39"/>
      <c r="AB22" s="39"/>
      <c r="AC22" s="40"/>
      <c r="AD22" s="41"/>
      <c r="AE22" s="1">
        <v>36</v>
      </c>
      <c r="AF22" s="2">
        <v>39</v>
      </c>
      <c r="AG22" s="2">
        <f t="shared" si="21"/>
        <v>1521</v>
      </c>
      <c r="AH22" s="20">
        <f t="shared" si="22"/>
        <v>3.6635616461296463</v>
      </c>
      <c r="AI22" s="56">
        <f t="shared" si="23"/>
        <v>0</v>
      </c>
      <c r="AJ22" s="57">
        <f>AJ$16*AF22*$B11</f>
        <v>0.88159890000000007</v>
      </c>
      <c r="AK22" s="57">
        <f>AK$16*AG22*$B11</f>
        <v>-2.4787280700000001E-2</v>
      </c>
      <c r="AL22" s="57">
        <f>AL$16*AH22*$B11</f>
        <v>-0.59373804902931804</v>
      </c>
      <c r="AM22" s="58">
        <f>AG14+SUM(AI22:AL22)</f>
        <v>-2.9458852297293174</v>
      </c>
      <c r="AN22" s="59">
        <f t="shared" si="24"/>
        <v>5.2555515513340936E-2</v>
      </c>
      <c r="AO22" s="58">
        <f t="shared" si="34"/>
        <v>0.28111327933820335</v>
      </c>
      <c r="AP22" s="39"/>
      <c r="AQ22" s="39"/>
      <c r="AR22" s="40"/>
      <c r="AS22" s="41"/>
      <c r="AT22" s="1">
        <v>36</v>
      </c>
      <c r="AU22" s="2">
        <v>39</v>
      </c>
      <c r="AV22" s="2">
        <f t="shared" si="25"/>
        <v>1521</v>
      </c>
      <c r="AW22" s="20">
        <f t="shared" si="26"/>
        <v>3.6635616461296463</v>
      </c>
      <c r="AX22" s="56">
        <f t="shared" si="27"/>
        <v>0</v>
      </c>
      <c r="AY22" s="57">
        <f>AY$16*AU22*$B11</f>
        <v>0.88159890000000007</v>
      </c>
      <c r="AZ22" s="57">
        <f>AZ$16*AV22*$B11</f>
        <v>-2.4787280700000001E-2</v>
      </c>
      <c r="BA22" s="57">
        <f>BA$16*AW22*$B11</f>
        <v>-0.59373804902931804</v>
      </c>
      <c r="BB22" s="58">
        <f>AV14+SUM(AX22:BA22)</f>
        <v>-2.9007776297293177</v>
      </c>
      <c r="BC22" s="59">
        <f t="shared" si="28"/>
        <v>5.4980448996867631E-2</v>
      </c>
      <c r="BD22" s="58">
        <f t="shared" si="35"/>
        <v>0.26478980987969458</v>
      </c>
      <c r="BE22" s="39"/>
      <c r="BF22" s="39"/>
      <c r="BG22" s="40"/>
      <c r="BH22" s="41"/>
      <c r="BI22" s="1">
        <v>36</v>
      </c>
      <c r="BJ22" s="2">
        <v>39</v>
      </c>
      <c r="BK22" s="2">
        <f t="shared" si="29"/>
        <v>1521</v>
      </c>
      <c r="BL22" s="20">
        <f t="shared" si="30"/>
        <v>3.6635616461296463</v>
      </c>
      <c r="BM22" s="56">
        <f t="shared" si="31"/>
        <v>0</v>
      </c>
      <c r="BN22" s="57">
        <f>BN$16*BJ22*$B11</f>
        <v>0.88159890000000007</v>
      </c>
      <c r="BO22" s="57">
        <f>BO$16*BK22*$B11</f>
        <v>-2.4787280700000001E-2</v>
      </c>
      <c r="BP22" s="57">
        <f>BP$16*BL22*$B11</f>
        <v>-0.59373804902931804</v>
      </c>
      <c r="BQ22" s="58">
        <f>BK14+SUM(BM22:BP22)</f>
        <v>-2.9062003297293173</v>
      </c>
      <c r="BR22" s="59">
        <f t="shared" si="32"/>
        <v>5.468311342550617E-2</v>
      </c>
      <c r="BS22" s="58">
        <f t="shared" si="36"/>
        <v>0.26674169640546952</v>
      </c>
      <c r="BT22" s="39"/>
      <c r="BU22" s="39"/>
      <c r="BV22" s="40"/>
      <c r="BW22" s="41"/>
    </row>
    <row r="23" spans="1:75" x14ac:dyDescent="0.3">
      <c r="A23" s="1">
        <v>42</v>
      </c>
      <c r="B23" s="2">
        <v>45</v>
      </c>
      <c r="C23" s="2">
        <f t="shared" si="13"/>
        <v>2025</v>
      </c>
      <c r="D23" s="20">
        <f t="shared" si="14"/>
        <v>3.8066624897703196</v>
      </c>
      <c r="E23" s="21">
        <v>-0.28503099999999998</v>
      </c>
      <c r="F23" s="13">
        <f>F$16*B23*$AF11</f>
        <v>1.0172295</v>
      </c>
      <c r="G23" s="13">
        <f>G$16*C23*$AF11</f>
        <v>-3.3000817500000001E-2</v>
      </c>
      <c r="H23" s="13">
        <f>H$16*D23*$AF11</f>
        <v>-0.61692980173461864</v>
      </c>
      <c r="I23" s="22">
        <f>C14+SUM(E23:H23)</f>
        <v>-3.0899673192346189</v>
      </c>
      <c r="J23" s="14">
        <f t="shared" si="15"/>
        <v>4.5503441467616895E-2</v>
      </c>
      <c r="K23" s="22">
        <f t="shared" si="16"/>
        <v>0.19251615864871791</v>
      </c>
      <c r="L23" s="2"/>
      <c r="M23" s="2"/>
      <c r="N23" s="4"/>
      <c r="O23" s="5"/>
      <c r="P23" s="1">
        <v>42</v>
      </c>
      <c r="Q23" s="2">
        <v>45</v>
      </c>
      <c r="R23" s="2">
        <f t="shared" si="17"/>
        <v>2025</v>
      </c>
      <c r="S23" s="20">
        <f t="shared" si="18"/>
        <v>3.8066624897703196</v>
      </c>
      <c r="T23" s="56">
        <f t="shared" si="19"/>
        <v>-0.28503099999999998</v>
      </c>
      <c r="U23" s="57">
        <f>U$16*Q23*$B11</f>
        <v>1.0172295</v>
      </c>
      <c r="V23" s="57">
        <f>V$16*R23*$B11</f>
        <v>-3.3000817500000001E-2</v>
      </c>
      <c r="W23" s="57">
        <f>W$16*S23*$B11</f>
        <v>-0.61692980173461864</v>
      </c>
      <c r="X23" s="58">
        <f>R14+SUM(T23:W23)</f>
        <v>-3.0409497192346198</v>
      </c>
      <c r="Y23" s="59">
        <f t="shared" si="20"/>
        <v>4.7789481345469002E-2</v>
      </c>
      <c r="Z23" s="58">
        <f t="shared" si="33"/>
        <v>0.17688919206782375</v>
      </c>
      <c r="AA23" s="39"/>
      <c r="AB23" s="39"/>
      <c r="AC23" s="40"/>
      <c r="AD23" s="41"/>
      <c r="AE23" s="1">
        <v>42</v>
      </c>
      <c r="AF23" s="2">
        <v>45</v>
      </c>
      <c r="AG23" s="2">
        <f t="shared" si="21"/>
        <v>2025</v>
      </c>
      <c r="AH23" s="20">
        <f t="shared" si="22"/>
        <v>3.8066624897703196</v>
      </c>
      <c r="AI23" s="56">
        <f t="shared" si="23"/>
        <v>-0.28503099999999998</v>
      </c>
      <c r="AJ23" s="57">
        <f>AJ$16*AF23*$B11</f>
        <v>1.0172295</v>
      </c>
      <c r="AK23" s="57">
        <f>AK$16*AG23*$B11</f>
        <v>-3.3000817500000001E-2</v>
      </c>
      <c r="AL23" s="57">
        <f>AL$16*AH23*$B11</f>
        <v>-0.61692980173461864</v>
      </c>
      <c r="AM23" s="58">
        <f>AG14+SUM(AI23:AL23)</f>
        <v>-3.1266909192346182</v>
      </c>
      <c r="AN23" s="59">
        <f t="shared" si="24"/>
        <v>4.3862702594257778E-2</v>
      </c>
      <c r="AO23" s="58">
        <f t="shared" si="34"/>
        <v>0.20454173104173892</v>
      </c>
      <c r="AP23" s="39"/>
      <c r="AQ23" s="39"/>
      <c r="AR23" s="40"/>
      <c r="AS23" s="41"/>
      <c r="AT23" s="1">
        <v>42</v>
      </c>
      <c r="AU23" s="2">
        <v>45</v>
      </c>
      <c r="AV23" s="2">
        <f t="shared" si="25"/>
        <v>2025</v>
      </c>
      <c r="AW23" s="20">
        <f t="shared" si="26"/>
        <v>3.8066624897703196</v>
      </c>
      <c r="AX23" s="56">
        <f t="shared" si="27"/>
        <v>-0.28503099999999998</v>
      </c>
      <c r="AY23" s="57">
        <f>AY$16*AU23*$B11</f>
        <v>1.0172295</v>
      </c>
      <c r="AZ23" s="57">
        <f>AZ$16*AV23*$B11</f>
        <v>-3.3000817500000001E-2</v>
      </c>
      <c r="BA23" s="57">
        <f>BA$16*AW23*$B11</f>
        <v>-0.61692980173461864</v>
      </c>
      <c r="BB23" s="58">
        <f>AV14+SUM(AX23:BA23)</f>
        <v>-3.0815833192346185</v>
      </c>
      <c r="BC23" s="59">
        <f t="shared" si="28"/>
        <v>4.5886546051216906E-2</v>
      </c>
      <c r="BD23" s="58">
        <f t="shared" si="35"/>
        <v>0.18980785817239582</v>
      </c>
      <c r="BE23" s="39"/>
      <c r="BF23" s="39"/>
      <c r="BG23" s="40"/>
      <c r="BH23" s="41"/>
      <c r="BI23" s="1">
        <v>42</v>
      </c>
      <c r="BJ23" s="2">
        <v>45</v>
      </c>
      <c r="BK23" s="2">
        <f t="shared" si="29"/>
        <v>2025</v>
      </c>
      <c r="BL23" s="20">
        <f t="shared" si="30"/>
        <v>3.8066624897703196</v>
      </c>
      <c r="BM23" s="56">
        <f t="shared" si="31"/>
        <v>-0.28503099999999998</v>
      </c>
      <c r="BN23" s="57">
        <f>BN$16*BJ23*$B11</f>
        <v>1.0172295</v>
      </c>
      <c r="BO23" s="57">
        <f>BO$16*BK23*$B11</f>
        <v>-3.3000817500000001E-2</v>
      </c>
      <c r="BP23" s="57">
        <f>BP$16*BL23*$B11</f>
        <v>-0.61692980173461864</v>
      </c>
      <c r="BQ23" s="58">
        <f>BK14+SUM(BM23:BP23)</f>
        <v>-3.087006019234618</v>
      </c>
      <c r="BR23" s="59">
        <f t="shared" si="32"/>
        <v>4.5638390522535793E-2</v>
      </c>
      <c r="BS23" s="58">
        <f t="shared" si="36"/>
        <v>0.19155794292443271</v>
      </c>
      <c r="BT23" s="39"/>
      <c r="BU23" s="39"/>
      <c r="BV23" s="40"/>
      <c r="BW23" s="41"/>
    </row>
    <row r="24" spans="1:75" x14ac:dyDescent="0.3">
      <c r="A24" s="1">
        <v>48</v>
      </c>
      <c r="B24" s="2">
        <v>51</v>
      </c>
      <c r="C24" s="2">
        <f t="shared" si="13"/>
        <v>2601</v>
      </c>
      <c r="D24" s="20">
        <f t="shared" si="14"/>
        <v>3.9318256327243257</v>
      </c>
      <c r="E24" s="21">
        <v>-0.55490720000000004</v>
      </c>
      <c r="F24" s="13">
        <f>F$16*B24*$AF11</f>
        <v>1.1528601000000001</v>
      </c>
      <c r="G24" s="13">
        <f>G$16*C24*$AF11</f>
        <v>-4.2387716700000001E-2</v>
      </c>
      <c r="H24" s="13">
        <f>H$16*D24*$AF11</f>
        <v>-0.63721446662797399</v>
      </c>
      <c r="I24" s="22">
        <f>C14+SUM(E24:H24)</f>
        <v>-3.2538844833279743</v>
      </c>
      <c r="J24" s="14">
        <f t="shared" si="15"/>
        <v>3.8623882225524313E-2</v>
      </c>
      <c r="K24" s="22">
        <f t="shared" si="16"/>
        <v>0.14626854838836148</v>
      </c>
      <c r="L24" s="2"/>
      <c r="M24" s="2"/>
      <c r="N24" s="4"/>
      <c r="O24" s="5"/>
      <c r="P24" s="1">
        <v>48</v>
      </c>
      <c r="Q24" s="2">
        <v>51</v>
      </c>
      <c r="R24" s="2">
        <f t="shared" si="17"/>
        <v>2601</v>
      </c>
      <c r="S24" s="20">
        <f t="shared" si="18"/>
        <v>3.9318256327243257</v>
      </c>
      <c r="T24" s="56">
        <f t="shared" si="19"/>
        <v>-0.55490720000000004</v>
      </c>
      <c r="U24" s="57">
        <f>U$16*Q24*$B11</f>
        <v>1.1528601000000001</v>
      </c>
      <c r="V24" s="57">
        <f>V$16*R24*$B11</f>
        <v>-4.2387716700000001E-2</v>
      </c>
      <c r="W24" s="57">
        <f>W$16*S24*$B11</f>
        <v>-0.63721446662797399</v>
      </c>
      <c r="X24" s="58">
        <f>R14+SUM(T24:W24)</f>
        <v>-3.2048668833279752</v>
      </c>
      <c r="Y24" s="59">
        <f t="shared" si="20"/>
        <v>4.0564301063247793E-2</v>
      </c>
      <c r="Z24" s="58">
        <f t="shared" si="33"/>
        <v>0.13252846413992667</v>
      </c>
      <c r="AA24" s="39"/>
      <c r="AB24" s="39"/>
      <c r="AC24" s="40"/>
      <c r="AD24" s="41"/>
      <c r="AE24" s="1">
        <v>48</v>
      </c>
      <c r="AF24" s="2">
        <v>51</v>
      </c>
      <c r="AG24" s="2">
        <f t="shared" si="21"/>
        <v>2601</v>
      </c>
      <c r="AH24" s="20">
        <f t="shared" si="22"/>
        <v>3.9318256327243257</v>
      </c>
      <c r="AI24" s="56">
        <f t="shared" si="23"/>
        <v>-0.55490720000000004</v>
      </c>
      <c r="AJ24" s="57">
        <f>AJ$16*AF24*$B11</f>
        <v>1.1528601000000001</v>
      </c>
      <c r="AK24" s="57">
        <f>AK$16*AG24*$B11</f>
        <v>-4.2387716700000001E-2</v>
      </c>
      <c r="AL24" s="57">
        <f>AL$16*AH24*$B11</f>
        <v>-0.63721446662797399</v>
      </c>
      <c r="AM24" s="58">
        <f>AG14+SUM(AI24:AL24)</f>
        <v>-3.2906080833279736</v>
      </c>
      <c r="AN24" s="59">
        <f t="shared" si="24"/>
        <v>3.723120283769029E-2</v>
      </c>
      <c r="AO24" s="58">
        <f t="shared" si="34"/>
        <v>0.15697096007785355</v>
      </c>
      <c r="AP24" s="39"/>
      <c r="AQ24" s="39"/>
      <c r="AR24" s="40"/>
      <c r="AS24" s="41"/>
      <c r="AT24" s="1">
        <v>48</v>
      </c>
      <c r="AU24" s="2">
        <v>51</v>
      </c>
      <c r="AV24" s="2">
        <f t="shared" si="25"/>
        <v>2601</v>
      </c>
      <c r="AW24" s="20">
        <f t="shared" si="26"/>
        <v>3.9318256327243257</v>
      </c>
      <c r="AX24" s="56">
        <f t="shared" si="27"/>
        <v>-0.55490720000000004</v>
      </c>
      <c r="AY24" s="57">
        <f>AY$16*AU24*$B11</f>
        <v>1.1528601000000001</v>
      </c>
      <c r="AZ24" s="57">
        <f>AZ$16*AV24*$B11</f>
        <v>-4.2387716700000001E-2</v>
      </c>
      <c r="BA24" s="57">
        <f>BA$16*AW24*$B11</f>
        <v>-0.63721446662797399</v>
      </c>
      <c r="BB24" s="58">
        <f>AV14+SUM(AX24:BA24)</f>
        <v>-3.2455004833279739</v>
      </c>
      <c r="BC24" s="59">
        <f t="shared" si="28"/>
        <v>3.8949066120187663E-2</v>
      </c>
      <c r="BD24" s="58">
        <f t="shared" si="35"/>
        <v>0.14387341486712577</v>
      </c>
      <c r="BE24" s="39"/>
      <c r="BF24" s="39"/>
      <c r="BG24" s="40"/>
      <c r="BH24" s="41"/>
      <c r="BI24" s="1">
        <v>48</v>
      </c>
      <c r="BJ24" s="2">
        <v>51</v>
      </c>
      <c r="BK24" s="2">
        <f t="shared" si="29"/>
        <v>2601</v>
      </c>
      <c r="BL24" s="20">
        <f t="shared" si="30"/>
        <v>3.9318256327243257</v>
      </c>
      <c r="BM24" s="56">
        <f t="shared" si="31"/>
        <v>-0.55490720000000004</v>
      </c>
      <c r="BN24" s="57">
        <f>BN$16*BJ24*$B11</f>
        <v>1.1528601000000001</v>
      </c>
      <c r="BO24" s="57">
        <f>BO$16*BK24*$B11</f>
        <v>-4.2387716700000001E-2</v>
      </c>
      <c r="BP24" s="57">
        <f>BP$16*BL24*$B11</f>
        <v>-0.63721446662797399</v>
      </c>
      <c r="BQ24" s="58">
        <f>BK14+SUM(BM24:BP24)</f>
        <v>-3.2509231833279735</v>
      </c>
      <c r="BR24" s="59">
        <f t="shared" si="32"/>
        <v>3.8738428647410728E-2</v>
      </c>
      <c r="BS24" s="58">
        <f t="shared" si="36"/>
        <v>0.14542048381308328</v>
      </c>
      <c r="BT24" s="39"/>
      <c r="BU24" s="39"/>
      <c r="BV24" s="40"/>
      <c r="BW24" s="41"/>
    </row>
    <row r="25" spans="1:75" x14ac:dyDescent="0.3">
      <c r="A25" s="1">
        <v>54</v>
      </c>
      <c r="B25" s="2">
        <v>57</v>
      </c>
      <c r="C25" s="2">
        <f t="shared" si="13"/>
        <v>3249</v>
      </c>
      <c r="D25" s="20">
        <f t="shared" si="14"/>
        <v>4.0430512678345503</v>
      </c>
      <c r="E25" s="21">
        <v>-0.79687949999999996</v>
      </c>
      <c r="F25" s="13">
        <f>F$16*B25*$AF11</f>
        <v>1.2884906999999999</v>
      </c>
      <c r="G25" s="13">
        <f>G$16*C25*$AF11</f>
        <v>-5.2947978299999997E-2</v>
      </c>
      <c r="H25" s="13">
        <f>H$16*D25*$AF11</f>
        <v>-0.65524033816262062</v>
      </c>
      <c r="I25" s="22">
        <f>C14+SUM(E25:H25)</f>
        <v>-3.3888123164626212</v>
      </c>
      <c r="J25" s="14">
        <f t="shared" si="15"/>
        <v>3.3748735924205978E-2</v>
      </c>
      <c r="K25" s="22">
        <f t="shared" si="16"/>
        <v>0.11589161819351482</v>
      </c>
      <c r="L25" s="2"/>
      <c r="M25" s="2"/>
      <c r="N25" s="4"/>
      <c r="O25" s="5"/>
      <c r="P25" s="1">
        <v>54</v>
      </c>
      <c r="Q25" s="2">
        <v>57</v>
      </c>
      <c r="R25" s="2">
        <f t="shared" si="17"/>
        <v>3249</v>
      </c>
      <c r="S25" s="20">
        <f t="shared" si="18"/>
        <v>4.0430512678345503</v>
      </c>
      <c r="T25" s="56">
        <f t="shared" si="19"/>
        <v>-0.79687949999999996</v>
      </c>
      <c r="U25" s="57">
        <f>U$16*Q25*$B11</f>
        <v>1.2884906999999999</v>
      </c>
      <c r="V25" s="57">
        <f>V$16*R25*$B11</f>
        <v>-5.2947978299999997E-2</v>
      </c>
      <c r="W25" s="57">
        <f>W$16*S25*$B11</f>
        <v>-0.65524033816262062</v>
      </c>
      <c r="X25" s="58">
        <f>R14+SUM(T25:W25)</f>
        <v>-3.339794716462622</v>
      </c>
      <c r="Y25" s="59">
        <f t="shared" si="20"/>
        <v>3.544423309236501E-2</v>
      </c>
      <c r="Z25" s="58">
        <f t="shared" si="33"/>
        <v>0.10377233398950289</v>
      </c>
      <c r="AA25" s="39"/>
      <c r="AB25" s="39"/>
      <c r="AC25" s="40"/>
      <c r="AD25" s="41"/>
      <c r="AE25" s="1">
        <v>54</v>
      </c>
      <c r="AF25" s="2">
        <v>57</v>
      </c>
      <c r="AG25" s="2">
        <f t="shared" si="21"/>
        <v>3249</v>
      </c>
      <c r="AH25" s="20">
        <f t="shared" si="22"/>
        <v>4.0430512678345503</v>
      </c>
      <c r="AI25" s="56">
        <f t="shared" si="23"/>
        <v>-0.79687949999999996</v>
      </c>
      <c r="AJ25" s="57">
        <f>AJ$16*AF25*$B11</f>
        <v>1.2884906999999999</v>
      </c>
      <c r="AK25" s="57">
        <f>AK$16*AG25*$B11</f>
        <v>-5.2947978299999997E-2</v>
      </c>
      <c r="AL25" s="57">
        <f>AL$16*AH25*$B11</f>
        <v>-0.65524033816262062</v>
      </c>
      <c r="AM25" s="58">
        <f>AG14+SUM(AI25:AL25)</f>
        <v>-3.4255359164626205</v>
      </c>
      <c r="AN25" s="59">
        <f t="shared" si="24"/>
        <v>3.2531841966921826E-2</v>
      </c>
      <c r="AO25" s="58">
        <f t="shared" si="34"/>
        <v>0.12542872068995747</v>
      </c>
      <c r="AP25" s="39"/>
      <c r="AQ25" s="39"/>
      <c r="AR25" s="40"/>
      <c r="AS25" s="41"/>
      <c r="AT25" s="1">
        <v>54</v>
      </c>
      <c r="AU25" s="2">
        <v>57</v>
      </c>
      <c r="AV25" s="2">
        <f t="shared" si="25"/>
        <v>3249</v>
      </c>
      <c r="AW25" s="20">
        <f t="shared" si="26"/>
        <v>4.0430512678345503</v>
      </c>
      <c r="AX25" s="56">
        <f t="shared" si="27"/>
        <v>-0.79687949999999996</v>
      </c>
      <c r="AY25" s="57">
        <f>AY$16*AU25*$B11</f>
        <v>1.2884906999999999</v>
      </c>
      <c r="AZ25" s="57">
        <f>AZ$16*AV25*$B11</f>
        <v>-5.2947978299999997E-2</v>
      </c>
      <c r="BA25" s="57">
        <f>BA$16*AW25*$B11</f>
        <v>-0.65524033816262062</v>
      </c>
      <c r="BB25" s="58">
        <f>AV14+SUM(AX25:BA25)</f>
        <v>-3.3804283164626208</v>
      </c>
      <c r="BC25" s="59">
        <f t="shared" si="28"/>
        <v>3.4032874771868109E-2</v>
      </c>
      <c r="BD25" s="58">
        <f t="shared" si="35"/>
        <v>0.11376866021408452</v>
      </c>
      <c r="BE25" s="39"/>
      <c r="BF25" s="39"/>
      <c r="BG25" s="40"/>
      <c r="BH25" s="41"/>
      <c r="BI25" s="1">
        <v>54</v>
      </c>
      <c r="BJ25" s="2">
        <v>57</v>
      </c>
      <c r="BK25" s="2">
        <f t="shared" si="29"/>
        <v>3249</v>
      </c>
      <c r="BL25" s="20">
        <f t="shared" si="30"/>
        <v>4.0430512678345503</v>
      </c>
      <c r="BM25" s="56">
        <f t="shared" si="31"/>
        <v>-0.79687949999999996</v>
      </c>
      <c r="BN25" s="57">
        <f>BN$16*BJ25*$B11</f>
        <v>1.2884906999999999</v>
      </c>
      <c r="BO25" s="57">
        <f>BO$16*BK25*$B11</f>
        <v>-5.2947978299999997E-2</v>
      </c>
      <c r="BP25" s="57">
        <f>BP$16*BL25*$B11</f>
        <v>-0.65524033816262062</v>
      </c>
      <c r="BQ25" s="58">
        <f>BK14+SUM(BM25:BP25)</f>
        <v>-3.3858510164626203</v>
      </c>
      <c r="BR25" s="59">
        <f t="shared" si="32"/>
        <v>3.3848824178430006E-2</v>
      </c>
      <c r="BS25" s="58">
        <f t="shared" si="36"/>
        <v>0.11513943799506381</v>
      </c>
      <c r="BT25" s="39"/>
      <c r="BU25" s="39"/>
      <c r="BV25" s="40"/>
      <c r="BW25" s="41"/>
    </row>
    <row r="26" spans="1:75" x14ac:dyDescent="0.3">
      <c r="A26" s="1">
        <v>60</v>
      </c>
      <c r="B26" s="2">
        <v>63</v>
      </c>
      <c r="C26" s="2">
        <f t="shared" si="13"/>
        <v>3969</v>
      </c>
      <c r="D26" s="20">
        <f t="shared" si="14"/>
        <v>4.1431347263915326</v>
      </c>
      <c r="E26" s="21">
        <v>-1.120689</v>
      </c>
      <c r="F26" s="13">
        <f>F$16*B26*$AF11</f>
        <v>1.4241213000000001</v>
      </c>
      <c r="G26" s="13">
        <f>G$16*C26*$AF11</f>
        <v>-6.4681602299999988E-2</v>
      </c>
      <c r="H26" s="13">
        <f>H$16*D26*$AF11</f>
        <v>-0.67146044394042481</v>
      </c>
      <c r="I26" s="22">
        <f>C14+SUM(E26:H26)</f>
        <v>-3.6049449462404248</v>
      </c>
      <c r="J26" s="14">
        <f t="shared" si="15"/>
        <v>2.7188941625305711E-2</v>
      </c>
      <c r="K26" s="22">
        <f t="shared" si="16"/>
        <v>9.4581965961507808E-2</v>
      </c>
      <c r="L26" s="2"/>
      <c r="M26" s="2"/>
      <c r="N26" s="4"/>
      <c r="O26" s="5"/>
      <c r="P26" s="1">
        <v>60</v>
      </c>
      <c r="Q26" s="2">
        <v>63</v>
      </c>
      <c r="R26" s="2">
        <f t="shared" si="17"/>
        <v>3969</v>
      </c>
      <c r="S26" s="20">
        <f t="shared" si="18"/>
        <v>4.1431347263915326</v>
      </c>
      <c r="T26" s="56">
        <f t="shared" si="19"/>
        <v>-1.120689</v>
      </c>
      <c r="U26" s="57">
        <f>U$16*Q26*$B11</f>
        <v>1.4241213000000001</v>
      </c>
      <c r="V26" s="57">
        <f>V$16*R26*$B11</f>
        <v>-6.4681602299999988E-2</v>
      </c>
      <c r="W26" s="57">
        <f>W$16*S26*$B11</f>
        <v>-0.67146044394042481</v>
      </c>
      <c r="X26" s="58">
        <f>R14+SUM(T26:W26)</f>
        <v>-3.5559273462404257</v>
      </c>
      <c r="Y26" s="59">
        <f t="shared" si="20"/>
        <v>2.8554882371485873E-2</v>
      </c>
      <c r="Z26" s="58">
        <f t="shared" si="33"/>
        <v>8.382464123740721E-2</v>
      </c>
      <c r="AA26" s="39"/>
      <c r="AB26" s="39"/>
      <c r="AC26" s="40"/>
      <c r="AD26" s="41"/>
      <c r="AE26" s="1">
        <v>60</v>
      </c>
      <c r="AF26" s="2">
        <v>63</v>
      </c>
      <c r="AG26" s="2">
        <f t="shared" si="21"/>
        <v>3969</v>
      </c>
      <c r="AH26" s="20">
        <f t="shared" si="22"/>
        <v>4.1431347263915326</v>
      </c>
      <c r="AI26" s="56">
        <f t="shared" si="23"/>
        <v>-1.120689</v>
      </c>
      <c r="AJ26" s="57">
        <f>AJ$16*AF26*$B11</f>
        <v>1.4241213000000001</v>
      </c>
      <c r="AK26" s="57">
        <f>AK$16*AG26*$B11</f>
        <v>-6.4681602299999988E-2</v>
      </c>
      <c r="AL26" s="57">
        <f>AL$16*AH26*$B11</f>
        <v>-0.67146044394042481</v>
      </c>
      <c r="AM26" s="58">
        <f>AG14+SUM(AI26:AL26)</f>
        <v>-3.6416685462404241</v>
      </c>
      <c r="AN26" s="59">
        <f t="shared" si="24"/>
        <v>2.620857723941903E-2</v>
      </c>
      <c r="AO26" s="58">
        <f t="shared" si="34"/>
        <v>0.10312308683863405</v>
      </c>
      <c r="AP26" s="39"/>
      <c r="AQ26" s="39"/>
      <c r="AR26" s="40"/>
      <c r="AS26" s="41"/>
      <c r="AT26" s="1">
        <v>60</v>
      </c>
      <c r="AU26" s="2">
        <v>63</v>
      </c>
      <c r="AV26" s="2">
        <f t="shared" si="25"/>
        <v>3969</v>
      </c>
      <c r="AW26" s="20">
        <f t="shared" si="26"/>
        <v>4.1431347263915326</v>
      </c>
      <c r="AX26" s="56">
        <f t="shared" si="27"/>
        <v>-1.120689</v>
      </c>
      <c r="AY26" s="57">
        <f>AY$16*AU26*$B11</f>
        <v>1.4241213000000001</v>
      </c>
      <c r="AZ26" s="57">
        <f>AZ$16*AV26*$B11</f>
        <v>-6.4681602299999988E-2</v>
      </c>
      <c r="BA26" s="57">
        <f>BA$16*AW26*$B11</f>
        <v>-0.67146044394042481</v>
      </c>
      <c r="BB26" s="58">
        <f>AV14+SUM(AX26:BA26)</f>
        <v>-3.5965609462404244</v>
      </c>
      <c r="BC26" s="59">
        <f t="shared" si="28"/>
        <v>2.7417851963160062E-2</v>
      </c>
      <c r="BD26" s="58">
        <f t="shared" si="35"/>
        <v>9.2689559956064191E-2</v>
      </c>
      <c r="BE26" s="39"/>
      <c r="BF26" s="39"/>
      <c r="BG26" s="40"/>
      <c r="BH26" s="41"/>
      <c r="BI26" s="1">
        <v>60</v>
      </c>
      <c r="BJ26" s="2">
        <v>63</v>
      </c>
      <c r="BK26" s="2">
        <f t="shared" si="29"/>
        <v>3969</v>
      </c>
      <c r="BL26" s="20">
        <f t="shared" si="30"/>
        <v>4.1431347263915326</v>
      </c>
      <c r="BM26" s="56">
        <f t="shared" si="31"/>
        <v>-1.120689</v>
      </c>
      <c r="BN26" s="57">
        <f>BN$16*BJ26*$B11</f>
        <v>1.4241213000000001</v>
      </c>
      <c r="BO26" s="57">
        <f>BO$16*BK26*$B11</f>
        <v>-6.4681602299999988E-2</v>
      </c>
      <c r="BP26" s="57">
        <f>BP$16*BL26*$B11</f>
        <v>-0.67146044394042481</v>
      </c>
      <c r="BQ26" s="58">
        <f>BK14+SUM(BM26:BP26)</f>
        <v>-3.601983646240424</v>
      </c>
      <c r="BR26" s="59">
        <f t="shared" si="32"/>
        <v>2.7269575569865517E-2</v>
      </c>
      <c r="BS26" s="58">
        <f t="shared" si="36"/>
        <v>9.3911093899540596E-2</v>
      </c>
      <c r="BT26" s="39"/>
      <c r="BU26" s="39"/>
      <c r="BV26" s="40"/>
      <c r="BW26" s="41"/>
    </row>
    <row r="27" spans="1:75" x14ac:dyDescent="0.3">
      <c r="A27" s="1">
        <v>66</v>
      </c>
      <c r="B27" s="2">
        <v>69</v>
      </c>
      <c r="C27" s="2">
        <f t="shared" si="13"/>
        <v>4761</v>
      </c>
      <c r="D27" s="20">
        <f t="shared" si="14"/>
        <v>4.2341065045972597</v>
      </c>
      <c r="E27" s="21">
        <v>-1.318414</v>
      </c>
      <c r="F27" s="13">
        <f>F$16*B27*$AF11</f>
        <v>1.5597519</v>
      </c>
      <c r="G27" s="13">
        <f>G$16*C27*$AF11</f>
        <v>-7.7588588700000002E-2</v>
      </c>
      <c r="H27" s="13">
        <f>H$16*D27*$AF11</f>
        <v>-0.68620385795275851</v>
      </c>
      <c r="I27" s="22">
        <f>C14+SUM(E27:H27)</f>
        <v>-3.6946897466527586</v>
      </c>
      <c r="J27" s="14">
        <f t="shared" si="15"/>
        <v>2.4855163864155226E-2</v>
      </c>
      <c r="K27" s="22">
        <f t="shared" si="16"/>
        <v>8.0316087096579905E-2</v>
      </c>
      <c r="L27" s="2"/>
      <c r="M27" s="2"/>
      <c r="N27" s="4"/>
      <c r="O27" s="5"/>
      <c r="P27" s="1">
        <v>66</v>
      </c>
      <c r="Q27" s="2">
        <v>69</v>
      </c>
      <c r="R27" s="2">
        <f t="shared" si="17"/>
        <v>4761</v>
      </c>
      <c r="S27" s="20">
        <f t="shared" si="18"/>
        <v>4.2341065045972597</v>
      </c>
      <c r="T27" s="56">
        <f t="shared" si="19"/>
        <v>-1.318414</v>
      </c>
      <c r="U27" s="57">
        <f>U$16*Q27*$B11</f>
        <v>1.5597519</v>
      </c>
      <c r="V27" s="57">
        <f>V$16*R27*$B11</f>
        <v>-7.7588588700000002E-2</v>
      </c>
      <c r="W27" s="57">
        <f>W$16*S27*$B11</f>
        <v>-0.68620385795275851</v>
      </c>
      <c r="X27" s="58">
        <f>R14+SUM(T27:W27)</f>
        <v>-3.6456721466527595</v>
      </c>
      <c r="Y27" s="59">
        <f t="shared" si="20"/>
        <v>2.6103858334977702E-2</v>
      </c>
      <c r="Z27" s="58">
        <f t="shared" si="33"/>
        <v>7.0596231654053695E-2</v>
      </c>
      <c r="AA27" s="39"/>
      <c r="AB27" s="39"/>
      <c r="AC27" s="40"/>
      <c r="AD27" s="41"/>
      <c r="AE27" s="1">
        <v>66</v>
      </c>
      <c r="AF27" s="2">
        <v>69</v>
      </c>
      <c r="AG27" s="2">
        <f t="shared" si="21"/>
        <v>4761</v>
      </c>
      <c r="AH27" s="20">
        <f t="shared" si="22"/>
        <v>4.2341065045972597</v>
      </c>
      <c r="AI27" s="56">
        <f t="shared" si="23"/>
        <v>-1.318414</v>
      </c>
      <c r="AJ27" s="57">
        <f>AJ$16*AF27*$B11</f>
        <v>1.5597519</v>
      </c>
      <c r="AK27" s="57">
        <f>AK$16*AG27*$B11</f>
        <v>-7.7588588700000002E-2</v>
      </c>
      <c r="AL27" s="57">
        <f>AL$16*AH27*$B11</f>
        <v>-0.68620385795275851</v>
      </c>
      <c r="AM27" s="58">
        <f>AG14+SUM(AI27:AL27)</f>
        <v>-3.7314133466527579</v>
      </c>
      <c r="AN27" s="59">
        <f t="shared" si="24"/>
        <v>2.3958949594633384E-2</v>
      </c>
      <c r="AO27" s="58">
        <f t="shared" si="34"/>
        <v>8.808890413502532E-2</v>
      </c>
      <c r="AP27" s="39"/>
      <c r="AQ27" s="39"/>
      <c r="AR27" s="40"/>
      <c r="AS27" s="41"/>
      <c r="AT27" s="1">
        <v>66</v>
      </c>
      <c r="AU27" s="2">
        <v>69</v>
      </c>
      <c r="AV27" s="2">
        <f t="shared" si="25"/>
        <v>4761</v>
      </c>
      <c r="AW27" s="20">
        <f t="shared" si="26"/>
        <v>4.2341065045972597</v>
      </c>
      <c r="AX27" s="56">
        <f t="shared" si="27"/>
        <v>-1.318414</v>
      </c>
      <c r="AY27" s="57">
        <f>AY$16*AU27*$B11</f>
        <v>1.5597519</v>
      </c>
      <c r="AZ27" s="57">
        <f>AZ$16*AV27*$B11</f>
        <v>-7.7588588700000002E-2</v>
      </c>
      <c r="BA27" s="57">
        <f>BA$16*AW27*$B11</f>
        <v>-0.68620385795275851</v>
      </c>
      <c r="BB27" s="58">
        <f>AV14+SUM(AX27:BA27)</f>
        <v>-3.6863057466527582</v>
      </c>
      <c r="BC27" s="59">
        <f t="shared" si="28"/>
        <v>2.5064425557235381E-2</v>
      </c>
      <c r="BD27" s="58">
        <f t="shared" si="35"/>
        <v>7.8600355335338476E-2</v>
      </c>
      <c r="BE27" s="39"/>
      <c r="BF27" s="39"/>
      <c r="BG27" s="40"/>
      <c r="BH27" s="41"/>
      <c r="BI27" s="1">
        <v>66</v>
      </c>
      <c r="BJ27" s="2">
        <v>69</v>
      </c>
      <c r="BK27" s="2">
        <f t="shared" si="29"/>
        <v>4761</v>
      </c>
      <c r="BL27" s="20">
        <f t="shared" si="30"/>
        <v>4.2341065045972597</v>
      </c>
      <c r="BM27" s="56">
        <f t="shared" si="31"/>
        <v>-1.318414</v>
      </c>
      <c r="BN27" s="57">
        <f>BN$16*BJ27*$B11</f>
        <v>1.5597519</v>
      </c>
      <c r="BO27" s="57">
        <f>BO$16*BK27*$B11</f>
        <v>-7.7588588700000002E-2</v>
      </c>
      <c r="BP27" s="57">
        <f>BP$16*BL27*$B11</f>
        <v>-0.68620385795275851</v>
      </c>
      <c r="BQ27" s="58">
        <f>BK14+SUM(BM27:BP27)</f>
        <v>-3.6917284466527578</v>
      </c>
      <c r="BR27" s="59">
        <f t="shared" si="32"/>
        <v>2.4928876549726694E-2</v>
      </c>
      <c r="BS27" s="58">
        <f t="shared" si="36"/>
        <v>7.9707571916140751E-2</v>
      </c>
      <c r="BT27" s="39"/>
      <c r="BU27" s="39"/>
      <c r="BV27" s="40"/>
      <c r="BW27" s="41"/>
    </row>
    <row r="28" spans="1:75" x14ac:dyDescent="0.3">
      <c r="A28" s="1">
        <v>72</v>
      </c>
      <c r="B28" s="2">
        <v>78</v>
      </c>
      <c r="C28" s="2">
        <f t="shared" si="13"/>
        <v>6084</v>
      </c>
      <c r="D28" s="20">
        <f t="shared" si="14"/>
        <v>4.3567088266895917</v>
      </c>
      <c r="E28" s="21">
        <v>-1.727894</v>
      </c>
      <c r="F28" s="13">
        <f>F$16*B28*$AF11</f>
        <v>1.7631978000000001</v>
      </c>
      <c r="G28" s="13">
        <f>G$16*C28*$AF11</f>
        <v>-9.9149122800000003E-2</v>
      </c>
      <c r="H28" s="13">
        <f>H$16*D28*$AF11</f>
        <v>-0.70607350136450997</v>
      </c>
      <c r="I28" s="22">
        <f>C14+SUM(E28:H28)</f>
        <v>-3.9421540241645099</v>
      </c>
      <c r="J28" s="14">
        <f t="shared" si="15"/>
        <v>1.940636790659838E-2</v>
      </c>
      <c r="K28" s="22">
        <f t="shared" si="16"/>
        <v>6.9169612425660443E-2</v>
      </c>
      <c r="L28" s="2"/>
      <c r="M28" s="2"/>
      <c r="N28" s="4"/>
      <c r="O28" s="5"/>
      <c r="P28" s="1">
        <v>72</v>
      </c>
      <c r="Q28" s="2">
        <v>78</v>
      </c>
      <c r="R28" s="2">
        <f t="shared" si="17"/>
        <v>6084</v>
      </c>
      <c r="S28" s="20">
        <f t="shared" si="18"/>
        <v>4.3567088266895917</v>
      </c>
      <c r="T28" s="56">
        <f t="shared" si="19"/>
        <v>-1.727894</v>
      </c>
      <c r="U28" s="57">
        <f>U$16*Q28*$B11</f>
        <v>1.7631978000000001</v>
      </c>
      <c r="V28" s="57">
        <f>V$16*R28*$B11</f>
        <v>-9.9149122800000003E-2</v>
      </c>
      <c r="W28" s="57">
        <f>W$16*S28*$B11</f>
        <v>-0.70607350136450997</v>
      </c>
      <c r="X28" s="58">
        <f>R14+SUM(T28:W28)</f>
        <v>-3.8931364241645108</v>
      </c>
      <c r="Y28" s="59">
        <f t="shared" si="20"/>
        <v>2.0381321217554545E-2</v>
      </c>
      <c r="Z28" s="58">
        <f t="shared" si="33"/>
        <v>6.0342234166886284E-2</v>
      </c>
      <c r="AA28" s="39"/>
      <c r="AB28" s="39"/>
      <c r="AC28" s="40"/>
      <c r="AD28" s="41"/>
      <c r="AE28" s="1">
        <v>72</v>
      </c>
      <c r="AF28" s="2">
        <v>78</v>
      </c>
      <c r="AG28" s="2">
        <f t="shared" si="21"/>
        <v>6084</v>
      </c>
      <c r="AH28" s="20">
        <f t="shared" si="22"/>
        <v>4.3567088266895917</v>
      </c>
      <c r="AI28" s="56">
        <f t="shared" si="23"/>
        <v>-1.727894</v>
      </c>
      <c r="AJ28" s="57">
        <f>AJ$16*AF28*$B11</f>
        <v>1.7631978000000001</v>
      </c>
      <c r="AK28" s="57">
        <f>AK$16*AG28*$B11</f>
        <v>-9.9149122800000003E-2</v>
      </c>
      <c r="AL28" s="57">
        <f>AL$16*AH28*$B11</f>
        <v>-0.70607350136450997</v>
      </c>
      <c r="AM28" s="58">
        <f>AG14+SUM(AI28:AL28)</f>
        <v>-3.9788776241645092</v>
      </c>
      <c r="AN28" s="59">
        <f t="shared" si="24"/>
        <v>1.8706623421607622E-2</v>
      </c>
      <c r="AO28" s="58">
        <f t="shared" si="34"/>
        <v>7.627494836345293E-2</v>
      </c>
      <c r="AP28" s="39"/>
      <c r="AQ28" s="39"/>
      <c r="AR28" s="40"/>
      <c r="AS28" s="41"/>
      <c r="AT28" s="1">
        <v>72</v>
      </c>
      <c r="AU28" s="2">
        <v>78</v>
      </c>
      <c r="AV28" s="2">
        <f t="shared" si="25"/>
        <v>6084</v>
      </c>
      <c r="AW28" s="20">
        <f t="shared" si="26"/>
        <v>4.3567088266895917</v>
      </c>
      <c r="AX28" s="56">
        <f t="shared" si="27"/>
        <v>-1.727894</v>
      </c>
      <c r="AY28" s="57">
        <f>AY$16*AU28*$B11</f>
        <v>1.7631978000000001</v>
      </c>
      <c r="AZ28" s="57">
        <f>AZ$16*AV28*$B11</f>
        <v>-9.9149122800000003E-2</v>
      </c>
      <c r="BA28" s="57">
        <f>BA$16*AW28*$B11</f>
        <v>-0.70607350136450997</v>
      </c>
      <c r="BB28" s="58">
        <f>AV14+SUM(AX28:BA28)</f>
        <v>-3.9337700241645095</v>
      </c>
      <c r="BC28" s="59">
        <f t="shared" si="28"/>
        <v>1.9569754856162119E-2</v>
      </c>
      <c r="BD28" s="58">
        <f t="shared" si="35"/>
        <v>6.7606577019462502E-2</v>
      </c>
      <c r="BE28" s="39"/>
      <c r="BF28" s="39"/>
      <c r="BG28" s="40"/>
      <c r="BH28" s="41"/>
      <c r="BI28" s="1">
        <v>72</v>
      </c>
      <c r="BJ28" s="2">
        <v>78</v>
      </c>
      <c r="BK28" s="2">
        <f t="shared" si="29"/>
        <v>6084</v>
      </c>
      <c r="BL28" s="20">
        <f t="shared" si="30"/>
        <v>4.3567088266895917</v>
      </c>
      <c r="BM28" s="56">
        <f t="shared" si="31"/>
        <v>-1.727894</v>
      </c>
      <c r="BN28" s="57">
        <f>BN$16*BJ28*$B11</f>
        <v>1.7631978000000001</v>
      </c>
      <c r="BO28" s="57">
        <f>BO$16*BK28*$B11</f>
        <v>-9.9149122800000003E-2</v>
      </c>
      <c r="BP28" s="57">
        <f>BP$16*BL28*$B11</f>
        <v>-0.70607350136450997</v>
      </c>
      <c r="BQ28" s="58">
        <f>BK14+SUM(BM28:BP28)</f>
        <v>-3.9391927241645091</v>
      </c>
      <c r="BR28" s="59">
        <f t="shared" si="32"/>
        <v>1.9463921158043497E-2</v>
      </c>
      <c r="BS28" s="58">
        <f t="shared" si="36"/>
        <v>6.8615024806444117E-2</v>
      </c>
      <c r="BT28" s="39"/>
      <c r="BU28" s="39"/>
      <c r="BV28" s="40"/>
      <c r="BW28" s="41"/>
    </row>
    <row r="29" spans="1:75" x14ac:dyDescent="0.3">
      <c r="A29" s="1">
        <v>84</v>
      </c>
      <c r="B29" s="2">
        <v>90</v>
      </c>
      <c r="C29" s="2">
        <f t="shared" si="13"/>
        <v>8100</v>
      </c>
      <c r="D29" s="20">
        <f t="shared" si="14"/>
        <v>4.499809670330265</v>
      </c>
      <c r="E29" s="21">
        <v>-2.236005</v>
      </c>
      <c r="F29" s="13">
        <f>F$16*B29*$AF11</f>
        <v>2.034459</v>
      </c>
      <c r="G29" s="13">
        <f>G$16*C29*$AF11</f>
        <v>-0.13200327000000001</v>
      </c>
      <c r="H29" s="13">
        <f>H$16*D29*$AF11</f>
        <v>-0.72926525406981069</v>
      </c>
      <c r="I29" s="22">
        <f>C14+SUM(E29:H29)</f>
        <v>-4.2350497240698104</v>
      </c>
      <c r="J29" s="14">
        <f t="shared" si="15"/>
        <v>1.4479090220566822E-2</v>
      </c>
      <c r="K29" s="22">
        <f t="shared" si="16"/>
        <v>5.4741611616541043E-2</v>
      </c>
      <c r="L29" s="2"/>
      <c r="M29" s="2"/>
      <c r="N29" s="4"/>
      <c r="O29" s="5"/>
      <c r="P29" s="1">
        <v>84</v>
      </c>
      <c r="Q29" s="2">
        <v>90</v>
      </c>
      <c r="R29" s="2">
        <f t="shared" si="17"/>
        <v>8100</v>
      </c>
      <c r="S29" s="20">
        <f t="shared" si="18"/>
        <v>4.499809670330265</v>
      </c>
      <c r="T29" s="56">
        <f t="shared" si="19"/>
        <v>-2.236005</v>
      </c>
      <c r="U29" s="57">
        <f>U$16*Q29*$B11</f>
        <v>2.034459</v>
      </c>
      <c r="V29" s="57">
        <f>V$16*R29*$B11</f>
        <v>-0.13200327000000001</v>
      </c>
      <c r="W29" s="57">
        <f>W$16*S29*$B11</f>
        <v>-0.72926525406981069</v>
      </c>
      <c r="X29" s="58">
        <f>R14+SUM(T29:W29)</f>
        <v>-4.1860321240698113</v>
      </c>
      <c r="Y29" s="59">
        <f t="shared" si="20"/>
        <v>1.5206502841935036E-2</v>
      </c>
      <c r="Z29" s="58">
        <f t="shared" si="33"/>
        <v>4.7192085144150381E-2</v>
      </c>
      <c r="AA29" s="39"/>
      <c r="AB29" s="39"/>
      <c r="AC29" s="40"/>
      <c r="AD29" s="41"/>
      <c r="AE29" s="1">
        <v>84</v>
      </c>
      <c r="AF29" s="2">
        <v>90</v>
      </c>
      <c r="AG29" s="2">
        <f t="shared" si="21"/>
        <v>8100</v>
      </c>
      <c r="AH29" s="20">
        <f t="shared" si="22"/>
        <v>4.499809670330265</v>
      </c>
      <c r="AI29" s="56">
        <f t="shared" si="23"/>
        <v>-2.236005</v>
      </c>
      <c r="AJ29" s="57">
        <f>AJ$16*AF29*$B11</f>
        <v>2.034459</v>
      </c>
      <c r="AK29" s="57">
        <f>AK$16*AG29*$B11</f>
        <v>-0.13200327000000001</v>
      </c>
      <c r="AL29" s="57">
        <f>AL$16*AH29*$B11</f>
        <v>-0.72926525406981069</v>
      </c>
      <c r="AM29" s="58">
        <f>AG14+SUM(AI29:AL29)</f>
        <v>-4.2717733240698106</v>
      </c>
      <c r="AN29" s="59">
        <f t="shared" si="24"/>
        <v>1.3957010891849128E-2</v>
      </c>
      <c r="AO29" s="58">
        <f t="shared" si="34"/>
        <v>6.088064064136179E-2</v>
      </c>
      <c r="AP29" s="39"/>
      <c r="AQ29" s="39"/>
      <c r="AR29" s="40"/>
      <c r="AS29" s="41"/>
      <c r="AT29" s="1">
        <v>84</v>
      </c>
      <c r="AU29" s="2">
        <v>90</v>
      </c>
      <c r="AV29" s="2">
        <f t="shared" si="25"/>
        <v>8100</v>
      </c>
      <c r="AW29" s="20">
        <f t="shared" si="26"/>
        <v>4.499809670330265</v>
      </c>
      <c r="AX29" s="56">
        <f t="shared" si="27"/>
        <v>-2.236005</v>
      </c>
      <c r="AY29" s="57">
        <f>AY$16*AU29*$B11</f>
        <v>2.034459</v>
      </c>
      <c r="AZ29" s="57">
        <f>AZ$16*AV29*$B11</f>
        <v>-0.13200327000000001</v>
      </c>
      <c r="BA29" s="57">
        <f>BA$16*AW29*$B11</f>
        <v>-0.72926525406981069</v>
      </c>
      <c r="BB29" s="58">
        <f>AV14+SUM(AX29:BA29)</f>
        <v>-4.2266657240698109</v>
      </c>
      <c r="BC29" s="59">
        <f t="shared" si="28"/>
        <v>1.4600993216273297E-2</v>
      </c>
      <c r="BD29" s="58">
        <f t="shared" si="35"/>
        <v>5.3398355790588145E-2</v>
      </c>
      <c r="BE29" s="39"/>
      <c r="BF29" s="39"/>
      <c r="BG29" s="40"/>
      <c r="BH29" s="41"/>
      <c r="BI29" s="1">
        <v>84</v>
      </c>
      <c r="BJ29" s="2">
        <v>90</v>
      </c>
      <c r="BK29" s="2">
        <f t="shared" si="29"/>
        <v>8100</v>
      </c>
      <c r="BL29" s="20">
        <f t="shared" si="30"/>
        <v>4.499809670330265</v>
      </c>
      <c r="BM29" s="56">
        <f t="shared" si="31"/>
        <v>-2.236005</v>
      </c>
      <c r="BN29" s="57">
        <f>BN$16*BJ29*$B11</f>
        <v>2.034459</v>
      </c>
      <c r="BO29" s="57">
        <f>BO$16*BK29*$B11</f>
        <v>-0.13200327000000001</v>
      </c>
      <c r="BP29" s="57">
        <f>BP$16*BL29*$B11</f>
        <v>-0.72926525406981069</v>
      </c>
      <c r="BQ29" s="58">
        <f>BK14+SUM(BM29:BP29)</f>
        <v>-4.2320884240698096</v>
      </c>
      <c r="BR29" s="59">
        <f t="shared" si="32"/>
        <v>1.4522030698876393E-2</v>
      </c>
      <c r="BS29" s="58">
        <f t="shared" si="36"/>
        <v>5.4264697450818286E-2</v>
      </c>
      <c r="BT29" s="39"/>
      <c r="BU29" s="39"/>
      <c r="BV29" s="40"/>
      <c r="BW29" s="41"/>
    </row>
    <row r="30" spans="1:75" x14ac:dyDescent="0.3">
      <c r="A30" s="1">
        <v>96</v>
      </c>
      <c r="B30" s="2">
        <v>102</v>
      </c>
      <c r="C30" s="2">
        <f t="shared" si="13"/>
        <v>10404</v>
      </c>
      <c r="D30" s="20">
        <f t="shared" si="14"/>
        <v>4.6249728132842707</v>
      </c>
      <c r="E30" s="21">
        <v>-2.8015880000000002</v>
      </c>
      <c r="F30" s="13">
        <f>F$16*B30*$AF11</f>
        <v>2.3057202000000001</v>
      </c>
      <c r="G30" s="13">
        <f>G$16*C30*$AF11</f>
        <v>-0.16955086680000001</v>
      </c>
      <c r="H30" s="13">
        <f>H$16*D30*$AF11</f>
        <v>-0.74954991896316592</v>
      </c>
      <c r="I30" s="22">
        <f>C14+SUM(E30:H30)</f>
        <v>-4.5872037857631662</v>
      </c>
      <c r="J30" s="14">
        <f t="shared" si="15"/>
        <v>1.018128766917516E-2</v>
      </c>
      <c r="K30" s="22">
        <f t="shared" si="16"/>
        <v>4.599055117731099E-2</v>
      </c>
      <c r="L30" s="2"/>
      <c r="M30" s="2"/>
      <c r="N30" s="4"/>
      <c r="O30" s="5"/>
      <c r="P30" s="1">
        <v>96</v>
      </c>
      <c r="Q30" s="2">
        <v>102</v>
      </c>
      <c r="R30" s="2">
        <f t="shared" si="17"/>
        <v>10404</v>
      </c>
      <c r="S30" s="20">
        <f t="shared" si="18"/>
        <v>4.6249728132842707</v>
      </c>
      <c r="T30" s="56">
        <f t="shared" si="19"/>
        <v>-2.8015880000000002</v>
      </c>
      <c r="U30" s="57">
        <f>U$16*Q30*$B11</f>
        <v>2.3057202000000001</v>
      </c>
      <c r="V30" s="57">
        <f>V$16*R30*$B11</f>
        <v>-0.16955086680000001</v>
      </c>
      <c r="W30" s="57">
        <f>W$16*S30*$B11</f>
        <v>-0.74954991896316592</v>
      </c>
      <c r="X30" s="58">
        <f>R14+SUM(T30:W30)</f>
        <v>-4.5381861857631671</v>
      </c>
      <c r="Y30" s="59">
        <f t="shared" si="20"/>
        <v>1.0692783698243251E-2</v>
      </c>
      <c r="Z30" s="58">
        <f t="shared" si="33"/>
        <v>3.9300579444873252E-2</v>
      </c>
      <c r="AA30" s="39"/>
      <c r="AB30" s="39"/>
      <c r="AC30" s="40"/>
      <c r="AD30" s="41"/>
      <c r="AE30" s="1">
        <v>96</v>
      </c>
      <c r="AF30" s="2">
        <v>102</v>
      </c>
      <c r="AG30" s="2">
        <f t="shared" si="21"/>
        <v>10404</v>
      </c>
      <c r="AH30" s="20">
        <f t="shared" si="22"/>
        <v>4.6249728132842707</v>
      </c>
      <c r="AI30" s="56">
        <f t="shared" si="23"/>
        <v>-2.8015880000000002</v>
      </c>
      <c r="AJ30" s="57">
        <f>AJ$16*AF30*$B11</f>
        <v>2.3057202000000001</v>
      </c>
      <c r="AK30" s="57">
        <f>AK$16*AG30*$B11</f>
        <v>-0.16955086680000001</v>
      </c>
      <c r="AL30" s="57">
        <f>AL$16*AH30*$B11</f>
        <v>-0.74954991896316592</v>
      </c>
      <c r="AM30" s="58">
        <f>AG14+SUM(AI30:AL30)</f>
        <v>-4.6239273857631655</v>
      </c>
      <c r="AN30" s="59">
        <f t="shared" si="24"/>
        <v>9.8141762173620996E-3</v>
      </c>
      <c r="AO30" s="58">
        <f t="shared" si="34"/>
        <v>5.1471998584907572E-2</v>
      </c>
      <c r="AP30" s="39"/>
      <c r="AQ30" s="39"/>
      <c r="AR30" s="40"/>
      <c r="AS30" s="41"/>
      <c r="AT30" s="1">
        <v>96</v>
      </c>
      <c r="AU30" s="2">
        <v>102</v>
      </c>
      <c r="AV30" s="2">
        <f t="shared" si="25"/>
        <v>10404</v>
      </c>
      <c r="AW30" s="20">
        <f t="shared" si="26"/>
        <v>4.6249728132842707</v>
      </c>
      <c r="AX30" s="56">
        <f t="shared" si="27"/>
        <v>-2.8015880000000002</v>
      </c>
      <c r="AY30" s="57">
        <f>AY$16*AU30*$B11</f>
        <v>2.3057202000000001</v>
      </c>
      <c r="AZ30" s="57">
        <f>AZ$16*AV30*$B11</f>
        <v>-0.16955086680000001</v>
      </c>
      <c r="BA30" s="57">
        <f>BA$16*AW30*$B11</f>
        <v>-0.74954991896316592</v>
      </c>
      <c r="BB30" s="58">
        <f>AV14+SUM(AX30:BA30)</f>
        <v>-4.5788197857631658</v>
      </c>
      <c r="BC30" s="59">
        <f t="shared" si="28"/>
        <v>1.0267006415872313E-2</v>
      </c>
      <c r="BD30" s="58">
        <f t="shared" si="35"/>
        <v>4.4795949479809659E-2</v>
      </c>
      <c r="BE30" s="39"/>
      <c r="BF30" s="39"/>
      <c r="BG30" s="40"/>
      <c r="BH30" s="41"/>
      <c r="BI30" s="1">
        <v>96</v>
      </c>
      <c r="BJ30" s="2">
        <v>102</v>
      </c>
      <c r="BK30" s="2">
        <f t="shared" si="29"/>
        <v>10404</v>
      </c>
      <c r="BL30" s="20">
        <f t="shared" si="30"/>
        <v>4.6249728132842707</v>
      </c>
      <c r="BM30" s="56">
        <f t="shared" si="31"/>
        <v>-2.8015880000000002</v>
      </c>
      <c r="BN30" s="57">
        <f>BN$16*BJ30*$B11</f>
        <v>2.3057202000000001</v>
      </c>
      <c r="BO30" s="57">
        <f>BO$16*BK30*$B11</f>
        <v>-0.16955086680000001</v>
      </c>
      <c r="BP30" s="57">
        <f>BP$16*BL30*$B11</f>
        <v>-0.74954991896316592</v>
      </c>
      <c r="BQ30" s="58">
        <f>BK14+SUM(BM30:BP30)</f>
        <v>-4.5842424857631654</v>
      </c>
      <c r="BR30" s="59">
        <f t="shared" si="32"/>
        <v>1.0211482201819257E-2</v>
      </c>
      <c r="BS30" s="58">
        <f t="shared" si="36"/>
        <v>4.5566212239500858E-2</v>
      </c>
      <c r="BT30" s="39"/>
      <c r="BU30" s="39"/>
      <c r="BV30" s="40"/>
      <c r="BW30" s="41"/>
    </row>
    <row r="31" spans="1:75" x14ac:dyDescent="0.3">
      <c r="A31" s="1">
        <v>108</v>
      </c>
      <c r="B31" s="2">
        <v>114</v>
      </c>
      <c r="C31" s="2">
        <f t="shared" si="13"/>
        <v>12996</v>
      </c>
      <c r="D31" s="20">
        <f t="shared" si="14"/>
        <v>4.7361984483944957</v>
      </c>
      <c r="E31" s="21">
        <v>-3.170865</v>
      </c>
      <c r="F31" s="13">
        <f>F$16*B31*$AF11</f>
        <v>2.5769813999999998</v>
      </c>
      <c r="G31" s="13">
        <f>G$16*C31*$AF11</f>
        <v>-0.21179191319999999</v>
      </c>
      <c r="H31" s="13">
        <f>H$16*D31*$AF11</f>
        <v>-0.76757579049781266</v>
      </c>
      <c r="I31" s="22">
        <f>C14+SUM(E31:H31)</f>
        <v>-4.7454865036978138</v>
      </c>
      <c r="J31" s="14">
        <f t="shared" si="15"/>
        <v>8.6908328548091288E-3</v>
      </c>
      <c r="K31" s="22">
        <f t="shared" si="16"/>
        <v>4.0695120609752243E-2</v>
      </c>
      <c r="L31" s="2"/>
      <c r="M31" s="2"/>
      <c r="N31" s="4"/>
      <c r="O31" s="5"/>
      <c r="P31" s="1">
        <v>108</v>
      </c>
      <c r="Q31" s="2">
        <v>114</v>
      </c>
      <c r="R31" s="2">
        <f t="shared" si="17"/>
        <v>12996</v>
      </c>
      <c r="S31" s="20">
        <f t="shared" si="18"/>
        <v>4.7361984483944957</v>
      </c>
      <c r="T31" s="56">
        <f t="shared" si="19"/>
        <v>-3.170865</v>
      </c>
      <c r="U31" s="57">
        <f>U$16*Q31*$B11</f>
        <v>2.5769813999999998</v>
      </c>
      <c r="V31" s="57">
        <f>V$16*R31*$B11</f>
        <v>-0.21179191319999999</v>
      </c>
      <c r="W31" s="57">
        <f>W$16*S31*$B11</f>
        <v>-0.76757579049781266</v>
      </c>
      <c r="X31" s="58">
        <f>R14+SUM(T31:W31)</f>
        <v>-4.6964689036978147</v>
      </c>
      <c r="Y31" s="59">
        <f t="shared" si="20"/>
        <v>9.1274501707099484E-3</v>
      </c>
      <c r="Z31" s="58">
        <f t="shared" si="33"/>
        <v>3.456181199430839E-2</v>
      </c>
      <c r="AA31" s="39"/>
      <c r="AB31" s="39"/>
      <c r="AC31" s="40"/>
      <c r="AD31" s="41"/>
      <c r="AE31" s="1">
        <v>108</v>
      </c>
      <c r="AF31" s="2">
        <v>114</v>
      </c>
      <c r="AG31" s="2">
        <f t="shared" si="21"/>
        <v>12996</v>
      </c>
      <c r="AH31" s="20">
        <f t="shared" si="22"/>
        <v>4.7361984483944957</v>
      </c>
      <c r="AI31" s="56">
        <f t="shared" si="23"/>
        <v>-3.170865</v>
      </c>
      <c r="AJ31" s="57">
        <f>AJ$16*AF31*$B11</f>
        <v>2.5769813999999998</v>
      </c>
      <c r="AK31" s="57">
        <f>AK$16*AG31*$B11</f>
        <v>-0.21179191319999999</v>
      </c>
      <c r="AL31" s="57">
        <f>AL$16*AH31*$B11</f>
        <v>-0.76757579049781266</v>
      </c>
      <c r="AM31" s="58">
        <f>AG14+SUM(AI31:AL31)</f>
        <v>-4.7822101036978122</v>
      </c>
      <c r="AN31" s="59">
        <f t="shared" si="24"/>
        <v>8.3774634294020538E-3</v>
      </c>
      <c r="AO31" s="58">
        <f t="shared" si="34"/>
        <v>4.5747238252659507E-2</v>
      </c>
      <c r="AP31" s="39"/>
      <c r="AQ31" s="39"/>
      <c r="AR31" s="40"/>
      <c r="AS31" s="41"/>
      <c r="AT31" s="1">
        <v>108</v>
      </c>
      <c r="AU31" s="2">
        <v>114</v>
      </c>
      <c r="AV31" s="2">
        <f t="shared" si="25"/>
        <v>12996</v>
      </c>
      <c r="AW31" s="20">
        <f t="shared" si="26"/>
        <v>4.7361984483944957</v>
      </c>
      <c r="AX31" s="56">
        <f t="shared" si="27"/>
        <v>-3.170865</v>
      </c>
      <c r="AY31" s="57">
        <f>AY$16*AU31*$B11</f>
        <v>2.5769813999999998</v>
      </c>
      <c r="AZ31" s="57">
        <f>AZ$16*AV31*$B11</f>
        <v>-0.21179191319999999</v>
      </c>
      <c r="BA31" s="57">
        <f>BA$16*AW31*$B11</f>
        <v>-0.76757579049781266</v>
      </c>
      <c r="BB31" s="58">
        <f>AV14+SUM(AX31:BA31)</f>
        <v>-4.7371025036978125</v>
      </c>
      <c r="BC31" s="59">
        <f t="shared" si="28"/>
        <v>8.7640030985224274E-3</v>
      </c>
      <c r="BD31" s="58">
        <f t="shared" si="35"/>
        <v>3.9597161790597482E-2</v>
      </c>
      <c r="BE31" s="39"/>
      <c r="BF31" s="39"/>
      <c r="BG31" s="40"/>
      <c r="BH31" s="41"/>
      <c r="BI31" s="1">
        <v>108</v>
      </c>
      <c r="BJ31" s="2">
        <v>114</v>
      </c>
      <c r="BK31" s="2">
        <f t="shared" si="29"/>
        <v>12996</v>
      </c>
      <c r="BL31" s="20">
        <f t="shared" si="30"/>
        <v>4.7361984483944957</v>
      </c>
      <c r="BM31" s="56">
        <f t="shared" si="31"/>
        <v>-3.170865</v>
      </c>
      <c r="BN31" s="57">
        <f>BN$16*BJ31*$B11</f>
        <v>2.5769813999999998</v>
      </c>
      <c r="BO31" s="57">
        <f>BO$16*BK31*$B11</f>
        <v>-0.21179191319999999</v>
      </c>
      <c r="BP31" s="57">
        <f>BP$16*BL31*$B11</f>
        <v>-0.76757579049781266</v>
      </c>
      <c r="BQ31" s="58">
        <f>BK14+SUM(BM31:BP31)</f>
        <v>-4.7425252036978129</v>
      </c>
      <c r="BR31" s="59">
        <f t="shared" si="32"/>
        <v>8.7166071620348642E-3</v>
      </c>
      <c r="BS31" s="58">
        <f t="shared" si="36"/>
        <v>4.030497937083323E-2</v>
      </c>
      <c r="BT31" s="39"/>
      <c r="BU31" s="39"/>
      <c r="BV31" s="40"/>
      <c r="BW31" s="41"/>
    </row>
    <row r="32" spans="1:75" x14ac:dyDescent="0.3">
      <c r="A32" s="1">
        <v>120</v>
      </c>
      <c r="B32" s="2">
        <v>126</v>
      </c>
      <c r="C32" s="2">
        <f t="shared" si="13"/>
        <v>15876</v>
      </c>
      <c r="D32" s="20">
        <f t="shared" si="14"/>
        <v>4.836281906951478</v>
      </c>
      <c r="E32" s="21">
        <v>-3.6524220000000001</v>
      </c>
      <c r="F32" s="13">
        <f>F$16*B32*$AF11</f>
        <v>2.8482426000000003</v>
      </c>
      <c r="G32" s="13">
        <f>G$16*C32*$AF11</f>
        <v>-0.25872640919999995</v>
      </c>
      <c r="H32" s="13">
        <f>H$16*D32*$AF11</f>
        <v>-0.78379589627561674</v>
      </c>
      <c r="I32" s="22">
        <f>C14+SUM(E32:H32)</f>
        <v>-5.0189369054756163</v>
      </c>
      <c r="J32" s="14">
        <f t="shared" si="15"/>
        <v>6.6115516789373788E-3</v>
      </c>
      <c r="K32" s="22">
        <f t="shared" si="16"/>
        <v>3.666136679607699E-2</v>
      </c>
      <c r="L32" s="2"/>
      <c r="M32" s="2"/>
      <c r="N32" s="4"/>
      <c r="O32" s="5"/>
      <c r="P32" s="1">
        <v>120</v>
      </c>
      <c r="Q32" s="2">
        <v>126</v>
      </c>
      <c r="R32" s="2">
        <f t="shared" si="17"/>
        <v>15876</v>
      </c>
      <c r="S32" s="20">
        <f t="shared" si="18"/>
        <v>4.836281906951478</v>
      </c>
      <c r="T32" s="56">
        <f t="shared" si="19"/>
        <v>-3.6524220000000001</v>
      </c>
      <c r="U32" s="57">
        <f>U$16*Q32*$B11</f>
        <v>2.8482426000000003</v>
      </c>
      <c r="V32" s="57">
        <f>V$16*R32*$B11</f>
        <v>-0.25872640919999995</v>
      </c>
      <c r="W32" s="57">
        <f>W$16*S32*$B11</f>
        <v>-0.78379589627561674</v>
      </c>
      <c r="X32" s="58">
        <f>R14+SUM(T32:W32)</f>
        <v>-4.9699193054756172</v>
      </c>
      <c r="Y32" s="59">
        <f t="shared" si="20"/>
        <v>6.9437083313806268E-3</v>
      </c>
      <c r="Z32" s="58">
        <f t="shared" si="33"/>
        <v>3.0972827078740123E-2</v>
      </c>
      <c r="AA32" s="39"/>
      <c r="AB32" s="39"/>
      <c r="AC32" s="40"/>
      <c r="AD32" s="41"/>
      <c r="AE32" s="1">
        <v>120</v>
      </c>
      <c r="AF32" s="2">
        <v>126</v>
      </c>
      <c r="AG32" s="2">
        <f t="shared" si="21"/>
        <v>15876</v>
      </c>
      <c r="AH32" s="20">
        <f t="shared" si="22"/>
        <v>4.836281906951478</v>
      </c>
      <c r="AI32" s="56">
        <f t="shared" si="23"/>
        <v>-3.6524220000000001</v>
      </c>
      <c r="AJ32" s="57">
        <f>AJ$16*AF32*$B11</f>
        <v>2.8482426000000003</v>
      </c>
      <c r="AK32" s="57">
        <f>AK$16*AG32*$B11</f>
        <v>-0.25872640919999995</v>
      </c>
      <c r="AL32" s="57">
        <f>AL$16*AH32*$B11</f>
        <v>-0.78379589627561674</v>
      </c>
      <c r="AM32" s="58">
        <f>AG14+SUM(AI32:AL32)</f>
        <v>-5.0556605054756165</v>
      </c>
      <c r="AN32" s="59">
        <f t="shared" si="24"/>
        <v>6.37315586747825E-3</v>
      </c>
      <c r="AO32" s="58">
        <f t="shared" si="34"/>
        <v>4.1368390298746831E-2</v>
      </c>
      <c r="AP32" s="39"/>
      <c r="AQ32" s="39"/>
      <c r="AR32" s="40"/>
      <c r="AS32" s="41"/>
      <c r="AT32" s="1">
        <v>120</v>
      </c>
      <c r="AU32" s="2">
        <v>126</v>
      </c>
      <c r="AV32" s="2">
        <f t="shared" si="25"/>
        <v>15876</v>
      </c>
      <c r="AW32" s="20">
        <f t="shared" si="26"/>
        <v>4.836281906951478</v>
      </c>
      <c r="AX32" s="56">
        <f t="shared" si="27"/>
        <v>-3.6524220000000001</v>
      </c>
      <c r="AY32" s="57">
        <f>AY$16*AU32*$B11</f>
        <v>2.8482426000000003</v>
      </c>
      <c r="AZ32" s="57">
        <f>AZ$16*AV32*$B11</f>
        <v>-0.25872640919999995</v>
      </c>
      <c r="BA32" s="57">
        <f>BA$16*AW32*$B11</f>
        <v>-0.78379589627561674</v>
      </c>
      <c r="BB32" s="58">
        <f>AV14+SUM(AX32:BA32)</f>
        <v>-5.0105529054756168</v>
      </c>
      <c r="BC32" s="59">
        <f t="shared" si="28"/>
        <v>6.6672159467644973E-3</v>
      </c>
      <c r="BD32" s="58">
        <f t="shared" si="35"/>
        <v>3.5640845040624591E-2</v>
      </c>
      <c r="BE32" s="39"/>
      <c r="BF32" s="39"/>
      <c r="BG32" s="40"/>
      <c r="BH32" s="41"/>
      <c r="BI32" s="1">
        <v>120</v>
      </c>
      <c r="BJ32" s="2">
        <v>126</v>
      </c>
      <c r="BK32" s="2">
        <f t="shared" si="29"/>
        <v>15876</v>
      </c>
      <c r="BL32" s="20">
        <f t="shared" si="30"/>
        <v>4.836281906951478</v>
      </c>
      <c r="BM32" s="56">
        <f t="shared" si="31"/>
        <v>-3.6524220000000001</v>
      </c>
      <c r="BN32" s="57">
        <f>BN$16*BJ32*$B11</f>
        <v>2.8482426000000003</v>
      </c>
      <c r="BO32" s="57">
        <f>BO$16*BK32*$B11</f>
        <v>-0.25872640919999995</v>
      </c>
      <c r="BP32" s="57">
        <f>BP$16*BL32*$B11</f>
        <v>-0.78379589627561674</v>
      </c>
      <c r="BQ32" s="58">
        <f>BK14+SUM(BM32:BP32)</f>
        <v>-5.0159756054756155</v>
      </c>
      <c r="BR32" s="59">
        <f t="shared" si="32"/>
        <v>6.6311594848932212E-3</v>
      </c>
      <c r="BS32" s="58">
        <f t="shared" si="36"/>
        <v>3.6298637555220725E-2</v>
      </c>
      <c r="BT32" s="39"/>
      <c r="BU32" s="39"/>
      <c r="BV32" s="40"/>
      <c r="BW32" s="41"/>
    </row>
    <row r="33" spans="1:75" x14ac:dyDescent="0.3">
      <c r="A33" s="6"/>
      <c r="B33" s="7"/>
      <c r="C33" s="7"/>
      <c r="D33" s="6"/>
      <c r="E33" s="7"/>
      <c r="F33" s="24"/>
      <c r="G33" s="24"/>
      <c r="H33" s="24"/>
      <c r="I33" s="7"/>
      <c r="J33" s="7"/>
      <c r="K33" s="25">
        <f ca="1">INDIRECT(ADDRESS(ROW(K17)+MATCH(0.5,K18:K32,-1),COLUMN(A17),2,1))+(INDIRECT(ADDRESS(ROW(K17)+MATCH(0.5,K18:K32,-1)+1,COLUMN(A17),2,1))-INDIRECT(ADDRESS(ROW(K17)+MATCH(0.5,K18:K32,-1),COLUMN(A17),2,1)))*(INDIRECT(ADDRESS(ROW(K17)+MATCH(0.5,K18:K32,-1),COLUMN(),2,1))-0.5)/(INDIRECT(ADDRESS(ROW(K17)+MATCH(0.5,K18:K32,-1),COLUMN(),2,1))-INDIRECT(ADDRESS(ROW(K17)+MATCH(0.5,K18:K32,-1)+1,COLUMN(),2,1)))</f>
        <v>26.946636878865412</v>
      </c>
      <c r="L33" s="7"/>
      <c r="M33" s="7"/>
      <c r="N33" s="7"/>
      <c r="O33" s="5"/>
      <c r="P33" s="6"/>
      <c r="Q33" s="7"/>
      <c r="R33" s="7"/>
      <c r="S33" s="6"/>
      <c r="T33" s="7"/>
      <c r="U33" s="24"/>
      <c r="V33" s="24"/>
      <c r="W33" s="24"/>
      <c r="X33" s="7"/>
      <c r="Y33" s="7"/>
      <c r="Z33" s="25">
        <f ca="1">INDIRECT(ADDRESS(ROW(Z17)+MATCH(0.5,Z18:Z32,-1),COLUMN(P17),2,1))+(INDIRECT(ADDRESS(ROW(Z17)+MATCH(0.5,Z18:Z32,-1)+1,COLUMN(P17),2,1))-INDIRECT(ADDRESS(ROW(Z17)+MATCH(0.5,Z18:Z32,-1),COLUMN(P17),2,1)))*(INDIRECT(ADDRESS(ROW(Z17)+MATCH(0.5,Z18:Z32,-1),COLUMN(),2,1))-0.5)/(INDIRECT(ADDRESS(ROW(Z17)+MATCH(0.5,Z18:Z32,-1),COLUMN(),2,1))-INDIRECT(ADDRESS(ROW(Z17)+MATCH(0.5,Z18:Z32,-1)+1,COLUMN(),2,1)))</f>
        <v>26.476226490768418</v>
      </c>
      <c r="AA33" s="7"/>
      <c r="AB33" s="7"/>
      <c r="AC33" s="7"/>
      <c r="AD33" s="5"/>
      <c r="AE33" s="6"/>
      <c r="AF33" s="7"/>
      <c r="AG33" s="7"/>
      <c r="AH33" s="6"/>
      <c r="AI33" s="7"/>
      <c r="AJ33" s="24"/>
      <c r="AK33" s="24"/>
      <c r="AL33" s="24"/>
      <c r="AM33" s="7"/>
      <c r="AN33" s="7"/>
      <c r="AO33" s="25">
        <f ca="1">INDIRECT(ADDRESS(ROW(AO17)+MATCH(0.5,AO18:AO32,-1),COLUMN(AE17),2,1))+(INDIRECT(ADDRESS(ROW(AO17)+MATCH(0.5,AO18:AO32,-1)+1,COLUMN(AE17),2,1))-INDIRECT(ADDRESS(ROW(AO17)+MATCH(0.5,AO18:AO32,-1),COLUMN(AE17),2,1)))*(INDIRECT(ADDRESS(ROW(AO17)+MATCH(0.5,AO18:AO32,-1),COLUMN(),2,1))-0.5)/(INDIRECT(ADDRESS(ROW(AO17)+MATCH(0.5,AO18:AO32,-1),COLUMN(),2,1))-INDIRECT(ADDRESS(ROW(AO17)+MATCH(0.5,AO18:AO32,-1)+1,COLUMN(),2,1)))</f>
        <v>27.303984274634832</v>
      </c>
      <c r="AP33" s="7"/>
      <c r="AQ33" s="7"/>
      <c r="AR33" s="7"/>
      <c r="AS33" s="5"/>
      <c r="AT33" s="6"/>
      <c r="AU33" s="7"/>
      <c r="AV33" s="7"/>
      <c r="AW33" s="6"/>
      <c r="AX33" s="7"/>
      <c r="AY33" s="24"/>
      <c r="AZ33" s="24"/>
      <c r="BA33" s="24"/>
      <c r="BB33" s="7"/>
      <c r="BC33" s="7"/>
      <c r="BD33" s="25">
        <f ca="1">INDIRECT(ADDRESS(ROW(BD17)+MATCH(0.5,BD18:BD32,-1),COLUMN(AT17),2,1))+(INDIRECT(ADDRESS(ROW(BD17)+MATCH(0.5,BD18:BD32,-1)+1,COLUMN(AT17),2,1))-INDIRECT(ADDRESS(ROW(BD17)+MATCH(0.5,BD18:BD32,-1),COLUMN(AT17),2,1)))*(INDIRECT(ADDRESS(ROW(BD17)+MATCH(0.5,BD18:BD32,-1),COLUMN(),2,1))-0.5)/(INDIRECT(ADDRESS(ROW(BD17)+MATCH(0.5,BD18:BD32,-1),COLUMN(),2,1))-INDIRECT(ADDRESS(ROW(BD17)+MATCH(0.5,BD18:BD32,-1)+1,COLUMN(),2,1)))</f>
        <v>26.865682085628258</v>
      </c>
      <c r="BE33" s="7"/>
      <c r="BF33" s="7"/>
      <c r="BG33" s="7"/>
      <c r="BH33" s="5"/>
      <c r="BI33" s="6"/>
      <c r="BJ33" s="7"/>
      <c r="BK33" s="7"/>
      <c r="BL33" s="6"/>
      <c r="BM33" s="7"/>
      <c r="BN33" s="24"/>
      <c r="BO33" s="24"/>
      <c r="BP33" s="24"/>
      <c r="BQ33" s="7"/>
      <c r="BR33" s="7"/>
      <c r="BS33" s="25">
        <f ca="1">INDIRECT(ADDRESS(ROW(BS17)+MATCH(0.5,BS18:BS32,-1),COLUMN(BI17),2,1))+(INDIRECT(ADDRESS(ROW(BS17)+MATCH(0.5,BS18:BS32,-1)+1,COLUMN(BI17),2,1))-INDIRECT(ADDRESS(ROW(BS17)+MATCH(0.5,BS18:BS32,-1),COLUMN(BI17),2,1)))*(INDIRECT(ADDRESS(ROW(BS17)+MATCH(0.5,BS18:BS32,-1),COLUMN(),2,1))-0.5)/(INDIRECT(ADDRESS(ROW(BS17)+MATCH(0.5,BS18:BS32,-1),COLUMN(),2,1))-INDIRECT(ADDRESS(ROW(BS17)+MATCH(0.5,BS18:BS32,-1)+1,COLUMN(),2,1)))</f>
        <v>26.91801781982171</v>
      </c>
      <c r="BT33" s="7"/>
      <c r="BU33" s="7"/>
      <c r="BV33" s="7"/>
      <c r="BW33" s="5"/>
    </row>
    <row r="34" spans="1:75" x14ac:dyDescent="0.3">
      <c r="A34" s="9" t="s">
        <v>9</v>
      </c>
      <c r="B34" s="4"/>
      <c r="C34" s="4"/>
      <c r="D34" s="1"/>
      <c r="E34" s="4"/>
      <c r="F34" s="26"/>
      <c r="G34" s="26"/>
      <c r="H34" s="26"/>
      <c r="I34" s="4"/>
      <c r="J34" s="4"/>
      <c r="K34" s="4"/>
      <c r="L34" s="4"/>
      <c r="M34" s="4"/>
      <c r="N34" s="4"/>
      <c r="O34" s="27"/>
      <c r="P34" s="9" t="s">
        <v>9</v>
      </c>
      <c r="Q34" s="4"/>
      <c r="R34" s="4"/>
      <c r="S34" s="1"/>
      <c r="T34" s="4"/>
      <c r="U34" s="26"/>
      <c r="V34" s="26"/>
      <c r="W34" s="26"/>
      <c r="X34" s="4"/>
      <c r="Y34" s="4"/>
      <c r="Z34" s="4"/>
      <c r="AA34" s="4"/>
      <c r="AB34" s="4"/>
      <c r="AC34" s="4"/>
      <c r="AD34" s="27"/>
      <c r="AE34" s="9" t="s">
        <v>9</v>
      </c>
      <c r="AF34" s="4"/>
      <c r="AG34" s="4"/>
      <c r="AH34" s="1"/>
      <c r="AI34" s="4"/>
      <c r="AJ34" s="26"/>
      <c r="AK34" s="26"/>
      <c r="AL34" s="26"/>
      <c r="AM34" s="4"/>
      <c r="AN34" s="4"/>
      <c r="AO34" s="4"/>
      <c r="AP34" s="4"/>
      <c r="AQ34" s="4"/>
      <c r="AR34" s="4"/>
      <c r="AS34" s="27"/>
      <c r="AT34" s="9" t="s">
        <v>9</v>
      </c>
      <c r="AU34" s="4"/>
      <c r="AV34" s="4"/>
      <c r="AW34" s="1"/>
      <c r="AX34" s="4"/>
      <c r="AY34" s="26"/>
      <c r="AZ34" s="26"/>
      <c r="BA34" s="26"/>
      <c r="BB34" s="4"/>
      <c r="BC34" s="4"/>
      <c r="BD34" s="4"/>
      <c r="BE34" s="4"/>
      <c r="BF34" s="4"/>
      <c r="BG34" s="4"/>
      <c r="BH34" s="27"/>
      <c r="BI34" s="9" t="s">
        <v>9</v>
      </c>
      <c r="BJ34" s="4"/>
      <c r="BK34" s="4"/>
      <c r="BL34" s="1"/>
      <c r="BM34" s="4"/>
      <c r="BN34" s="26"/>
      <c r="BO34" s="26"/>
      <c r="BP34" s="26"/>
      <c r="BQ34" s="4"/>
      <c r="BR34" s="4"/>
      <c r="BS34" s="4"/>
      <c r="BT34" s="4"/>
      <c r="BU34" s="4"/>
      <c r="BV34" s="4"/>
      <c r="BW34" s="27"/>
    </row>
    <row r="35" spans="1:75" x14ac:dyDescent="0.3">
      <c r="A35" s="1" t="s">
        <v>10</v>
      </c>
      <c r="B35" s="2">
        <f>B10+60</f>
        <v>781</v>
      </c>
      <c r="C35" s="13">
        <f>HLOOKUP(B35,E35:O36,2)</f>
        <v>-1.4840519999999999</v>
      </c>
      <c r="D35" s="1"/>
      <c r="E35" s="2">
        <v>721</v>
      </c>
      <c r="F35" s="2">
        <f>E35+60</f>
        <v>781</v>
      </c>
      <c r="G35" s="2">
        <f t="shared" ref="G35:M35" si="37">F35+60</f>
        <v>841</v>
      </c>
      <c r="H35" s="2">
        <f t="shared" si="37"/>
        <v>901</v>
      </c>
      <c r="I35" s="2">
        <f t="shared" si="37"/>
        <v>961</v>
      </c>
      <c r="J35" s="2">
        <f t="shared" si="37"/>
        <v>1021</v>
      </c>
      <c r="K35" s="2">
        <f t="shared" si="37"/>
        <v>1081</v>
      </c>
      <c r="L35" s="2">
        <f t="shared" si="37"/>
        <v>1141</v>
      </c>
      <c r="M35" s="2">
        <f t="shared" si="37"/>
        <v>1201</v>
      </c>
      <c r="N35" s="4">
        <f>M35+60</f>
        <v>1261</v>
      </c>
      <c r="O35" s="1">
        <f>N35+60</f>
        <v>1321</v>
      </c>
      <c r="P35" s="1" t="s">
        <v>10</v>
      </c>
      <c r="Q35" s="2">
        <f>Q10+60</f>
        <v>781</v>
      </c>
      <c r="R35" s="13">
        <f>HLOOKUP(Q35,T35:AD36,2)</f>
        <v>-1.4840519999999999</v>
      </c>
      <c r="S35" s="1"/>
      <c r="T35" s="2">
        <v>721</v>
      </c>
      <c r="U35" s="2">
        <f>T35+60</f>
        <v>781</v>
      </c>
      <c r="V35" s="2">
        <f t="shared" ref="V35:AB35" si="38">U35+60</f>
        <v>841</v>
      </c>
      <c r="W35" s="2">
        <f t="shared" si="38"/>
        <v>901</v>
      </c>
      <c r="X35" s="2">
        <f t="shared" si="38"/>
        <v>961</v>
      </c>
      <c r="Y35" s="2">
        <f t="shared" si="38"/>
        <v>1021</v>
      </c>
      <c r="Z35" s="2">
        <f t="shared" si="38"/>
        <v>1081</v>
      </c>
      <c r="AA35" s="2">
        <f t="shared" si="38"/>
        <v>1141</v>
      </c>
      <c r="AB35" s="2">
        <f t="shared" si="38"/>
        <v>1201</v>
      </c>
      <c r="AC35" s="4">
        <f>AB35+60</f>
        <v>1261</v>
      </c>
      <c r="AD35" s="1">
        <f>AC35+60</f>
        <v>1321</v>
      </c>
      <c r="AE35" s="1" t="s">
        <v>10</v>
      </c>
      <c r="AF35" s="2">
        <f>AF10+60</f>
        <v>781</v>
      </c>
      <c r="AG35" s="13">
        <f>HLOOKUP(AF35,AI35:AS36,2)</f>
        <v>-1.4840519999999999</v>
      </c>
      <c r="AH35" s="1"/>
      <c r="AI35" s="2">
        <v>721</v>
      </c>
      <c r="AJ35" s="2">
        <f>AI35+60</f>
        <v>781</v>
      </c>
      <c r="AK35" s="2">
        <f t="shared" ref="AK35:AQ35" si="39">AJ35+60</f>
        <v>841</v>
      </c>
      <c r="AL35" s="2">
        <f t="shared" si="39"/>
        <v>901</v>
      </c>
      <c r="AM35" s="2">
        <f t="shared" si="39"/>
        <v>961</v>
      </c>
      <c r="AN35" s="2">
        <f t="shared" si="39"/>
        <v>1021</v>
      </c>
      <c r="AO35" s="2">
        <f t="shared" si="39"/>
        <v>1081</v>
      </c>
      <c r="AP35" s="2">
        <f t="shared" si="39"/>
        <v>1141</v>
      </c>
      <c r="AQ35" s="2">
        <f t="shared" si="39"/>
        <v>1201</v>
      </c>
      <c r="AR35" s="4">
        <f>AQ35+60</f>
        <v>1261</v>
      </c>
      <c r="AS35" s="1">
        <f>AR35+60</f>
        <v>1321</v>
      </c>
      <c r="AT35" s="1" t="s">
        <v>10</v>
      </c>
      <c r="AU35" s="2">
        <f>AU10+60</f>
        <v>781</v>
      </c>
      <c r="AV35" s="13">
        <f>HLOOKUP(AU35,AX35:BH36,2)</f>
        <v>-1.4840519999999999</v>
      </c>
      <c r="AW35" s="1"/>
      <c r="AX35" s="2">
        <v>721</v>
      </c>
      <c r="AY35" s="2">
        <f>AX35+60</f>
        <v>781</v>
      </c>
      <c r="AZ35" s="2">
        <f t="shared" ref="AZ35:BF35" si="40">AY35+60</f>
        <v>841</v>
      </c>
      <c r="BA35" s="2">
        <f t="shared" si="40"/>
        <v>901</v>
      </c>
      <c r="BB35" s="2">
        <f t="shared" si="40"/>
        <v>961</v>
      </c>
      <c r="BC35" s="2">
        <f t="shared" si="40"/>
        <v>1021</v>
      </c>
      <c r="BD35" s="2">
        <f t="shared" si="40"/>
        <v>1081</v>
      </c>
      <c r="BE35" s="2">
        <f t="shared" si="40"/>
        <v>1141</v>
      </c>
      <c r="BF35" s="2">
        <f t="shared" si="40"/>
        <v>1201</v>
      </c>
      <c r="BG35" s="4">
        <f>BF35+60</f>
        <v>1261</v>
      </c>
      <c r="BH35" s="1">
        <f>BG35+60</f>
        <v>1321</v>
      </c>
      <c r="BI35" s="1" t="s">
        <v>10</v>
      </c>
      <c r="BJ35" s="2">
        <f>BJ10+60</f>
        <v>781</v>
      </c>
      <c r="BK35" s="13">
        <f>HLOOKUP(BJ35,BM35:BW36,2)</f>
        <v>-1.4840519999999999</v>
      </c>
      <c r="BL35" s="1"/>
      <c r="BM35" s="2">
        <v>721</v>
      </c>
      <c r="BN35" s="2">
        <f>BM35+60</f>
        <v>781</v>
      </c>
      <c r="BO35" s="2">
        <f t="shared" ref="BO35:BU35" si="41">BN35+60</f>
        <v>841</v>
      </c>
      <c r="BP35" s="2">
        <f t="shared" si="41"/>
        <v>901</v>
      </c>
      <c r="BQ35" s="2">
        <f t="shared" si="41"/>
        <v>961</v>
      </c>
      <c r="BR35" s="2">
        <f t="shared" si="41"/>
        <v>1021</v>
      </c>
      <c r="BS35" s="2">
        <f t="shared" si="41"/>
        <v>1081</v>
      </c>
      <c r="BT35" s="2">
        <f t="shared" si="41"/>
        <v>1141</v>
      </c>
      <c r="BU35" s="2">
        <f t="shared" si="41"/>
        <v>1201</v>
      </c>
      <c r="BV35" s="4">
        <f>BU35+60</f>
        <v>1261</v>
      </c>
      <c r="BW35" s="1">
        <f>BV35+60</f>
        <v>1321</v>
      </c>
    </row>
    <row r="36" spans="1:75" x14ac:dyDescent="0.3">
      <c r="A36" s="1" t="s">
        <v>11</v>
      </c>
      <c r="B36" s="2">
        <f>B35+30</f>
        <v>811</v>
      </c>
      <c r="C36" s="2"/>
      <c r="D36" s="1"/>
      <c r="E36" s="13">
        <f t="shared" ref="E36:O36" si="42">E11</f>
        <v>-1.8339160000000001</v>
      </c>
      <c r="F36" s="13">
        <f t="shared" si="42"/>
        <v>-1.4840519999999999</v>
      </c>
      <c r="G36" s="13">
        <f t="shared" si="42"/>
        <v>-1.080341</v>
      </c>
      <c r="H36" s="13">
        <f t="shared" si="42"/>
        <v>-0.64841159999999998</v>
      </c>
      <c r="I36" s="13">
        <f t="shared" si="42"/>
        <v>-0.27542559999999999</v>
      </c>
      <c r="J36" s="17">
        <f t="shared" si="42"/>
        <v>0</v>
      </c>
      <c r="K36" s="13">
        <f t="shared" si="42"/>
        <v>0.17228009999999999</v>
      </c>
      <c r="L36" s="13">
        <f t="shared" si="42"/>
        <v>0.5398018</v>
      </c>
      <c r="M36" s="13">
        <f t="shared" si="42"/>
        <v>0.91857270000000002</v>
      </c>
      <c r="N36" s="28">
        <f t="shared" si="42"/>
        <v>1.2266429999999999</v>
      </c>
      <c r="O36" s="29">
        <f t="shared" si="42"/>
        <v>1.380582</v>
      </c>
      <c r="P36" s="1" t="s">
        <v>11</v>
      </c>
      <c r="Q36" s="2">
        <f>Q35+30</f>
        <v>811</v>
      </c>
      <c r="R36" s="2"/>
      <c r="S36" s="1"/>
      <c r="T36" s="13">
        <f t="shared" ref="T36:AD36" si="43">T11</f>
        <v>-1.8339160000000001</v>
      </c>
      <c r="U36" s="13">
        <f t="shared" si="43"/>
        <v>-1.4840519999999999</v>
      </c>
      <c r="V36" s="13">
        <f t="shared" si="43"/>
        <v>-1.080341</v>
      </c>
      <c r="W36" s="13">
        <f t="shared" si="43"/>
        <v>-0.64841159999999998</v>
      </c>
      <c r="X36" s="13">
        <f t="shared" si="43"/>
        <v>-0.27542559999999999</v>
      </c>
      <c r="Y36" s="17">
        <f t="shared" si="43"/>
        <v>0</v>
      </c>
      <c r="Z36" s="13">
        <f t="shared" si="43"/>
        <v>0.17228009999999999</v>
      </c>
      <c r="AA36" s="13">
        <f t="shared" si="43"/>
        <v>0.5398018</v>
      </c>
      <c r="AB36" s="13">
        <f t="shared" si="43"/>
        <v>0.91857270000000002</v>
      </c>
      <c r="AC36" s="28">
        <f t="shared" si="43"/>
        <v>1.2266429999999999</v>
      </c>
      <c r="AD36" s="29">
        <f t="shared" si="43"/>
        <v>1.380582</v>
      </c>
      <c r="AE36" s="1" t="s">
        <v>11</v>
      </c>
      <c r="AF36" s="2">
        <f>AF35+30</f>
        <v>811</v>
      </c>
      <c r="AG36" s="2"/>
      <c r="AH36" s="1"/>
      <c r="AI36" s="13">
        <f t="shared" ref="AI36:AS36" si="44">AI11</f>
        <v>-1.8339160000000001</v>
      </c>
      <c r="AJ36" s="13">
        <f t="shared" si="44"/>
        <v>-1.4840519999999999</v>
      </c>
      <c r="AK36" s="13">
        <f t="shared" si="44"/>
        <v>-1.080341</v>
      </c>
      <c r="AL36" s="13">
        <f t="shared" si="44"/>
        <v>-0.64841159999999998</v>
      </c>
      <c r="AM36" s="13">
        <f t="shared" si="44"/>
        <v>-0.27542559999999999</v>
      </c>
      <c r="AN36" s="17">
        <f t="shared" si="44"/>
        <v>0</v>
      </c>
      <c r="AO36" s="13">
        <f t="shared" si="44"/>
        <v>0.17228009999999999</v>
      </c>
      <c r="AP36" s="13">
        <f t="shared" si="44"/>
        <v>0.5398018</v>
      </c>
      <c r="AQ36" s="13">
        <f t="shared" si="44"/>
        <v>0.91857270000000002</v>
      </c>
      <c r="AR36" s="28">
        <f t="shared" si="44"/>
        <v>1.2266429999999999</v>
      </c>
      <c r="AS36" s="29">
        <f t="shared" si="44"/>
        <v>1.380582</v>
      </c>
      <c r="AT36" s="1" t="s">
        <v>11</v>
      </c>
      <c r="AU36" s="2">
        <f>AU35+30</f>
        <v>811</v>
      </c>
      <c r="AV36" s="2"/>
      <c r="AW36" s="1"/>
      <c r="AX36" s="13">
        <f t="shared" ref="AX36:BH36" si="45">AX11</f>
        <v>-1.8339160000000001</v>
      </c>
      <c r="AY36" s="13">
        <f t="shared" si="45"/>
        <v>-1.4840519999999999</v>
      </c>
      <c r="AZ36" s="13">
        <f t="shared" si="45"/>
        <v>-1.080341</v>
      </c>
      <c r="BA36" s="13">
        <f t="shared" si="45"/>
        <v>-0.64841159999999998</v>
      </c>
      <c r="BB36" s="13">
        <f t="shared" si="45"/>
        <v>-0.27542559999999999</v>
      </c>
      <c r="BC36" s="17">
        <f t="shared" si="45"/>
        <v>0</v>
      </c>
      <c r="BD36" s="13">
        <f t="shared" si="45"/>
        <v>0.17228009999999999</v>
      </c>
      <c r="BE36" s="13">
        <f t="shared" si="45"/>
        <v>0.5398018</v>
      </c>
      <c r="BF36" s="13">
        <f t="shared" si="45"/>
        <v>0.91857270000000002</v>
      </c>
      <c r="BG36" s="28">
        <f t="shared" si="45"/>
        <v>1.2266429999999999</v>
      </c>
      <c r="BH36" s="29">
        <f t="shared" si="45"/>
        <v>1.380582</v>
      </c>
      <c r="BI36" s="1" t="s">
        <v>11</v>
      </c>
      <c r="BJ36" s="2">
        <f>BJ35+30</f>
        <v>811</v>
      </c>
      <c r="BK36" s="2"/>
      <c r="BL36" s="1"/>
      <c r="BM36" s="13">
        <f t="shared" ref="BM36:BW36" si="46">BM11</f>
        <v>-1.8339160000000001</v>
      </c>
      <c r="BN36" s="13">
        <f t="shared" si="46"/>
        <v>-1.4840519999999999</v>
      </c>
      <c r="BO36" s="13">
        <f t="shared" si="46"/>
        <v>-1.080341</v>
      </c>
      <c r="BP36" s="13">
        <f t="shared" si="46"/>
        <v>-0.64841159999999998</v>
      </c>
      <c r="BQ36" s="13">
        <f t="shared" si="46"/>
        <v>-0.27542559999999999</v>
      </c>
      <c r="BR36" s="17">
        <f t="shared" si="46"/>
        <v>0</v>
      </c>
      <c r="BS36" s="13">
        <f t="shared" si="46"/>
        <v>0.17228009999999999</v>
      </c>
      <c r="BT36" s="13">
        <f t="shared" si="46"/>
        <v>0.5398018</v>
      </c>
      <c r="BU36" s="13">
        <f t="shared" si="46"/>
        <v>0.91857270000000002</v>
      </c>
      <c r="BV36" s="28">
        <f t="shared" si="46"/>
        <v>1.2266429999999999</v>
      </c>
      <c r="BW36" s="29">
        <f t="shared" si="46"/>
        <v>1.380582</v>
      </c>
    </row>
    <row r="37" spans="1:75" x14ac:dyDescent="0.3">
      <c r="A37" s="1" t="s">
        <v>12</v>
      </c>
      <c r="B37" s="13">
        <f>B12</f>
        <v>-6.7480999999999999E-3</v>
      </c>
      <c r="C37" s="14">
        <f>B36*B37</f>
        <v>-5.4727091000000003</v>
      </c>
      <c r="D37" s="1"/>
      <c r="E37" s="2"/>
      <c r="F37" s="2"/>
      <c r="G37" s="2"/>
      <c r="H37" s="2"/>
      <c r="I37" s="2"/>
      <c r="J37" s="2"/>
      <c r="K37" s="2"/>
      <c r="L37" s="2"/>
      <c r="M37" s="2"/>
      <c r="N37" s="4"/>
      <c r="O37" s="5"/>
      <c r="P37" s="1" t="s">
        <v>12</v>
      </c>
      <c r="Q37" s="13">
        <f>Q12</f>
        <v>-7.247E-3</v>
      </c>
      <c r="R37" s="14">
        <f>Q36*Q37</f>
        <v>-5.8773169999999997</v>
      </c>
      <c r="S37" s="1"/>
      <c r="T37" s="2"/>
      <c r="U37" s="2"/>
      <c r="V37" s="2"/>
      <c r="W37" s="2"/>
      <c r="X37" s="2"/>
      <c r="Y37" s="2"/>
      <c r="Z37" s="2"/>
      <c r="AA37" s="2"/>
      <c r="AB37" s="2"/>
      <c r="AC37" s="4"/>
      <c r="AD37" s="5"/>
      <c r="AE37" s="1" t="s">
        <v>12</v>
      </c>
      <c r="AF37" s="13">
        <f>AF12</f>
        <v>-6.8212000000000004E-3</v>
      </c>
      <c r="AG37" s="14">
        <f>AF36*AF37</f>
        <v>-5.5319932000000005</v>
      </c>
      <c r="AH37" s="1"/>
      <c r="AI37" s="2"/>
      <c r="AJ37" s="2"/>
      <c r="AK37" s="2"/>
      <c r="AL37" s="2"/>
      <c r="AM37" s="2"/>
      <c r="AN37" s="2"/>
      <c r="AO37" s="2"/>
      <c r="AP37" s="2"/>
      <c r="AQ37" s="2"/>
      <c r="AR37" s="4"/>
      <c r="AS37" s="5"/>
      <c r="AT37" s="1" t="s">
        <v>12</v>
      </c>
      <c r="AU37" s="13">
        <f>AU12</f>
        <v>-6.5973999999999998E-3</v>
      </c>
      <c r="AV37" s="14">
        <f>AU36*AU37</f>
        <v>-5.3504914000000001</v>
      </c>
      <c r="AW37" s="1"/>
      <c r="AX37" s="2"/>
      <c r="AY37" s="2"/>
      <c r="AZ37" s="2"/>
      <c r="BA37" s="2"/>
      <c r="BB37" s="2"/>
      <c r="BC37" s="2"/>
      <c r="BD37" s="2"/>
      <c r="BE37" s="2"/>
      <c r="BF37" s="2"/>
      <c r="BG37" s="4"/>
      <c r="BH37" s="5"/>
      <c r="BI37" s="1" t="s">
        <v>12</v>
      </c>
      <c r="BJ37" s="13">
        <f>BJ12</f>
        <v>-6.2921000000000001E-3</v>
      </c>
      <c r="BK37" s="14">
        <f>BJ36*BJ37</f>
        <v>-5.1028931000000002</v>
      </c>
      <c r="BL37" s="1"/>
      <c r="BM37" s="2"/>
      <c r="BN37" s="2"/>
      <c r="BO37" s="2"/>
      <c r="BP37" s="2"/>
      <c r="BQ37" s="2"/>
      <c r="BR37" s="2"/>
      <c r="BS37" s="2"/>
      <c r="BT37" s="2"/>
      <c r="BU37" s="2"/>
      <c r="BV37" s="4"/>
      <c r="BW37" s="5"/>
    </row>
    <row r="38" spans="1:75" x14ac:dyDescent="0.3">
      <c r="A38" s="1"/>
      <c r="B38" s="13">
        <f>B13</f>
        <v>-1.3799999999999999E-4</v>
      </c>
      <c r="C38" s="14">
        <f>(1-B$7)*B36*B38</f>
        <v>0</v>
      </c>
      <c r="D38" s="1"/>
      <c r="E38" s="2"/>
      <c r="F38" s="2"/>
      <c r="G38" s="2"/>
      <c r="H38" s="2"/>
      <c r="I38" s="2"/>
      <c r="J38" s="2"/>
      <c r="K38" s="2"/>
      <c r="L38" s="2"/>
      <c r="M38" s="2"/>
      <c r="N38" s="4"/>
      <c r="O38" s="5"/>
      <c r="P38" s="1"/>
      <c r="Q38" s="13">
        <f>Q13</f>
        <v>-1.3799999999999999E-4</v>
      </c>
      <c r="R38" s="14">
        <f>(1-Q$7)*Q36*Q38</f>
        <v>0</v>
      </c>
      <c r="S38" s="1"/>
      <c r="T38" s="2"/>
      <c r="U38" s="2"/>
      <c r="V38" s="2"/>
      <c r="W38" s="2"/>
      <c r="X38" s="2"/>
      <c r="Y38" s="2"/>
      <c r="Z38" s="2"/>
      <c r="AA38" s="2"/>
      <c r="AB38" s="2"/>
      <c r="AC38" s="4"/>
      <c r="AD38" s="5"/>
      <c r="AE38" s="1"/>
      <c r="AF38" s="13">
        <f>AF13</f>
        <v>-1.3799999999999999E-4</v>
      </c>
      <c r="AG38" s="14">
        <f>(1-AF$7)*AF36*AF38</f>
        <v>0</v>
      </c>
      <c r="AH38" s="1"/>
      <c r="AI38" s="2"/>
      <c r="AJ38" s="2"/>
      <c r="AK38" s="2"/>
      <c r="AL38" s="2"/>
      <c r="AM38" s="2"/>
      <c r="AN38" s="2"/>
      <c r="AO38" s="2"/>
      <c r="AP38" s="2"/>
      <c r="AQ38" s="2"/>
      <c r="AR38" s="4"/>
      <c r="AS38" s="5"/>
      <c r="AT38" s="1"/>
      <c r="AU38" s="13">
        <f>AU13</f>
        <v>-1.3799999999999999E-4</v>
      </c>
      <c r="AV38" s="14">
        <f>(1-AU$7)*AU36*AU38</f>
        <v>0</v>
      </c>
      <c r="AW38" s="1"/>
      <c r="AX38" s="2"/>
      <c r="AY38" s="2"/>
      <c r="AZ38" s="2"/>
      <c r="BA38" s="2"/>
      <c r="BB38" s="2"/>
      <c r="BC38" s="2"/>
      <c r="BD38" s="2"/>
      <c r="BE38" s="2"/>
      <c r="BF38" s="2"/>
      <c r="BG38" s="4"/>
      <c r="BH38" s="5"/>
      <c r="BI38" s="1"/>
      <c r="BJ38" s="13">
        <f>BJ13</f>
        <v>-1.3799999999999999E-4</v>
      </c>
      <c r="BK38" s="14">
        <f>(1-BJ$7)*BJ36*BJ38</f>
        <v>0</v>
      </c>
      <c r="BL38" s="1"/>
      <c r="BM38" s="2"/>
      <c r="BN38" s="2"/>
      <c r="BO38" s="2"/>
      <c r="BP38" s="2"/>
      <c r="BQ38" s="2"/>
      <c r="BR38" s="2"/>
      <c r="BS38" s="2"/>
      <c r="BT38" s="2"/>
      <c r="BU38" s="2"/>
      <c r="BV38" s="4"/>
      <c r="BW38" s="5"/>
    </row>
    <row r="39" spans="1:75" x14ac:dyDescent="0.3">
      <c r="A39" s="16" t="s">
        <v>14</v>
      </c>
      <c r="B39" s="17"/>
      <c r="C39" s="14">
        <f>C$8+C35+C37+C38</f>
        <v>-3.2272572000000004</v>
      </c>
      <c r="D39" s="1"/>
      <c r="E39" s="2"/>
      <c r="F39" s="17" t="s">
        <v>15</v>
      </c>
      <c r="G39" s="17" t="s">
        <v>16</v>
      </c>
      <c r="H39" s="17" t="s">
        <v>17</v>
      </c>
      <c r="I39" s="2"/>
      <c r="J39" s="2"/>
      <c r="K39" s="2"/>
      <c r="L39" s="2"/>
      <c r="M39" s="2"/>
      <c r="N39" s="4"/>
      <c r="O39" s="5"/>
      <c r="P39" s="16" t="s">
        <v>14</v>
      </c>
      <c r="Q39" s="17"/>
      <c r="R39" s="14">
        <f>R$8+R35+R37+R38</f>
        <v>-3.2081736000000003</v>
      </c>
      <c r="S39" s="1"/>
      <c r="T39" s="2"/>
      <c r="U39" s="17" t="s">
        <v>15</v>
      </c>
      <c r="V39" s="17" t="s">
        <v>16</v>
      </c>
      <c r="W39" s="17" t="s">
        <v>17</v>
      </c>
      <c r="X39" s="2"/>
      <c r="Y39" s="2"/>
      <c r="Z39" s="2"/>
      <c r="AA39" s="2"/>
      <c r="AB39" s="2"/>
      <c r="AC39" s="4"/>
      <c r="AD39" s="5"/>
      <c r="AE39" s="16" t="s">
        <v>14</v>
      </c>
      <c r="AF39" s="17"/>
      <c r="AG39" s="14">
        <f>AG$8+AG35+AG37+AG38</f>
        <v>-3.2683667999999999</v>
      </c>
      <c r="AH39" s="1"/>
      <c r="AI39" s="2"/>
      <c r="AJ39" s="17" t="s">
        <v>15</v>
      </c>
      <c r="AK39" s="17" t="s">
        <v>16</v>
      </c>
      <c r="AL39" s="17" t="s">
        <v>17</v>
      </c>
      <c r="AM39" s="2"/>
      <c r="AN39" s="2"/>
      <c r="AO39" s="2"/>
      <c r="AP39" s="2"/>
      <c r="AQ39" s="2"/>
      <c r="AR39" s="4"/>
      <c r="AS39" s="5"/>
      <c r="AT39" s="16" t="s">
        <v>14</v>
      </c>
      <c r="AU39" s="17"/>
      <c r="AV39" s="14">
        <f>AV$8+AV35+AV37+AV38</f>
        <v>-3.2098312</v>
      </c>
      <c r="AW39" s="1"/>
      <c r="AX39" s="2"/>
      <c r="AY39" s="17" t="s">
        <v>15</v>
      </c>
      <c r="AZ39" s="17" t="s">
        <v>16</v>
      </c>
      <c r="BA39" s="17" t="s">
        <v>17</v>
      </c>
      <c r="BB39" s="2"/>
      <c r="BC39" s="2"/>
      <c r="BD39" s="2"/>
      <c r="BE39" s="2"/>
      <c r="BF39" s="2"/>
      <c r="BG39" s="4"/>
      <c r="BH39" s="5"/>
      <c r="BI39" s="16" t="s">
        <v>14</v>
      </c>
      <c r="BJ39" s="17"/>
      <c r="BK39" s="14">
        <f>BK$8+BK35+BK37+BK38</f>
        <v>-3.1969358999999997</v>
      </c>
      <c r="BL39" s="1"/>
      <c r="BM39" s="2"/>
      <c r="BN39" s="17" t="s">
        <v>15</v>
      </c>
      <c r="BO39" s="17" t="s">
        <v>16</v>
      </c>
      <c r="BP39" s="17" t="s">
        <v>17</v>
      </c>
      <c r="BQ39" s="2"/>
      <c r="BR39" s="2"/>
      <c r="BS39" s="2"/>
      <c r="BT39" s="2"/>
      <c r="BU39" s="2"/>
      <c r="BV39" s="4"/>
      <c r="BW39" s="5"/>
    </row>
    <row r="40" spans="1:75" x14ac:dyDescent="0.3">
      <c r="A40" s="9" t="s">
        <v>18</v>
      </c>
      <c r="B40" s="2" t="s">
        <v>19</v>
      </c>
      <c r="C40" s="2" t="s">
        <v>20</v>
      </c>
      <c r="D40" s="1" t="s">
        <v>21</v>
      </c>
      <c r="E40" s="2" t="s">
        <v>22</v>
      </c>
      <c r="F40" s="17" t="s">
        <v>23</v>
      </c>
      <c r="G40" s="17" t="s">
        <v>23</v>
      </c>
      <c r="H40" s="17" t="s">
        <v>23</v>
      </c>
      <c r="I40" s="2" t="s">
        <v>24</v>
      </c>
      <c r="J40" s="18" t="s">
        <v>25</v>
      </c>
      <c r="K40" s="18" t="s">
        <v>26</v>
      </c>
      <c r="L40" s="2"/>
      <c r="M40" s="2"/>
      <c r="N40" s="4"/>
      <c r="O40" s="5"/>
      <c r="P40" s="9" t="s">
        <v>18</v>
      </c>
      <c r="Q40" s="2" t="s">
        <v>19</v>
      </c>
      <c r="R40" s="2" t="s">
        <v>20</v>
      </c>
      <c r="S40" s="1" t="s">
        <v>21</v>
      </c>
      <c r="T40" s="2" t="s">
        <v>22</v>
      </c>
      <c r="U40" s="17" t="s">
        <v>23</v>
      </c>
      <c r="V40" s="17" t="s">
        <v>23</v>
      </c>
      <c r="W40" s="17" t="s">
        <v>23</v>
      </c>
      <c r="X40" s="2" t="s">
        <v>24</v>
      </c>
      <c r="Y40" s="18" t="s">
        <v>25</v>
      </c>
      <c r="Z40" s="18" t="s">
        <v>26</v>
      </c>
      <c r="AA40" s="2"/>
      <c r="AB40" s="2"/>
      <c r="AC40" s="4"/>
      <c r="AD40" s="5"/>
      <c r="AE40" s="9" t="s">
        <v>18</v>
      </c>
      <c r="AF40" s="2" t="s">
        <v>19</v>
      </c>
      <c r="AG40" s="2" t="s">
        <v>20</v>
      </c>
      <c r="AH40" s="1" t="s">
        <v>21</v>
      </c>
      <c r="AI40" s="2" t="s">
        <v>22</v>
      </c>
      <c r="AJ40" s="17" t="s">
        <v>23</v>
      </c>
      <c r="AK40" s="17" t="s">
        <v>23</v>
      </c>
      <c r="AL40" s="17" t="s">
        <v>23</v>
      </c>
      <c r="AM40" s="2" t="s">
        <v>24</v>
      </c>
      <c r="AN40" s="18" t="s">
        <v>25</v>
      </c>
      <c r="AO40" s="18" t="s">
        <v>26</v>
      </c>
      <c r="AP40" s="2"/>
      <c r="AQ40" s="2"/>
      <c r="AR40" s="4"/>
      <c r="AS40" s="5"/>
      <c r="AT40" s="9" t="s">
        <v>18</v>
      </c>
      <c r="AU40" s="2" t="s">
        <v>19</v>
      </c>
      <c r="AV40" s="2" t="s">
        <v>20</v>
      </c>
      <c r="AW40" s="1" t="s">
        <v>21</v>
      </c>
      <c r="AX40" s="2" t="s">
        <v>22</v>
      </c>
      <c r="AY40" s="17" t="s">
        <v>23</v>
      </c>
      <c r="AZ40" s="17" t="s">
        <v>23</v>
      </c>
      <c r="BA40" s="17" t="s">
        <v>23</v>
      </c>
      <c r="BB40" s="2" t="s">
        <v>24</v>
      </c>
      <c r="BC40" s="18" t="s">
        <v>25</v>
      </c>
      <c r="BD40" s="18" t="s">
        <v>26</v>
      </c>
      <c r="BE40" s="2"/>
      <c r="BF40" s="2"/>
      <c r="BG40" s="4"/>
      <c r="BH40" s="5"/>
      <c r="BI40" s="9" t="s">
        <v>18</v>
      </c>
      <c r="BJ40" s="2" t="s">
        <v>19</v>
      </c>
      <c r="BK40" s="2" t="s">
        <v>20</v>
      </c>
      <c r="BL40" s="1" t="s">
        <v>21</v>
      </c>
      <c r="BM40" s="2" t="s">
        <v>22</v>
      </c>
      <c r="BN40" s="17" t="s">
        <v>23</v>
      </c>
      <c r="BO40" s="17" t="s">
        <v>23</v>
      </c>
      <c r="BP40" s="17" t="s">
        <v>23</v>
      </c>
      <c r="BQ40" s="2" t="s">
        <v>24</v>
      </c>
      <c r="BR40" s="18" t="s">
        <v>25</v>
      </c>
      <c r="BS40" s="18" t="s">
        <v>26</v>
      </c>
      <c r="BT40" s="2"/>
      <c r="BU40" s="2"/>
      <c r="BV40" s="4"/>
      <c r="BW40" s="5"/>
    </row>
    <row r="41" spans="1:75" x14ac:dyDescent="0.3">
      <c r="A41" s="1"/>
      <c r="B41" s="2"/>
      <c r="C41" s="2"/>
      <c r="D41" s="1"/>
      <c r="E41" s="2"/>
      <c r="F41" s="30">
        <f>F16</f>
        <v>3.01E-5</v>
      </c>
      <c r="G41" s="31">
        <f>G16</f>
        <v>-2.1699999999999999E-8</v>
      </c>
      <c r="H41" s="30">
        <f>H16</f>
        <v>-2.1579999999999999E-4</v>
      </c>
      <c r="I41" s="2"/>
      <c r="J41" s="2"/>
      <c r="K41" s="2"/>
      <c r="L41" s="2"/>
      <c r="M41" s="2"/>
      <c r="N41" s="4"/>
      <c r="O41" s="5"/>
      <c r="P41" s="1"/>
      <c r="Q41" s="2"/>
      <c r="R41" s="2"/>
      <c r="S41" s="1"/>
      <c r="T41" s="2"/>
      <c r="U41" s="30">
        <f>U16</f>
        <v>3.01E-5</v>
      </c>
      <c r="V41" s="31">
        <f>V16</f>
        <v>-2.1699999999999999E-8</v>
      </c>
      <c r="W41" s="30">
        <f>W16</f>
        <v>-2.1579999999999999E-4</v>
      </c>
      <c r="X41" s="2"/>
      <c r="Y41" s="2"/>
      <c r="Z41" s="2"/>
      <c r="AA41" s="2"/>
      <c r="AB41" s="2"/>
      <c r="AC41" s="4"/>
      <c r="AD41" s="5"/>
      <c r="AE41" s="1"/>
      <c r="AF41" s="2"/>
      <c r="AG41" s="2"/>
      <c r="AH41" s="1"/>
      <c r="AI41" s="2"/>
      <c r="AJ41" s="30">
        <f>AJ16</f>
        <v>3.01E-5</v>
      </c>
      <c r="AK41" s="31">
        <f>AK16</f>
        <v>-2.1699999999999999E-8</v>
      </c>
      <c r="AL41" s="30">
        <f>AL16</f>
        <v>-2.1579999999999999E-4</v>
      </c>
      <c r="AM41" s="2"/>
      <c r="AN41" s="2"/>
      <c r="AO41" s="2"/>
      <c r="AP41" s="2"/>
      <c r="AQ41" s="2"/>
      <c r="AR41" s="4"/>
      <c r="AS41" s="5"/>
      <c r="AT41" s="1"/>
      <c r="AU41" s="2"/>
      <c r="AV41" s="2"/>
      <c r="AW41" s="1"/>
      <c r="AX41" s="2"/>
      <c r="AY41" s="30">
        <f>AY16</f>
        <v>3.01E-5</v>
      </c>
      <c r="AZ41" s="31">
        <f>AZ16</f>
        <v>-2.1699999999999999E-8</v>
      </c>
      <c r="BA41" s="30">
        <f>BA16</f>
        <v>-2.1579999999999999E-4</v>
      </c>
      <c r="BB41" s="2"/>
      <c r="BC41" s="2"/>
      <c r="BD41" s="2"/>
      <c r="BE41" s="2"/>
      <c r="BF41" s="2"/>
      <c r="BG41" s="4"/>
      <c r="BH41" s="5"/>
      <c r="BI41" s="1"/>
      <c r="BJ41" s="2"/>
      <c r="BK41" s="2"/>
      <c r="BL41" s="1"/>
      <c r="BM41" s="2"/>
      <c r="BN41" s="30">
        <f>BN16</f>
        <v>3.01E-5</v>
      </c>
      <c r="BO41" s="31">
        <f>BO16</f>
        <v>-2.1699999999999999E-8</v>
      </c>
      <c r="BP41" s="30">
        <f>BP16</f>
        <v>-2.1579999999999999E-4</v>
      </c>
      <c r="BQ41" s="2"/>
      <c r="BR41" s="2"/>
      <c r="BS41" s="2"/>
      <c r="BT41" s="2"/>
      <c r="BU41" s="2"/>
      <c r="BV41" s="4"/>
      <c r="BW41" s="5"/>
    </row>
    <row r="42" spans="1:75" x14ac:dyDescent="0.3">
      <c r="A42" s="1">
        <v>0</v>
      </c>
      <c r="B42" s="2">
        <v>4.5</v>
      </c>
      <c r="C42" s="2">
        <f>B42*B42</f>
        <v>20.25</v>
      </c>
      <c r="D42" s="20">
        <f>LN(B42)</f>
        <v>1.5040773967762742</v>
      </c>
      <c r="E42" s="32">
        <f>E17</f>
        <v>-3.509458</v>
      </c>
      <c r="F42" s="13">
        <f>F$16*B42*$AF36</f>
        <v>0.10984995000000002</v>
      </c>
      <c r="G42" s="13">
        <f>G$16*C42*$AF36</f>
        <v>-3.5637367499999996E-4</v>
      </c>
      <c r="H42" s="13">
        <f>H$16*D42*$AF36</f>
        <v>-0.26323430070392351</v>
      </c>
      <c r="I42" s="22">
        <f>C39+SUM(E42:H42)</f>
        <v>-6.8904559243789238</v>
      </c>
      <c r="J42" s="14">
        <f>EXP(I42)</f>
        <v>1.0174498550389762E-3</v>
      </c>
      <c r="K42" s="2">
        <v>1</v>
      </c>
      <c r="L42" s="2"/>
      <c r="M42" s="2"/>
      <c r="N42" s="4"/>
      <c r="O42" s="5"/>
      <c r="P42" s="1">
        <v>0</v>
      </c>
      <c r="Q42" s="2">
        <v>4.5</v>
      </c>
      <c r="R42" s="2">
        <f>Q42*Q42</f>
        <v>20.25</v>
      </c>
      <c r="S42" s="20">
        <f>LN(Q42)</f>
        <v>1.5040773967762742</v>
      </c>
      <c r="T42" s="32">
        <f>T17</f>
        <v>-3.509458</v>
      </c>
      <c r="U42" s="13">
        <f>U$16*Q42*$B36</f>
        <v>0.10984995000000002</v>
      </c>
      <c r="V42" s="13">
        <f>V$16*R42*$B36</f>
        <v>-3.5637367499999996E-4</v>
      </c>
      <c r="W42" s="13">
        <f>W$16*S42*$B36</f>
        <v>-0.26323430070392351</v>
      </c>
      <c r="X42" s="22">
        <f>R39+SUM(T42:W42)</f>
        <v>-6.8713723243789238</v>
      </c>
      <c r="Y42" s="14">
        <f>EXP(X42)</f>
        <v>1.0370529146439714E-3</v>
      </c>
      <c r="Z42" s="2">
        <v>1</v>
      </c>
      <c r="AA42" s="2"/>
      <c r="AB42" s="2"/>
      <c r="AC42" s="4"/>
      <c r="AD42" s="5"/>
      <c r="AE42" s="1">
        <v>0</v>
      </c>
      <c r="AF42" s="2">
        <v>4.5</v>
      </c>
      <c r="AG42" s="2">
        <f>AF42*AF42</f>
        <v>20.25</v>
      </c>
      <c r="AH42" s="20">
        <f>LN(AF42)</f>
        <v>1.5040773967762742</v>
      </c>
      <c r="AI42" s="32">
        <f>AI17</f>
        <v>-3.509458</v>
      </c>
      <c r="AJ42" s="13">
        <f>AJ$16*AF42*$B36</f>
        <v>0.10984995000000002</v>
      </c>
      <c r="AK42" s="13">
        <f>AK$16*AG42*$B36</f>
        <v>-3.5637367499999996E-4</v>
      </c>
      <c r="AL42" s="13">
        <f>AL$16*AH42*$B36</f>
        <v>-0.26323430070392351</v>
      </c>
      <c r="AM42" s="22">
        <f>AG39+SUM(AI42:AL42)</f>
        <v>-6.9315655243789234</v>
      </c>
      <c r="AN42" s="14">
        <f>EXP(AM42)</f>
        <v>9.7647098204296616E-4</v>
      </c>
      <c r="AO42" s="2">
        <v>1</v>
      </c>
      <c r="AP42" s="2"/>
      <c r="AQ42" s="2"/>
      <c r="AR42" s="4"/>
      <c r="AS42" s="5"/>
      <c r="AT42" s="1">
        <v>0</v>
      </c>
      <c r="AU42" s="2">
        <v>4.5</v>
      </c>
      <c r="AV42" s="2">
        <f>AU42*AU42</f>
        <v>20.25</v>
      </c>
      <c r="AW42" s="20">
        <f>LN(AU42)</f>
        <v>1.5040773967762742</v>
      </c>
      <c r="AX42" s="32">
        <f>AX17</f>
        <v>-3.509458</v>
      </c>
      <c r="AY42" s="13">
        <f>AY$16*AU42*$B36</f>
        <v>0.10984995000000002</v>
      </c>
      <c r="AZ42" s="13">
        <f>AZ$16*AV42*$B36</f>
        <v>-3.5637367499999996E-4</v>
      </c>
      <c r="BA42" s="13">
        <f>BA$16*AW42*$B36</f>
        <v>-0.26323430070392351</v>
      </c>
      <c r="BB42" s="22">
        <f>AV39+SUM(AX42:BA42)</f>
        <v>-6.8730299243789235</v>
      </c>
      <c r="BC42" s="14">
        <f>EXP(BB42)</f>
        <v>1.0353353196686506E-3</v>
      </c>
      <c r="BD42" s="2">
        <v>1</v>
      </c>
      <c r="BE42" s="2"/>
      <c r="BF42" s="2"/>
      <c r="BG42" s="4"/>
      <c r="BH42" s="5"/>
      <c r="BI42" s="1">
        <v>0</v>
      </c>
      <c r="BJ42" s="2">
        <v>4.5</v>
      </c>
      <c r="BK42" s="2">
        <f>BJ42*BJ42</f>
        <v>20.25</v>
      </c>
      <c r="BL42" s="20">
        <f>LN(BJ42)</f>
        <v>1.5040773967762742</v>
      </c>
      <c r="BM42" s="32">
        <f>BM17</f>
        <v>-3.509458</v>
      </c>
      <c r="BN42" s="13">
        <f>BN$16*BJ42*$B36</f>
        <v>0.10984995000000002</v>
      </c>
      <c r="BO42" s="13">
        <f>BO$16*BK42*$B36</f>
        <v>-3.5637367499999996E-4</v>
      </c>
      <c r="BP42" s="13">
        <f>BP$16*BL42*$B36</f>
        <v>-0.26323430070392351</v>
      </c>
      <c r="BQ42" s="22">
        <f>BK39+SUM(BM42:BP42)</f>
        <v>-6.8601346243789232</v>
      </c>
      <c r="BR42" s="14">
        <f>EXP(BQ42)</f>
        <v>1.0487727327457511E-3</v>
      </c>
      <c r="BS42" s="2">
        <v>1</v>
      </c>
      <c r="BT42" s="2"/>
      <c r="BU42" s="2"/>
      <c r="BV42" s="4"/>
      <c r="BW42" s="5"/>
    </row>
    <row r="43" spans="1:75" x14ac:dyDescent="0.3">
      <c r="A43" s="1">
        <v>9</v>
      </c>
      <c r="B43" s="2">
        <v>13.5</v>
      </c>
      <c r="C43" s="2">
        <f t="shared" ref="C43:C57" si="47">B43*B43</f>
        <v>182.25</v>
      </c>
      <c r="D43" s="20">
        <f t="shared" ref="D43:D57" si="48">LN(B43)</f>
        <v>2.6026896854443837</v>
      </c>
      <c r="E43" s="32">
        <f t="shared" ref="E43:E57" si="49">E18</f>
        <v>-0.57245449999999998</v>
      </c>
      <c r="F43" s="13">
        <f>F$16*B43*$AF36</f>
        <v>0.32954984999999998</v>
      </c>
      <c r="G43" s="13">
        <f>G$16*C43*$AF36</f>
        <v>-3.2073630750000001E-3</v>
      </c>
      <c r="H43" s="13">
        <f>H$16*D43*$AF36</f>
        <v>-0.45550661207042631</v>
      </c>
      <c r="I43" s="22">
        <f>C39+SUM(E43:H43)</f>
        <v>-3.9288758251454268</v>
      </c>
      <c r="J43" s="14">
        <f t="shared" ref="J43:J57" si="50">EXP(I43)</f>
        <v>1.9665767892986741E-2</v>
      </c>
      <c r="K43" s="22">
        <f t="shared" ref="K43:K57" si="51">K42*(1-(J42*($AE43-$AE42)/(1+J42*($AE43-$AE42)/2)))</f>
        <v>0.9908846859917726</v>
      </c>
      <c r="L43" s="2"/>
      <c r="M43" s="2"/>
      <c r="N43" s="4"/>
      <c r="O43" s="5"/>
      <c r="P43" s="1">
        <v>9</v>
      </c>
      <c r="Q43" s="2">
        <v>13.5</v>
      </c>
      <c r="R43" s="2">
        <f t="shared" ref="R43:R57" si="52">Q43*Q43</f>
        <v>182.25</v>
      </c>
      <c r="S43" s="20">
        <f t="shared" ref="S43:S57" si="53">LN(Q43)</f>
        <v>2.6026896854443837</v>
      </c>
      <c r="T43" s="32">
        <f t="shared" ref="T43:T57" si="54">T18</f>
        <v>-0.57245449999999998</v>
      </c>
      <c r="U43" s="13">
        <f>U$16*Q43*$B36</f>
        <v>0.32954984999999998</v>
      </c>
      <c r="V43" s="13">
        <f>V$16*R43*$B36</f>
        <v>-3.2073630750000001E-3</v>
      </c>
      <c r="W43" s="13">
        <f>W$16*S43*$B36</f>
        <v>-0.45550661207042631</v>
      </c>
      <c r="X43" s="22">
        <f>R39+SUM(T43:W43)</f>
        <v>-3.9097922251454267</v>
      </c>
      <c r="Y43" s="14">
        <f t="shared" ref="Y43:Y57" si="55">EXP(X43)</f>
        <v>2.0044665406485772E-2</v>
      </c>
      <c r="Z43" s="22">
        <f>Z42*(1-(Y42*($A43-$A42)/(1+Y42*($A43-$A42)/2)))</f>
        <v>0.99070987833308854</v>
      </c>
      <c r="AA43" s="2"/>
      <c r="AB43" s="2"/>
      <c r="AC43" s="4"/>
      <c r="AD43" s="5"/>
      <c r="AE43" s="1">
        <v>9</v>
      </c>
      <c r="AF43" s="2">
        <v>13.5</v>
      </c>
      <c r="AG43" s="2">
        <f t="shared" ref="AG43:AG57" si="56">AF43*AF43</f>
        <v>182.25</v>
      </c>
      <c r="AH43" s="20">
        <f t="shared" ref="AH43:AH57" si="57">LN(AF43)</f>
        <v>2.6026896854443837</v>
      </c>
      <c r="AI43" s="32">
        <f t="shared" ref="AI43:AI57" si="58">AI18</f>
        <v>-0.57245449999999998</v>
      </c>
      <c r="AJ43" s="13">
        <f>AJ$16*AF43*$B36</f>
        <v>0.32954984999999998</v>
      </c>
      <c r="AK43" s="13">
        <f>AK$16*AG43*$B36</f>
        <v>-3.2073630750000001E-3</v>
      </c>
      <c r="AL43" s="13">
        <f>AL$16*AH43*$B36</f>
        <v>-0.45550661207042631</v>
      </c>
      <c r="AM43" s="22">
        <f>AG39+SUM(AI43:AL43)</f>
        <v>-3.9699854251454263</v>
      </c>
      <c r="AN43" s="14">
        <f t="shared" ref="AN43:AN57" si="59">EXP(AM43)</f>
        <v>1.8873708214699358E-2</v>
      </c>
      <c r="AO43" s="22">
        <f>AO42*(1-(AN42*($A43-$A42)/(1+AN42*($A43-$A42)/2)))</f>
        <v>0.99125020878908709</v>
      </c>
      <c r="AP43" s="2"/>
      <c r="AQ43" s="2"/>
      <c r="AR43" s="4"/>
      <c r="AS43" s="5"/>
      <c r="AT43" s="1">
        <v>9</v>
      </c>
      <c r="AU43" s="2">
        <v>13.5</v>
      </c>
      <c r="AV43" s="2">
        <f t="shared" ref="AV43:AV57" si="60">AU43*AU43</f>
        <v>182.25</v>
      </c>
      <c r="AW43" s="20">
        <f t="shared" ref="AW43:AW57" si="61">LN(AU43)</f>
        <v>2.6026896854443837</v>
      </c>
      <c r="AX43" s="32">
        <f t="shared" ref="AX43:AX57" si="62">AX18</f>
        <v>-0.57245449999999998</v>
      </c>
      <c r="AY43" s="13">
        <f>AY$16*AU43*$B36</f>
        <v>0.32954984999999998</v>
      </c>
      <c r="AZ43" s="13">
        <f>AZ$16*AV43*$B36</f>
        <v>-3.2073630750000001E-3</v>
      </c>
      <c r="BA43" s="13">
        <f>BA$16*AW43*$B36</f>
        <v>-0.45550661207042631</v>
      </c>
      <c r="BB43" s="22">
        <f>AV39+SUM(AX43:BA43)</f>
        <v>-3.9114498251454264</v>
      </c>
      <c r="BC43" s="14">
        <f t="shared" ref="BC43:BC57" si="63">EXP(BB43)</f>
        <v>2.001146689163855E-2</v>
      </c>
      <c r="BD43" s="22">
        <f>BD42*(1-(BC42*($A43-$A42)/(1+BC42*($A43-$A42)/2)))</f>
        <v>0.99072519352923238</v>
      </c>
      <c r="BE43" s="2"/>
      <c r="BF43" s="2"/>
      <c r="BG43" s="4"/>
      <c r="BH43" s="5"/>
      <c r="BI43" s="1">
        <v>9</v>
      </c>
      <c r="BJ43" s="2">
        <v>13.5</v>
      </c>
      <c r="BK43" s="2">
        <f t="shared" ref="BK43:BK57" si="64">BJ43*BJ43</f>
        <v>182.25</v>
      </c>
      <c r="BL43" s="20">
        <f t="shared" ref="BL43:BL57" si="65">LN(BJ43)</f>
        <v>2.6026896854443837</v>
      </c>
      <c r="BM43" s="32">
        <f t="shared" ref="BM43:BM57" si="66">BM18</f>
        <v>-0.57245449999999998</v>
      </c>
      <c r="BN43" s="13">
        <f>BN$16*BJ43*$B36</f>
        <v>0.32954984999999998</v>
      </c>
      <c r="BO43" s="13">
        <f>BO$16*BK43*$B36</f>
        <v>-3.2073630750000001E-3</v>
      </c>
      <c r="BP43" s="13">
        <f>BP$16*BL43*$B36</f>
        <v>-0.45550661207042631</v>
      </c>
      <c r="BQ43" s="22">
        <f>BK39+SUM(BM43:BP43)</f>
        <v>-3.8985545251454261</v>
      </c>
      <c r="BR43" s="14">
        <f t="shared" ref="BR43:BR57" si="67">EXP(BQ43)</f>
        <v>2.0271191776700646E-2</v>
      </c>
      <c r="BS43" s="22">
        <f>BS42*(1-(BR42*($A43-$A42)/(1+BR42*($A43-$A42)/2)))</f>
        <v>0.99060538308652868</v>
      </c>
      <c r="BT43" s="2"/>
      <c r="BU43" s="2"/>
      <c r="BV43" s="4"/>
      <c r="BW43" s="5"/>
    </row>
    <row r="44" spans="1:75" x14ac:dyDescent="0.3">
      <c r="A44" s="1">
        <v>18</v>
      </c>
      <c r="B44" s="2">
        <v>21</v>
      </c>
      <c r="C44" s="2">
        <f t="shared" si="47"/>
        <v>441</v>
      </c>
      <c r="D44" s="20">
        <f t="shared" si="48"/>
        <v>3.044522437723423</v>
      </c>
      <c r="E44" s="32">
        <f t="shared" si="49"/>
        <v>0.2120319</v>
      </c>
      <c r="F44" s="13">
        <f>F$16*B44*$AF36</f>
        <v>0.51263310000000006</v>
      </c>
      <c r="G44" s="13">
        <f>G$16*C44*$AF36</f>
        <v>-7.7610266999999997E-3</v>
      </c>
      <c r="H44" s="13">
        <f>H$16*D44*$AF36</f>
        <v>-0.53283344101123953</v>
      </c>
      <c r="I44" s="22">
        <f>C39+SUM(E44:H44)</f>
        <v>-3.0431866677112396</v>
      </c>
      <c r="J44" s="14">
        <f t="shared" si="50"/>
        <v>4.7682698216681453E-2</v>
      </c>
      <c r="K44" s="22">
        <f t="shared" si="51"/>
        <v>0.82976458875876802</v>
      </c>
      <c r="L44" s="2"/>
      <c r="M44" s="2"/>
      <c r="N44" s="4"/>
      <c r="O44" s="5"/>
      <c r="P44" s="1">
        <v>18</v>
      </c>
      <c r="Q44" s="2">
        <v>21</v>
      </c>
      <c r="R44" s="2">
        <f t="shared" si="52"/>
        <v>441</v>
      </c>
      <c r="S44" s="20">
        <f t="shared" si="53"/>
        <v>3.044522437723423</v>
      </c>
      <c r="T44" s="32">
        <f t="shared" si="54"/>
        <v>0.2120319</v>
      </c>
      <c r="U44" s="13">
        <f>U$16*Q44*$B36</f>
        <v>0.51263310000000006</v>
      </c>
      <c r="V44" s="13">
        <f>V$16*R44*$B36</f>
        <v>-7.7610266999999997E-3</v>
      </c>
      <c r="W44" s="13">
        <f>W$16*S44*$B36</f>
        <v>-0.53283344101123953</v>
      </c>
      <c r="X44" s="22">
        <f>R39+SUM(T44:W44)</f>
        <v>-3.0241030677112395</v>
      </c>
      <c r="Y44" s="14">
        <f t="shared" si="55"/>
        <v>4.8601393885700721E-2</v>
      </c>
      <c r="Z44" s="22">
        <f t="shared" ref="Z44:Z57" si="68">Z43*(1-(Y43*($A44-$A43)/(1+Y43*($A44-$A43)/2)))</f>
        <v>0.82677127144825879</v>
      </c>
      <c r="AA44" s="2"/>
      <c r="AB44" s="2"/>
      <c r="AC44" s="4"/>
      <c r="AD44" s="5"/>
      <c r="AE44" s="1">
        <v>18</v>
      </c>
      <c r="AF44" s="2">
        <v>21</v>
      </c>
      <c r="AG44" s="2">
        <f t="shared" si="56"/>
        <v>441</v>
      </c>
      <c r="AH44" s="20">
        <f t="shared" si="57"/>
        <v>3.044522437723423</v>
      </c>
      <c r="AI44" s="32">
        <f t="shared" si="58"/>
        <v>0.2120319</v>
      </c>
      <c r="AJ44" s="13">
        <f>AJ$16*AF44*$B36</f>
        <v>0.51263310000000006</v>
      </c>
      <c r="AK44" s="13">
        <f>AK$16*AG44*$B36</f>
        <v>-7.7610266999999997E-3</v>
      </c>
      <c r="AL44" s="13">
        <f>AL$16*AH44*$B36</f>
        <v>-0.53283344101123953</v>
      </c>
      <c r="AM44" s="22">
        <f>AG39+SUM(AI44:AL44)</f>
        <v>-3.0842962677112391</v>
      </c>
      <c r="AN44" s="14">
        <f t="shared" si="59"/>
        <v>4.5762226927947902E-2</v>
      </c>
      <c r="AO44" s="22">
        <f t="shared" ref="AO44:AO57" si="69">AO43*(1-(AN43*($A44-$A43)/(1+AN43*($A44-$A43)/2)))</f>
        <v>0.83605416566599666</v>
      </c>
      <c r="AP44" s="2"/>
      <c r="AQ44" s="2"/>
      <c r="AR44" s="4"/>
      <c r="AS44" s="5"/>
      <c r="AT44" s="1">
        <v>18</v>
      </c>
      <c r="AU44" s="2">
        <v>21</v>
      </c>
      <c r="AV44" s="2">
        <f t="shared" si="60"/>
        <v>441</v>
      </c>
      <c r="AW44" s="20">
        <f t="shared" si="61"/>
        <v>3.044522437723423</v>
      </c>
      <c r="AX44" s="32">
        <f t="shared" si="62"/>
        <v>0.2120319</v>
      </c>
      <c r="AY44" s="13">
        <f>AY$16*AU44*$B36</f>
        <v>0.51263310000000006</v>
      </c>
      <c r="AZ44" s="13">
        <f>AZ$16*AV44*$B36</f>
        <v>-7.7610266999999997E-3</v>
      </c>
      <c r="BA44" s="13">
        <f>BA$16*AW44*$B36</f>
        <v>-0.53283344101123953</v>
      </c>
      <c r="BB44" s="22">
        <f>AV39+SUM(AX44:BA44)</f>
        <v>-3.0257606677112392</v>
      </c>
      <c r="BC44" s="14">
        <f t="shared" si="63"/>
        <v>4.8520898947831216E-2</v>
      </c>
      <c r="BD44" s="22">
        <f t="shared" ref="BD44:BD57" si="70">BD43*(1-(BC43*($A44-$A43)/(1+BC43*($A44-$A43)/2)))</f>
        <v>0.82703314490008095</v>
      </c>
      <c r="BE44" s="2"/>
      <c r="BF44" s="2"/>
      <c r="BG44" s="4"/>
      <c r="BH44" s="5"/>
      <c r="BI44" s="1">
        <v>18</v>
      </c>
      <c r="BJ44" s="2">
        <v>21</v>
      </c>
      <c r="BK44" s="2">
        <f t="shared" si="64"/>
        <v>441</v>
      </c>
      <c r="BL44" s="20">
        <f t="shared" si="65"/>
        <v>3.044522437723423</v>
      </c>
      <c r="BM44" s="32">
        <f t="shared" si="66"/>
        <v>0.2120319</v>
      </c>
      <c r="BN44" s="13">
        <f>BN$16*BJ44*$B36</f>
        <v>0.51263310000000006</v>
      </c>
      <c r="BO44" s="13">
        <f>BO$16*BK44*$B36</f>
        <v>-7.7610266999999997E-3</v>
      </c>
      <c r="BP44" s="13">
        <f>BP$16*BL44*$B36</f>
        <v>-0.53283344101123953</v>
      </c>
      <c r="BQ44" s="22">
        <f>BK39+SUM(BM44:BP44)</f>
        <v>-3.0128653677112389</v>
      </c>
      <c r="BR44" s="14">
        <f t="shared" si="67"/>
        <v>4.9150642133104688E-2</v>
      </c>
      <c r="BS44" s="22">
        <f t="shared" ref="BS44:BS57" si="71">BS43*(1-(BR43*($A44-$A43)/(1+BR43*($A44-$A43)/2)))</f>
        <v>0.82498643810628913</v>
      </c>
      <c r="BT44" s="2"/>
      <c r="BU44" s="2"/>
      <c r="BV44" s="4"/>
      <c r="BW44" s="5"/>
    </row>
    <row r="45" spans="1:75" x14ac:dyDescent="0.3">
      <c r="A45" s="1">
        <v>24</v>
      </c>
      <c r="B45" s="2">
        <v>27</v>
      </c>
      <c r="C45" s="2">
        <f t="shared" si="47"/>
        <v>729</v>
      </c>
      <c r="D45" s="20">
        <f t="shared" si="48"/>
        <v>3.2958368660043291</v>
      </c>
      <c r="E45" s="32">
        <f t="shared" si="49"/>
        <v>0.45952599999999999</v>
      </c>
      <c r="F45" s="13">
        <f>F$16*B45*$AF36</f>
        <v>0.65909969999999996</v>
      </c>
      <c r="G45" s="13">
        <f>G$16*C45*$AF36</f>
        <v>-1.28294523E-2</v>
      </c>
      <c r="H45" s="13">
        <f>H$16*D45*$AF36</f>
        <v>-0.5768169340995084</v>
      </c>
      <c r="I45" s="22">
        <f>C39+SUM(E45:H45)</f>
        <v>-2.6982778863995089</v>
      </c>
      <c r="J45" s="14">
        <f t="shared" si="50"/>
        <v>6.7321347979360166E-2</v>
      </c>
      <c r="K45" s="22">
        <f t="shared" si="51"/>
        <v>0.62208086313852728</v>
      </c>
      <c r="L45" s="2"/>
      <c r="M45" s="2"/>
      <c r="N45" s="4"/>
      <c r="O45" s="5"/>
      <c r="P45" s="1">
        <v>24</v>
      </c>
      <c r="Q45" s="2">
        <v>27</v>
      </c>
      <c r="R45" s="2">
        <f t="shared" si="52"/>
        <v>729</v>
      </c>
      <c r="S45" s="20">
        <f t="shared" si="53"/>
        <v>3.2958368660043291</v>
      </c>
      <c r="T45" s="32">
        <f t="shared" si="54"/>
        <v>0.45952599999999999</v>
      </c>
      <c r="U45" s="13">
        <f>U$16*Q45*$B36</f>
        <v>0.65909969999999996</v>
      </c>
      <c r="V45" s="13">
        <f>V$16*R45*$B36</f>
        <v>-1.28294523E-2</v>
      </c>
      <c r="W45" s="13">
        <f>W$16*S45*$B36</f>
        <v>-0.5768169340995084</v>
      </c>
      <c r="X45" s="22">
        <f>R39+SUM(T45:W45)</f>
        <v>-2.6791942863995089</v>
      </c>
      <c r="Y45" s="14">
        <f t="shared" si="55"/>
        <v>6.8618418680773216E-2</v>
      </c>
      <c r="Z45" s="22">
        <f t="shared" si="68"/>
        <v>0.61635711764969892</v>
      </c>
      <c r="AA45" s="2"/>
      <c r="AB45" s="2"/>
      <c r="AC45" s="4"/>
      <c r="AD45" s="5"/>
      <c r="AE45" s="1">
        <v>24</v>
      </c>
      <c r="AF45" s="2">
        <v>27</v>
      </c>
      <c r="AG45" s="2">
        <f t="shared" si="56"/>
        <v>729</v>
      </c>
      <c r="AH45" s="20">
        <f t="shared" si="57"/>
        <v>3.2958368660043291</v>
      </c>
      <c r="AI45" s="32">
        <f t="shared" si="58"/>
        <v>0.45952599999999999</v>
      </c>
      <c r="AJ45" s="13">
        <f>AJ$16*AF45*$B36</f>
        <v>0.65909969999999996</v>
      </c>
      <c r="AK45" s="13">
        <f>AK$16*AG45*$B36</f>
        <v>-1.28294523E-2</v>
      </c>
      <c r="AL45" s="13">
        <f>AL$16*AH45*$B36</f>
        <v>-0.5768169340995084</v>
      </c>
      <c r="AM45" s="22">
        <f>AG39+SUM(AI45:AL45)</f>
        <v>-2.7393874863995085</v>
      </c>
      <c r="AN45" s="14">
        <f t="shared" si="59"/>
        <v>6.460990922382491E-2</v>
      </c>
      <c r="AO45" s="22">
        <f t="shared" si="69"/>
        <v>0.63420690358308518</v>
      </c>
      <c r="AP45" s="2"/>
      <c r="AQ45" s="2"/>
      <c r="AR45" s="4"/>
      <c r="AS45" s="5"/>
      <c r="AT45" s="1">
        <v>24</v>
      </c>
      <c r="AU45" s="2">
        <v>27</v>
      </c>
      <c r="AV45" s="2">
        <f t="shared" si="60"/>
        <v>729</v>
      </c>
      <c r="AW45" s="20">
        <f t="shared" si="61"/>
        <v>3.2958368660043291</v>
      </c>
      <c r="AX45" s="32">
        <f t="shared" si="62"/>
        <v>0.45952599999999999</v>
      </c>
      <c r="AY45" s="13">
        <f>AY$16*AU45*$B36</f>
        <v>0.65909969999999996</v>
      </c>
      <c r="AZ45" s="13">
        <f>AZ$16*AV45*$B36</f>
        <v>-1.28294523E-2</v>
      </c>
      <c r="BA45" s="13">
        <f>BA$16*AW45*$B36</f>
        <v>-0.5768169340995084</v>
      </c>
      <c r="BB45" s="22">
        <f>AV39+SUM(AX45:BA45)</f>
        <v>-2.6808518863995086</v>
      </c>
      <c r="BC45" s="14">
        <f t="shared" si="63"/>
        <v>6.8504771007181733E-2</v>
      </c>
      <c r="BD45" s="22">
        <f t="shared" si="70"/>
        <v>0.61685665210344331</v>
      </c>
      <c r="BE45" s="2"/>
      <c r="BF45" s="2"/>
      <c r="BG45" s="4"/>
      <c r="BH45" s="5"/>
      <c r="BI45" s="1">
        <v>24</v>
      </c>
      <c r="BJ45" s="2">
        <v>27</v>
      </c>
      <c r="BK45" s="2">
        <f t="shared" si="64"/>
        <v>729</v>
      </c>
      <c r="BL45" s="20">
        <f t="shared" si="65"/>
        <v>3.2958368660043291</v>
      </c>
      <c r="BM45" s="32">
        <f t="shared" si="66"/>
        <v>0.45952599999999999</v>
      </c>
      <c r="BN45" s="13">
        <f>BN$16*BJ45*$B36</f>
        <v>0.65909969999999996</v>
      </c>
      <c r="BO45" s="13">
        <f>BO$16*BK45*$B36</f>
        <v>-1.28294523E-2</v>
      </c>
      <c r="BP45" s="13">
        <f>BP$16*BL45*$B36</f>
        <v>-0.5768169340995084</v>
      </c>
      <c r="BQ45" s="22">
        <f>BK39+SUM(BM45:BP45)</f>
        <v>-2.6679565863995083</v>
      </c>
      <c r="BR45" s="14">
        <f t="shared" si="67"/>
        <v>6.9393880929627241E-2</v>
      </c>
      <c r="BS45" s="22">
        <f t="shared" si="71"/>
        <v>0.61295866290562606</v>
      </c>
      <c r="BT45" s="2"/>
      <c r="BU45" s="2"/>
      <c r="BV45" s="4"/>
      <c r="BW45" s="5"/>
    </row>
    <row r="46" spans="1:75" x14ac:dyDescent="0.3">
      <c r="A46" s="1">
        <v>30</v>
      </c>
      <c r="B46" s="2">
        <v>33</v>
      </c>
      <c r="C46" s="2">
        <f t="shared" si="47"/>
        <v>1089</v>
      </c>
      <c r="D46" s="20">
        <f t="shared" si="48"/>
        <v>3.4965075614664802</v>
      </c>
      <c r="E46" s="32">
        <f t="shared" si="49"/>
        <v>0.2443594</v>
      </c>
      <c r="F46" s="13">
        <f>F$16*B46*$AF36</f>
        <v>0.80556629999999996</v>
      </c>
      <c r="G46" s="13">
        <f>G$16*C46*$AF36</f>
        <v>-1.91649843E-2</v>
      </c>
      <c r="H46" s="13">
        <f>H$16*D46*$AF36</f>
        <v>-0.61193707506098227</v>
      </c>
      <c r="I46" s="22">
        <f>C39+SUM(E46:H46)</f>
        <v>-2.8084335593609824</v>
      </c>
      <c r="J46" s="14">
        <f t="shared" si="50"/>
        <v>6.0299373841298354E-2</v>
      </c>
      <c r="K46" s="22">
        <f t="shared" si="51"/>
        <v>0.41302641195159839</v>
      </c>
      <c r="L46" s="2"/>
      <c r="M46" s="2"/>
      <c r="N46" s="4"/>
      <c r="O46" s="5"/>
      <c r="P46" s="1">
        <v>30</v>
      </c>
      <c r="Q46" s="2">
        <v>33</v>
      </c>
      <c r="R46" s="2">
        <f t="shared" si="52"/>
        <v>1089</v>
      </c>
      <c r="S46" s="20">
        <f t="shared" si="53"/>
        <v>3.4965075614664802</v>
      </c>
      <c r="T46" s="32">
        <f t="shared" si="54"/>
        <v>0.2443594</v>
      </c>
      <c r="U46" s="13">
        <f>U$16*Q46*$B36</f>
        <v>0.80556629999999996</v>
      </c>
      <c r="V46" s="13">
        <f>V$16*R46*$B36</f>
        <v>-1.91649843E-2</v>
      </c>
      <c r="W46" s="13">
        <f>W$16*S46*$B36</f>
        <v>-0.61193707506098227</v>
      </c>
      <c r="X46" s="22">
        <f>R39+SUM(T46:W46)</f>
        <v>-2.7893499593609823</v>
      </c>
      <c r="Y46" s="14">
        <f t="shared" si="55"/>
        <v>6.1461153179808915E-2</v>
      </c>
      <c r="Z46" s="22">
        <f t="shared" si="68"/>
        <v>0.40591668272766213</v>
      </c>
      <c r="AA46" s="2"/>
      <c r="AB46" s="2"/>
      <c r="AC46" s="4"/>
      <c r="AD46" s="5"/>
      <c r="AE46" s="1">
        <v>30</v>
      </c>
      <c r="AF46" s="2">
        <v>33</v>
      </c>
      <c r="AG46" s="2">
        <f t="shared" si="56"/>
        <v>1089</v>
      </c>
      <c r="AH46" s="20">
        <f t="shared" si="57"/>
        <v>3.4965075614664802</v>
      </c>
      <c r="AI46" s="32">
        <f t="shared" si="58"/>
        <v>0.2443594</v>
      </c>
      <c r="AJ46" s="13">
        <f>AJ$16*AF46*$B36</f>
        <v>0.80556629999999996</v>
      </c>
      <c r="AK46" s="13">
        <f>AK$16*AG46*$B36</f>
        <v>-1.91649843E-2</v>
      </c>
      <c r="AL46" s="13">
        <f>AL$16*AH46*$B36</f>
        <v>-0.61193707506098227</v>
      </c>
      <c r="AM46" s="22">
        <f>AG39+SUM(AI46:AL46)</f>
        <v>-2.8495431593609819</v>
      </c>
      <c r="AN46" s="14">
        <f t="shared" si="59"/>
        <v>5.7870752548422118E-2</v>
      </c>
      <c r="AO46" s="22">
        <f t="shared" si="69"/>
        <v>0.42826773393508871</v>
      </c>
      <c r="AP46" s="2"/>
      <c r="AQ46" s="2"/>
      <c r="AR46" s="4"/>
      <c r="AS46" s="5"/>
      <c r="AT46" s="1">
        <v>30</v>
      </c>
      <c r="AU46" s="2">
        <v>33</v>
      </c>
      <c r="AV46" s="2">
        <f t="shared" si="60"/>
        <v>1089</v>
      </c>
      <c r="AW46" s="20">
        <f t="shared" si="61"/>
        <v>3.4965075614664802</v>
      </c>
      <c r="AX46" s="32">
        <f t="shared" si="62"/>
        <v>0.2443594</v>
      </c>
      <c r="AY46" s="13">
        <f>AY$16*AU46*$B36</f>
        <v>0.80556629999999996</v>
      </c>
      <c r="AZ46" s="13">
        <f>AZ$16*AV46*$B36</f>
        <v>-1.91649843E-2</v>
      </c>
      <c r="BA46" s="13">
        <f>BA$16*AW46*$B36</f>
        <v>-0.61193707506098227</v>
      </c>
      <c r="BB46" s="22">
        <f>AV39+SUM(AX46:BA46)</f>
        <v>-2.791007559360982</v>
      </c>
      <c r="BC46" s="14">
        <f t="shared" si="63"/>
        <v>6.135935956215606E-2</v>
      </c>
      <c r="BD46" s="22">
        <f t="shared" si="70"/>
        <v>0.40653501639915818</v>
      </c>
      <c r="BE46" s="2"/>
      <c r="BF46" s="2"/>
      <c r="BG46" s="4"/>
      <c r="BH46" s="5"/>
      <c r="BI46" s="1">
        <v>30</v>
      </c>
      <c r="BJ46" s="2">
        <v>33</v>
      </c>
      <c r="BK46" s="2">
        <f t="shared" si="64"/>
        <v>1089</v>
      </c>
      <c r="BL46" s="20">
        <f t="shared" si="65"/>
        <v>3.4965075614664802</v>
      </c>
      <c r="BM46" s="32">
        <f t="shared" si="66"/>
        <v>0.2443594</v>
      </c>
      <c r="BN46" s="13">
        <f>BN$16*BJ46*$B36</f>
        <v>0.80556629999999996</v>
      </c>
      <c r="BO46" s="13">
        <f>BO$16*BK46*$B36</f>
        <v>-1.91649843E-2</v>
      </c>
      <c r="BP46" s="13">
        <f>BP$16*BL46*$B36</f>
        <v>-0.61193707506098227</v>
      </c>
      <c r="BQ46" s="22">
        <f>BK39+SUM(BM46:BP46)</f>
        <v>-2.7781122593609817</v>
      </c>
      <c r="BR46" s="14">
        <f t="shared" si="67"/>
        <v>6.2155730597625906E-2</v>
      </c>
      <c r="BS46" s="22">
        <f t="shared" si="71"/>
        <v>0.40172098657276745</v>
      </c>
      <c r="BT46" s="2"/>
      <c r="BU46" s="2"/>
      <c r="BV46" s="4"/>
      <c r="BW46" s="5"/>
    </row>
    <row r="47" spans="1:75" x14ac:dyDescent="0.3">
      <c r="A47" s="1">
        <v>36</v>
      </c>
      <c r="B47" s="2">
        <v>39</v>
      </c>
      <c r="C47" s="2">
        <f t="shared" si="47"/>
        <v>1521</v>
      </c>
      <c r="D47" s="20">
        <f t="shared" si="48"/>
        <v>3.6635616461296463</v>
      </c>
      <c r="E47" s="33">
        <f t="shared" si="49"/>
        <v>0</v>
      </c>
      <c r="F47" s="13">
        <f>F$16*B47*$AF36</f>
        <v>0.95203290000000007</v>
      </c>
      <c r="G47" s="13">
        <f>G$16*C47*$AF36</f>
        <v>-2.67676227E-2</v>
      </c>
      <c r="H47" s="13">
        <f>H$16*D47*$AF36</f>
        <v>-0.6411738452234047</v>
      </c>
      <c r="I47" s="22">
        <f>C39+SUM(E47:H47)</f>
        <v>-2.9431657679234049</v>
      </c>
      <c r="J47" s="14">
        <f t="shared" si="50"/>
        <v>5.2698632743188062E-2</v>
      </c>
      <c r="K47" s="22">
        <f t="shared" si="51"/>
        <v>0.28648594127089072</v>
      </c>
      <c r="L47" s="2"/>
      <c r="M47" s="2"/>
      <c r="N47" s="4"/>
      <c r="O47" s="5"/>
      <c r="P47" s="1">
        <v>36</v>
      </c>
      <c r="Q47" s="2">
        <v>39</v>
      </c>
      <c r="R47" s="2">
        <f t="shared" si="52"/>
        <v>1521</v>
      </c>
      <c r="S47" s="20">
        <f t="shared" si="53"/>
        <v>3.6635616461296463</v>
      </c>
      <c r="T47" s="33">
        <f t="shared" si="54"/>
        <v>0</v>
      </c>
      <c r="U47" s="13">
        <f>U$16*Q47*$B36</f>
        <v>0.95203290000000007</v>
      </c>
      <c r="V47" s="13">
        <f>V$16*R47*$B36</f>
        <v>-2.67676227E-2</v>
      </c>
      <c r="W47" s="13">
        <f>W$16*S47*$B36</f>
        <v>-0.6411738452234047</v>
      </c>
      <c r="X47" s="22">
        <f>R39+SUM(T47:W47)</f>
        <v>-2.9240821679234048</v>
      </c>
      <c r="Y47" s="14">
        <f t="shared" si="55"/>
        <v>5.3713969699255432E-2</v>
      </c>
      <c r="Z47" s="22">
        <f t="shared" si="68"/>
        <v>0.27953139484936118</v>
      </c>
      <c r="AA47" s="2"/>
      <c r="AB47" s="2"/>
      <c r="AC47" s="4"/>
      <c r="AD47" s="5"/>
      <c r="AE47" s="1">
        <v>36</v>
      </c>
      <c r="AF47" s="2">
        <v>39</v>
      </c>
      <c r="AG47" s="2">
        <f t="shared" si="56"/>
        <v>1521</v>
      </c>
      <c r="AH47" s="20">
        <f t="shared" si="57"/>
        <v>3.6635616461296463</v>
      </c>
      <c r="AI47" s="33">
        <f t="shared" si="58"/>
        <v>0</v>
      </c>
      <c r="AJ47" s="13">
        <f>AJ$16*AF47*$B36</f>
        <v>0.95203290000000007</v>
      </c>
      <c r="AK47" s="13">
        <f>AK$16*AG47*$B36</f>
        <v>-2.67676227E-2</v>
      </c>
      <c r="AL47" s="13">
        <f>AL$16*AH47*$B36</f>
        <v>-0.6411738452234047</v>
      </c>
      <c r="AM47" s="22">
        <f>AG39+SUM(AI47:AL47)</f>
        <v>-2.9842753679234044</v>
      </c>
      <c r="AN47" s="14">
        <f t="shared" si="59"/>
        <v>5.0576139366682787E-2</v>
      </c>
      <c r="AO47" s="22">
        <f t="shared" si="69"/>
        <v>0.30156059078667991</v>
      </c>
      <c r="AP47" s="2"/>
      <c r="AQ47" s="2"/>
      <c r="AR47" s="4"/>
      <c r="AS47" s="5"/>
      <c r="AT47" s="1">
        <v>36</v>
      </c>
      <c r="AU47" s="2">
        <v>39</v>
      </c>
      <c r="AV47" s="2">
        <f t="shared" si="60"/>
        <v>1521</v>
      </c>
      <c r="AW47" s="20">
        <f t="shared" si="61"/>
        <v>3.6635616461296463</v>
      </c>
      <c r="AX47" s="33">
        <f t="shared" si="62"/>
        <v>0</v>
      </c>
      <c r="AY47" s="13">
        <f>AY$16*AU47*$B36</f>
        <v>0.95203290000000007</v>
      </c>
      <c r="AZ47" s="13">
        <f>AZ$16*AV47*$B36</f>
        <v>-2.67676227E-2</v>
      </c>
      <c r="BA47" s="13">
        <f>BA$16*AW47*$B36</f>
        <v>-0.6411738452234047</v>
      </c>
      <c r="BB47" s="22">
        <f>AV39+SUM(AX47:BA47)</f>
        <v>-2.9257397679234045</v>
      </c>
      <c r="BC47" s="14">
        <f t="shared" si="63"/>
        <v>5.3625007175591301E-2</v>
      </c>
      <c r="BD47" s="22">
        <f t="shared" si="70"/>
        <v>0.280134256036219</v>
      </c>
      <c r="BE47" s="2"/>
      <c r="BF47" s="2"/>
      <c r="BG47" s="4"/>
      <c r="BH47" s="5"/>
      <c r="BI47" s="1">
        <v>36</v>
      </c>
      <c r="BJ47" s="2">
        <v>39</v>
      </c>
      <c r="BK47" s="2">
        <f t="shared" si="64"/>
        <v>1521</v>
      </c>
      <c r="BL47" s="20">
        <f t="shared" si="65"/>
        <v>3.6635616461296463</v>
      </c>
      <c r="BM47" s="33">
        <f t="shared" si="66"/>
        <v>0</v>
      </c>
      <c r="BN47" s="13">
        <f>BN$16*BJ47*$B36</f>
        <v>0.95203290000000007</v>
      </c>
      <c r="BO47" s="13">
        <f>BO$16*BK47*$B36</f>
        <v>-2.67676227E-2</v>
      </c>
      <c r="BP47" s="13">
        <f>BP$16*BL47*$B36</f>
        <v>-0.6411738452234047</v>
      </c>
      <c r="BQ47" s="22">
        <f>BK39+SUM(BM47:BP47)</f>
        <v>-2.9128444679234042</v>
      </c>
      <c r="BR47" s="14">
        <f t="shared" si="67"/>
        <v>5.4320995575669759E-2</v>
      </c>
      <c r="BS47" s="22">
        <f t="shared" si="71"/>
        <v>0.27545068635941777</v>
      </c>
      <c r="BT47" s="2"/>
      <c r="BU47" s="2"/>
      <c r="BV47" s="4"/>
      <c r="BW47" s="5"/>
    </row>
    <row r="48" spans="1:75" x14ac:dyDescent="0.3">
      <c r="A48" s="1">
        <v>42</v>
      </c>
      <c r="B48" s="2">
        <v>45</v>
      </c>
      <c r="C48" s="2">
        <f t="shared" si="47"/>
        <v>2025</v>
      </c>
      <c r="D48" s="20">
        <f t="shared" si="48"/>
        <v>3.8066624897703196</v>
      </c>
      <c r="E48" s="32">
        <f t="shared" si="49"/>
        <v>-0.28503099999999998</v>
      </c>
      <c r="F48" s="13">
        <f>F$16*B48*$AF36</f>
        <v>1.0984995</v>
      </c>
      <c r="G48" s="13">
        <f>G$16*C48*$AF36</f>
        <v>-3.5637367500000003E-2</v>
      </c>
      <c r="H48" s="13">
        <f>H$16*D48*$AF36</f>
        <v>-0.66621846765216475</v>
      </c>
      <c r="I48" s="22">
        <f>C39+SUM(E48:H48)</f>
        <v>-3.1156445351521653</v>
      </c>
      <c r="J48" s="14">
        <f t="shared" si="50"/>
        <v>4.4349912855634513E-2</v>
      </c>
      <c r="K48" s="22">
        <f t="shared" si="51"/>
        <v>0.2082674581822207</v>
      </c>
      <c r="L48" s="2"/>
      <c r="M48" s="2"/>
      <c r="N48" s="4"/>
      <c r="O48" s="5"/>
      <c r="P48" s="1">
        <v>42</v>
      </c>
      <c r="Q48" s="2">
        <v>45</v>
      </c>
      <c r="R48" s="2">
        <f t="shared" si="52"/>
        <v>2025</v>
      </c>
      <c r="S48" s="20">
        <f t="shared" si="53"/>
        <v>3.8066624897703196</v>
      </c>
      <c r="T48" s="32">
        <f t="shared" si="54"/>
        <v>-0.28503099999999998</v>
      </c>
      <c r="U48" s="13">
        <f>U$16*Q48*$B36</f>
        <v>1.0984995</v>
      </c>
      <c r="V48" s="13">
        <f>V$16*R48*$B36</f>
        <v>-3.5637367500000003E-2</v>
      </c>
      <c r="W48" s="13">
        <f>W$16*S48*$B36</f>
        <v>-0.66621846765216475</v>
      </c>
      <c r="X48" s="22">
        <f>R39+SUM(T48:W48)</f>
        <v>-3.0965609351521652</v>
      </c>
      <c r="Y48" s="14">
        <f t="shared" si="55"/>
        <v>4.520439622980732E-2</v>
      </c>
      <c r="Z48" s="22">
        <f t="shared" si="68"/>
        <v>0.20194531813322927</v>
      </c>
      <c r="AA48" s="2"/>
      <c r="AB48" s="2"/>
      <c r="AC48" s="4"/>
      <c r="AD48" s="5"/>
      <c r="AE48" s="1">
        <v>42</v>
      </c>
      <c r="AF48" s="2">
        <v>45</v>
      </c>
      <c r="AG48" s="2">
        <f t="shared" si="56"/>
        <v>2025</v>
      </c>
      <c r="AH48" s="20">
        <f t="shared" si="57"/>
        <v>3.8066624897703196</v>
      </c>
      <c r="AI48" s="32">
        <f t="shared" si="58"/>
        <v>-0.28503099999999998</v>
      </c>
      <c r="AJ48" s="13">
        <f>AJ$16*AF48*$B36</f>
        <v>1.0984995</v>
      </c>
      <c r="AK48" s="13">
        <f>AK$16*AG48*$B36</f>
        <v>-3.5637367500000003E-2</v>
      </c>
      <c r="AL48" s="13">
        <f>AL$16*AH48*$B36</f>
        <v>-0.66621846765216475</v>
      </c>
      <c r="AM48" s="22">
        <f>AG39+SUM(AI48:AL48)</f>
        <v>-3.1567541351521649</v>
      </c>
      <c r="AN48" s="14">
        <f t="shared" si="59"/>
        <v>4.2563673035269568E-2</v>
      </c>
      <c r="AO48" s="22">
        <f t="shared" si="69"/>
        <v>0.22210555489052769</v>
      </c>
      <c r="AP48" s="2"/>
      <c r="AQ48" s="2"/>
      <c r="AR48" s="4"/>
      <c r="AS48" s="5"/>
      <c r="AT48" s="1">
        <v>42</v>
      </c>
      <c r="AU48" s="2">
        <v>45</v>
      </c>
      <c r="AV48" s="2">
        <f t="shared" si="60"/>
        <v>2025</v>
      </c>
      <c r="AW48" s="20">
        <f t="shared" si="61"/>
        <v>3.8066624897703196</v>
      </c>
      <c r="AX48" s="32">
        <f t="shared" si="62"/>
        <v>-0.28503099999999998</v>
      </c>
      <c r="AY48" s="13">
        <f>AY$16*AU48*$B36</f>
        <v>1.0984995</v>
      </c>
      <c r="AZ48" s="13">
        <f>AZ$16*AV48*$B36</f>
        <v>-3.5637367500000003E-2</v>
      </c>
      <c r="BA48" s="13">
        <f>BA$16*AW48*$B36</f>
        <v>-0.66621846765216475</v>
      </c>
      <c r="BB48" s="22">
        <f>AV39+SUM(AX48:BA48)</f>
        <v>-3.0982185351521649</v>
      </c>
      <c r="BC48" s="14">
        <f t="shared" si="63"/>
        <v>4.5129527490970232E-2</v>
      </c>
      <c r="BD48" s="22">
        <f t="shared" si="70"/>
        <v>0.20249178180855879</v>
      </c>
      <c r="BE48" s="2"/>
      <c r="BF48" s="2"/>
      <c r="BG48" s="4"/>
      <c r="BH48" s="5"/>
      <c r="BI48" s="1">
        <v>42</v>
      </c>
      <c r="BJ48" s="2">
        <v>45</v>
      </c>
      <c r="BK48" s="2">
        <f t="shared" si="64"/>
        <v>2025</v>
      </c>
      <c r="BL48" s="20">
        <f t="shared" si="65"/>
        <v>3.8066624897703196</v>
      </c>
      <c r="BM48" s="32">
        <f t="shared" si="66"/>
        <v>-0.28503099999999998</v>
      </c>
      <c r="BN48" s="13">
        <f>BN$16*BJ48*$B36</f>
        <v>1.0984995</v>
      </c>
      <c r="BO48" s="13">
        <f>BO$16*BK48*$B36</f>
        <v>-3.5637367500000003E-2</v>
      </c>
      <c r="BP48" s="13">
        <f>BP$16*BL48*$B36</f>
        <v>-0.66621846765216475</v>
      </c>
      <c r="BQ48" s="22">
        <f>BK39+SUM(BM48:BP48)</f>
        <v>-3.0853232351521647</v>
      </c>
      <c r="BR48" s="14">
        <f t="shared" si="67"/>
        <v>4.5715254734453641E-2</v>
      </c>
      <c r="BS48" s="22">
        <f t="shared" si="71"/>
        <v>0.1982543059802504</v>
      </c>
      <c r="BT48" s="2"/>
      <c r="BU48" s="2"/>
      <c r="BV48" s="4"/>
      <c r="BW48" s="5"/>
    </row>
    <row r="49" spans="1:75" x14ac:dyDescent="0.3">
      <c r="A49" s="1">
        <v>48</v>
      </c>
      <c r="B49" s="2">
        <v>51</v>
      </c>
      <c r="C49" s="2">
        <f t="shared" si="47"/>
        <v>2601</v>
      </c>
      <c r="D49" s="20">
        <f t="shared" si="48"/>
        <v>3.9318256327243257</v>
      </c>
      <c r="E49" s="32">
        <f t="shared" si="49"/>
        <v>-0.55490720000000004</v>
      </c>
      <c r="F49" s="13">
        <f>F$16*B49*$AF36</f>
        <v>1.2449661000000001</v>
      </c>
      <c r="G49" s="13">
        <f>G$16*C49*$AF36</f>
        <v>-4.5774218700000001E-2</v>
      </c>
      <c r="H49" s="13">
        <f>H$16*D49*$AF36</f>
        <v>-0.68812374492048856</v>
      </c>
      <c r="I49" s="22">
        <f>C39+SUM(E49:H49)</f>
        <v>-3.271096263620489</v>
      </c>
      <c r="J49" s="14">
        <f t="shared" si="50"/>
        <v>3.7964784841430448E-2</v>
      </c>
      <c r="K49" s="22">
        <f t="shared" si="51"/>
        <v>0.15935534087625694</v>
      </c>
      <c r="L49" s="2"/>
      <c r="M49" s="2"/>
      <c r="N49" s="4"/>
      <c r="O49" s="5"/>
      <c r="P49" s="1">
        <v>48</v>
      </c>
      <c r="Q49" s="2">
        <v>51</v>
      </c>
      <c r="R49" s="2">
        <f t="shared" si="52"/>
        <v>2601</v>
      </c>
      <c r="S49" s="20">
        <f t="shared" si="53"/>
        <v>3.9318256327243257</v>
      </c>
      <c r="T49" s="32">
        <f t="shared" si="54"/>
        <v>-0.55490720000000004</v>
      </c>
      <c r="U49" s="13">
        <f>U$16*Q49*$B36</f>
        <v>1.2449661000000001</v>
      </c>
      <c r="V49" s="13">
        <f>V$16*R49*$B36</f>
        <v>-4.5774218700000001E-2</v>
      </c>
      <c r="W49" s="13">
        <f>W$16*S49*$B36</f>
        <v>-0.68812374492048856</v>
      </c>
      <c r="X49" s="22">
        <f>R39+SUM(T49:W49)</f>
        <v>-3.2520126636204889</v>
      </c>
      <c r="Y49" s="14">
        <f t="shared" si="55"/>
        <v>3.8696246875113534E-2</v>
      </c>
      <c r="Z49" s="22">
        <f t="shared" si="68"/>
        <v>0.15371331659306953</v>
      </c>
      <c r="AA49" s="2"/>
      <c r="AB49" s="2"/>
      <c r="AC49" s="4"/>
      <c r="AD49" s="5"/>
      <c r="AE49" s="1">
        <v>48</v>
      </c>
      <c r="AF49" s="2">
        <v>51</v>
      </c>
      <c r="AG49" s="2">
        <f t="shared" si="56"/>
        <v>2601</v>
      </c>
      <c r="AH49" s="20">
        <f t="shared" si="57"/>
        <v>3.9318256327243257</v>
      </c>
      <c r="AI49" s="32">
        <f t="shared" si="58"/>
        <v>-0.55490720000000004</v>
      </c>
      <c r="AJ49" s="13">
        <f>AJ$16*AF49*$B36</f>
        <v>1.2449661000000001</v>
      </c>
      <c r="AK49" s="13">
        <f>AK$16*AG49*$B36</f>
        <v>-4.5774218700000001E-2</v>
      </c>
      <c r="AL49" s="13">
        <f>AL$16*AH49*$B36</f>
        <v>-0.68812374492048856</v>
      </c>
      <c r="AM49" s="22">
        <f>AG39+SUM(AI49:AL49)</f>
        <v>-3.3122058636204885</v>
      </c>
      <c r="AN49" s="14">
        <f t="shared" si="59"/>
        <v>3.6435712830035612E-2</v>
      </c>
      <c r="AO49" s="22">
        <f t="shared" si="69"/>
        <v>0.17180652054063794</v>
      </c>
      <c r="AP49" s="2"/>
      <c r="AQ49" s="2"/>
      <c r="AR49" s="4"/>
      <c r="AS49" s="5"/>
      <c r="AT49" s="1">
        <v>48</v>
      </c>
      <c r="AU49" s="2">
        <v>51</v>
      </c>
      <c r="AV49" s="2">
        <f t="shared" si="60"/>
        <v>2601</v>
      </c>
      <c r="AW49" s="20">
        <f t="shared" si="61"/>
        <v>3.9318256327243257</v>
      </c>
      <c r="AX49" s="32">
        <f t="shared" si="62"/>
        <v>-0.55490720000000004</v>
      </c>
      <c r="AY49" s="13">
        <f>AY$16*AU49*$B36</f>
        <v>1.2449661000000001</v>
      </c>
      <c r="AZ49" s="13">
        <f>AZ$16*AV49*$B36</f>
        <v>-4.5774218700000001E-2</v>
      </c>
      <c r="BA49" s="13">
        <f>BA$16*AW49*$B36</f>
        <v>-0.68812374492048856</v>
      </c>
      <c r="BB49" s="22">
        <f>AV39+SUM(AX49:BA49)</f>
        <v>-3.2536702636204886</v>
      </c>
      <c r="BC49" s="14">
        <f t="shared" si="63"/>
        <v>3.8632157108566489E-2</v>
      </c>
      <c r="BD49" s="22">
        <f t="shared" si="70"/>
        <v>0.15419981247808723</v>
      </c>
      <c r="BE49" s="2"/>
      <c r="BF49" s="2"/>
      <c r="BG49" s="4"/>
      <c r="BH49" s="5"/>
      <c r="BI49" s="1">
        <v>48</v>
      </c>
      <c r="BJ49" s="2">
        <v>51</v>
      </c>
      <c r="BK49" s="2">
        <f t="shared" si="64"/>
        <v>2601</v>
      </c>
      <c r="BL49" s="20">
        <f t="shared" si="65"/>
        <v>3.9318256327243257</v>
      </c>
      <c r="BM49" s="32">
        <f t="shared" si="66"/>
        <v>-0.55490720000000004</v>
      </c>
      <c r="BN49" s="13">
        <f>BN$16*BJ49*$B36</f>
        <v>1.2449661000000001</v>
      </c>
      <c r="BO49" s="13">
        <f>BO$16*BK49*$B36</f>
        <v>-4.5774218700000001E-2</v>
      </c>
      <c r="BP49" s="13">
        <f>BP$16*BL49*$B36</f>
        <v>-0.68812374492048856</v>
      </c>
      <c r="BQ49" s="22">
        <f>BK39+SUM(BM49:BP49)</f>
        <v>-3.2407749636204883</v>
      </c>
      <c r="BR49" s="14">
        <f t="shared" si="67"/>
        <v>3.9133556262314469E-2</v>
      </c>
      <c r="BS49" s="22">
        <f t="shared" si="71"/>
        <v>0.15043328046850971</v>
      </c>
      <c r="BT49" s="2"/>
      <c r="BU49" s="2"/>
      <c r="BV49" s="4"/>
      <c r="BW49" s="5"/>
    </row>
    <row r="50" spans="1:75" x14ac:dyDescent="0.3">
      <c r="A50" s="1">
        <v>54</v>
      </c>
      <c r="B50" s="2">
        <v>57</v>
      </c>
      <c r="C50" s="2">
        <f t="shared" si="47"/>
        <v>3249</v>
      </c>
      <c r="D50" s="20">
        <f t="shared" si="48"/>
        <v>4.0430512678345503</v>
      </c>
      <c r="E50" s="32">
        <f t="shared" si="49"/>
        <v>-0.79687949999999996</v>
      </c>
      <c r="F50" s="13">
        <f>F$16*B50*$AF36</f>
        <v>1.3914327</v>
      </c>
      <c r="G50" s="13">
        <f>G$16*C50*$AF36</f>
        <v>-5.7178176299999994E-2</v>
      </c>
      <c r="H50" s="13">
        <f>H$16*D50*$AF36</f>
        <v>-0.70758976597854228</v>
      </c>
      <c r="I50" s="22">
        <f>C39+SUM(E50:H50)</f>
        <v>-3.3974719422785427</v>
      </c>
      <c r="J50" s="14">
        <f t="shared" si="50"/>
        <v>3.3457746248614813E-2</v>
      </c>
      <c r="K50" s="22">
        <f t="shared" si="51"/>
        <v>0.12676755799472711</v>
      </c>
      <c r="L50" s="2"/>
      <c r="M50" s="2"/>
      <c r="N50" s="4"/>
      <c r="O50" s="5"/>
      <c r="P50" s="1">
        <v>54</v>
      </c>
      <c r="Q50" s="2">
        <v>57</v>
      </c>
      <c r="R50" s="2">
        <f t="shared" si="52"/>
        <v>3249</v>
      </c>
      <c r="S50" s="20">
        <f t="shared" si="53"/>
        <v>4.0430512678345503</v>
      </c>
      <c r="T50" s="32">
        <f t="shared" si="54"/>
        <v>-0.79687949999999996</v>
      </c>
      <c r="U50" s="13">
        <f>U$16*Q50*$B36</f>
        <v>1.3914327</v>
      </c>
      <c r="V50" s="13">
        <f>V$16*R50*$B36</f>
        <v>-5.7178176299999994E-2</v>
      </c>
      <c r="W50" s="13">
        <f>W$16*S50*$B36</f>
        <v>-0.70758976597854228</v>
      </c>
      <c r="X50" s="22">
        <f>R39+SUM(T50:W50)</f>
        <v>-3.3783883422785426</v>
      </c>
      <c r="Y50" s="14">
        <f t="shared" si="55"/>
        <v>3.4102371819803551E-2</v>
      </c>
      <c r="Z50" s="22">
        <f t="shared" si="68"/>
        <v>0.12173667407155182</v>
      </c>
      <c r="AA50" s="2"/>
      <c r="AB50" s="2"/>
      <c r="AC50" s="4"/>
      <c r="AD50" s="5"/>
      <c r="AE50" s="1">
        <v>54</v>
      </c>
      <c r="AF50" s="2">
        <v>57</v>
      </c>
      <c r="AG50" s="2">
        <f t="shared" si="56"/>
        <v>3249</v>
      </c>
      <c r="AH50" s="20">
        <f t="shared" si="57"/>
        <v>4.0430512678345503</v>
      </c>
      <c r="AI50" s="32">
        <f t="shared" si="58"/>
        <v>-0.79687949999999996</v>
      </c>
      <c r="AJ50" s="13">
        <f>AJ$16*AF50*$B36</f>
        <v>1.3914327</v>
      </c>
      <c r="AK50" s="13">
        <f>AK$16*AG50*$B36</f>
        <v>-5.7178176299999994E-2</v>
      </c>
      <c r="AL50" s="13">
        <f>AL$16*AH50*$B36</f>
        <v>-0.70758976597854228</v>
      </c>
      <c r="AM50" s="22">
        <f>AG39+SUM(AI50:AL50)</f>
        <v>-3.4385815422785422</v>
      </c>
      <c r="AN50" s="14">
        <f t="shared" si="59"/>
        <v>3.2110200001038619E-2</v>
      </c>
      <c r="AO50" s="22">
        <f t="shared" si="69"/>
        <v>0.13794812644466165</v>
      </c>
      <c r="AP50" s="2"/>
      <c r="AQ50" s="2"/>
      <c r="AR50" s="4"/>
      <c r="AS50" s="5"/>
      <c r="AT50" s="1">
        <v>54</v>
      </c>
      <c r="AU50" s="2">
        <v>57</v>
      </c>
      <c r="AV50" s="2">
        <f t="shared" si="60"/>
        <v>3249</v>
      </c>
      <c r="AW50" s="20">
        <f t="shared" si="61"/>
        <v>4.0430512678345503</v>
      </c>
      <c r="AX50" s="32">
        <f t="shared" si="62"/>
        <v>-0.79687949999999996</v>
      </c>
      <c r="AY50" s="13">
        <f>AY$16*AU50*$B36</f>
        <v>1.3914327</v>
      </c>
      <c r="AZ50" s="13">
        <f>AZ$16*AV50*$B36</f>
        <v>-5.7178176299999994E-2</v>
      </c>
      <c r="BA50" s="13">
        <f>BA$16*AW50*$B36</f>
        <v>-0.70758976597854228</v>
      </c>
      <c r="BB50" s="22">
        <f>AV39+SUM(AX50:BA50)</f>
        <v>-3.3800459422785423</v>
      </c>
      <c r="BC50" s="14">
        <f t="shared" si="63"/>
        <v>3.4045890552881583E-2</v>
      </c>
      <c r="BD50" s="22">
        <f t="shared" si="70"/>
        <v>0.12216957561558754</v>
      </c>
      <c r="BE50" s="2"/>
      <c r="BF50" s="2"/>
      <c r="BG50" s="4"/>
      <c r="BH50" s="5"/>
      <c r="BI50" s="1">
        <v>54</v>
      </c>
      <c r="BJ50" s="2">
        <v>57</v>
      </c>
      <c r="BK50" s="2">
        <f t="shared" si="64"/>
        <v>3249</v>
      </c>
      <c r="BL50" s="20">
        <f t="shared" si="65"/>
        <v>4.0430512678345503</v>
      </c>
      <c r="BM50" s="32">
        <f t="shared" si="66"/>
        <v>-0.79687949999999996</v>
      </c>
      <c r="BN50" s="13">
        <f>BN$16*BJ50*$B36</f>
        <v>1.3914327</v>
      </c>
      <c r="BO50" s="13">
        <f>BO$16*BK50*$B36</f>
        <v>-5.7178176299999994E-2</v>
      </c>
      <c r="BP50" s="13">
        <f>BP$16*BL50*$B36</f>
        <v>-0.70758976597854228</v>
      </c>
      <c r="BQ50" s="22">
        <f>BK39+SUM(BM50:BP50)</f>
        <v>-3.367150642278542</v>
      </c>
      <c r="BR50" s="14">
        <f t="shared" si="67"/>
        <v>3.4487765456833706E-2</v>
      </c>
      <c r="BS50" s="22">
        <f t="shared" si="71"/>
        <v>0.11882247473310646</v>
      </c>
      <c r="BT50" s="2"/>
      <c r="BU50" s="2"/>
      <c r="BV50" s="4"/>
      <c r="BW50" s="5"/>
    </row>
    <row r="51" spans="1:75" x14ac:dyDescent="0.3">
      <c r="A51" s="1">
        <v>60</v>
      </c>
      <c r="B51" s="2">
        <v>63</v>
      </c>
      <c r="C51" s="2">
        <f t="shared" si="47"/>
        <v>3969</v>
      </c>
      <c r="D51" s="20">
        <f t="shared" si="48"/>
        <v>4.1431347263915326</v>
      </c>
      <c r="E51" s="32">
        <f t="shared" si="49"/>
        <v>-1.120689</v>
      </c>
      <c r="F51" s="13">
        <f>F$16*B51*$AF36</f>
        <v>1.5378993000000001</v>
      </c>
      <c r="G51" s="13">
        <f>G$16*C51*$AF36</f>
        <v>-6.984924029999999E-2</v>
      </c>
      <c r="H51" s="13">
        <f>H$16*D51*$AF36</f>
        <v>-0.72510575237774233</v>
      </c>
      <c r="I51" s="22">
        <f>C39+SUM(E51:H51)</f>
        <v>-3.6050018926777425</v>
      </c>
      <c r="J51" s="14">
        <f t="shared" si="50"/>
        <v>2.7187393356030338E-2</v>
      </c>
      <c r="K51" s="22">
        <f t="shared" si="51"/>
        <v>0.10364073172197125</v>
      </c>
      <c r="L51" s="2"/>
      <c r="M51" s="2"/>
      <c r="N51" s="4"/>
      <c r="O51" s="5"/>
      <c r="P51" s="1">
        <v>60</v>
      </c>
      <c r="Q51" s="2">
        <v>63</v>
      </c>
      <c r="R51" s="2">
        <f t="shared" si="52"/>
        <v>3969</v>
      </c>
      <c r="S51" s="20">
        <f t="shared" si="53"/>
        <v>4.1431347263915326</v>
      </c>
      <c r="T51" s="32">
        <f t="shared" si="54"/>
        <v>-1.120689</v>
      </c>
      <c r="U51" s="13">
        <f>U$16*Q51*$B36</f>
        <v>1.5378993000000001</v>
      </c>
      <c r="V51" s="13">
        <f>V$16*R51*$B36</f>
        <v>-6.984924029999999E-2</v>
      </c>
      <c r="W51" s="13">
        <f>W$16*S51*$B36</f>
        <v>-0.72510575237774233</v>
      </c>
      <c r="X51" s="22">
        <f>R39+SUM(T51:W51)</f>
        <v>-3.5859182926777424</v>
      </c>
      <c r="Y51" s="14">
        <f t="shared" si="55"/>
        <v>2.7711208942442989E-2</v>
      </c>
      <c r="Z51" s="22">
        <f t="shared" si="68"/>
        <v>9.9139472628844635E-2</v>
      </c>
      <c r="AA51" s="2"/>
      <c r="AB51" s="2"/>
      <c r="AC51" s="4"/>
      <c r="AD51" s="5"/>
      <c r="AE51" s="1">
        <v>60</v>
      </c>
      <c r="AF51" s="2">
        <v>63</v>
      </c>
      <c r="AG51" s="2">
        <f t="shared" si="56"/>
        <v>3969</v>
      </c>
      <c r="AH51" s="20">
        <f t="shared" si="57"/>
        <v>4.1431347263915326</v>
      </c>
      <c r="AI51" s="32">
        <f t="shared" si="58"/>
        <v>-1.120689</v>
      </c>
      <c r="AJ51" s="13">
        <f>AJ$16*AF51*$B36</f>
        <v>1.5378993000000001</v>
      </c>
      <c r="AK51" s="13">
        <f>AK$16*AG51*$B36</f>
        <v>-6.984924029999999E-2</v>
      </c>
      <c r="AL51" s="13">
        <f>AL$16*AH51*$B36</f>
        <v>-0.72510575237774233</v>
      </c>
      <c r="AM51" s="22">
        <f>AG39+SUM(AI51:AL51)</f>
        <v>-3.646111492677742</v>
      </c>
      <c r="AN51" s="14">
        <f t="shared" si="59"/>
        <v>2.609239222756032E-2</v>
      </c>
      <c r="AO51" s="22">
        <f t="shared" si="69"/>
        <v>0.11370612172513236</v>
      </c>
      <c r="AP51" s="2"/>
      <c r="AQ51" s="2"/>
      <c r="AR51" s="4"/>
      <c r="AS51" s="5"/>
      <c r="AT51" s="1">
        <v>60</v>
      </c>
      <c r="AU51" s="2">
        <v>63</v>
      </c>
      <c r="AV51" s="2">
        <f t="shared" si="60"/>
        <v>3969</v>
      </c>
      <c r="AW51" s="20">
        <f t="shared" si="61"/>
        <v>4.1431347263915326</v>
      </c>
      <c r="AX51" s="32">
        <f t="shared" si="62"/>
        <v>-1.120689</v>
      </c>
      <c r="AY51" s="13">
        <f>AY$16*AU51*$B36</f>
        <v>1.5378993000000001</v>
      </c>
      <c r="AZ51" s="13">
        <f>AZ$16*AV51*$B36</f>
        <v>-6.984924029999999E-2</v>
      </c>
      <c r="BA51" s="13">
        <f>BA$16*AW51*$B36</f>
        <v>-0.72510575237774233</v>
      </c>
      <c r="BB51" s="22">
        <f>AV39+SUM(AX51:BA51)</f>
        <v>-3.5875758926777421</v>
      </c>
      <c r="BC51" s="14">
        <f t="shared" si="63"/>
        <v>2.7665312891655705E-2</v>
      </c>
      <c r="BD51" s="22">
        <f t="shared" si="70"/>
        <v>9.9526095909241774E-2</v>
      </c>
      <c r="BE51" s="2"/>
      <c r="BF51" s="2"/>
      <c r="BG51" s="4"/>
      <c r="BH51" s="5"/>
      <c r="BI51" s="1">
        <v>60</v>
      </c>
      <c r="BJ51" s="2">
        <v>63</v>
      </c>
      <c r="BK51" s="2">
        <f t="shared" si="64"/>
        <v>3969</v>
      </c>
      <c r="BL51" s="20">
        <f t="shared" si="65"/>
        <v>4.1431347263915326</v>
      </c>
      <c r="BM51" s="32">
        <f t="shared" si="66"/>
        <v>-1.120689</v>
      </c>
      <c r="BN51" s="13">
        <f>BN$16*BJ51*$B36</f>
        <v>1.5378993000000001</v>
      </c>
      <c r="BO51" s="13">
        <f>BO$16*BK51*$B36</f>
        <v>-6.984924029999999E-2</v>
      </c>
      <c r="BP51" s="13">
        <f>BP$16*BL51*$B36</f>
        <v>-0.72510575237774233</v>
      </c>
      <c r="BQ51" s="22">
        <f>BK39+SUM(BM51:BP51)</f>
        <v>-3.5746805926777419</v>
      </c>
      <c r="BR51" s="14">
        <f t="shared" si="67"/>
        <v>2.8024375535583845E-2</v>
      </c>
      <c r="BS51" s="22">
        <f t="shared" si="71"/>
        <v>9.654032912985118E-2</v>
      </c>
      <c r="BT51" s="2"/>
      <c r="BU51" s="2"/>
      <c r="BV51" s="4"/>
      <c r="BW51" s="5"/>
    </row>
    <row r="52" spans="1:75" x14ac:dyDescent="0.3">
      <c r="A52" s="1">
        <v>66</v>
      </c>
      <c r="B52" s="2">
        <v>69</v>
      </c>
      <c r="C52" s="2">
        <f t="shared" si="47"/>
        <v>4761</v>
      </c>
      <c r="D52" s="20">
        <f t="shared" si="48"/>
        <v>4.2341065045972597</v>
      </c>
      <c r="E52" s="32">
        <f t="shared" si="49"/>
        <v>-1.318414</v>
      </c>
      <c r="F52" s="13">
        <f>F$16*B52*$AF36</f>
        <v>1.6843659</v>
      </c>
      <c r="G52" s="13">
        <f>G$16*C52*$AF36</f>
        <v>-8.3787410699999995E-2</v>
      </c>
      <c r="H52" s="13">
        <f>H$16*D52*$AF36</f>
        <v>-0.74102706897428383</v>
      </c>
      <c r="I52" s="22">
        <f>C39+SUM(E52:H52)</f>
        <v>-3.6861197796742844</v>
      </c>
      <c r="J52" s="14">
        <f t="shared" si="50"/>
        <v>2.5069087146160813E-2</v>
      </c>
      <c r="K52" s="22">
        <f t="shared" si="51"/>
        <v>8.8009334509905363E-2</v>
      </c>
      <c r="L52" s="2"/>
      <c r="M52" s="2"/>
      <c r="N52" s="4"/>
      <c r="O52" s="5"/>
      <c r="P52" s="1">
        <v>66</v>
      </c>
      <c r="Q52" s="2">
        <v>69</v>
      </c>
      <c r="R52" s="2">
        <f t="shared" si="52"/>
        <v>4761</v>
      </c>
      <c r="S52" s="20">
        <f t="shared" si="53"/>
        <v>4.2341065045972597</v>
      </c>
      <c r="T52" s="32">
        <f t="shared" si="54"/>
        <v>-1.318414</v>
      </c>
      <c r="U52" s="13">
        <f>U$16*Q52*$B36</f>
        <v>1.6843659</v>
      </c>
      <c r="V52" s="13">
        <f>V$16*R52*$B36</f>
        <v>-8.3787410699999995E-2</v>
      </c>
      <c r="W52" s="13">
        <f>W$16*S52*$B36</f>
        <v>-0.74102706897428383</v>
      </c>
      <c r="X52" s="22">
        <f>R39+SUM(T52:W52)</f>
        <v>-3.6670361796742843</v>
      </c>
      <c r="Y52" s="14">
        <f t="shared" si="55"/>
        <v>2.5552089632362138E-2</v>
      </c>
      <c r="Z52" s="22">
        <f t="shared" si="68"/>
        <v>8.3920992254403345E-2</v>
      </c>
      <c r="AA52" s="2"/>
      <c r="AB52" s="2"/>
      <c r="AC52" s="4"/>
      <c r="AD52" s="5"/>
      <c r="AE52" s="1">
        <v>66</v>
      </c>
      <c r="AF52" s="2">
        <v>69</v>
      </c>
      <c r="AG52" s="2">
        <f t="shared" si="56"/>
        <v>4761</v>
      </c>
      <c r="AH52" s="20">
        <f t="shared" si="57"/>
        <v>4.2341065045972597</v>
      </c>
      <c r="AI52" s="32">
        <f t="shared" si="58"/>
        <v>-1.318414</v>
      </c>
      <c r="AJ52" s="13">
        <f>AJ$16*AF52*$B36</f>
        <v>1.6843659</v>
      </c>
      <c r="AK52" s="13">
        <f>AK$16*AG52*$B36</f>
        <v>-8.3787410699999995E-2</v>
      </c>
      <c r="AL52" s="13">
        <f>AL$16*AH52*$B36</f>
        <v>-0.74102706897428383</v>
      </c>
      <c r="AM52" s="22">
        <f>AG39+SUM(AI52:AL52)</f>
        <v>-3.7272293796742839</v>
      </c>
      <c r="AN52" s="14">
        <f t="shared" si="59"/>
        <v>2.4059403049002944E-2</v>
      </c>
      <c r="AO52" s="22">
        <f t="shared" si="69"/>
        <v>9.719720477380954E-2</v>
      </c>
      <c r="AP52" s="2"/>
      <c r="AQ52" s="2"/>
      <c r="AR52" s="4"/>
      <c r="AS52" s="5"/>
      <c r="AT52" s="1">
        <v>66</v>
      </c>
      <c r="AU52" s="2">
        <v>69</v>
      </c>
      <c r="AV52" s="2">
        <f t="shared" si="60"/>
        <v>4761</v>
      </c>
      <c r="AW52" s="20">
        <f t="shared" si="61"/>
        <v>4.2341065045972597</v>
      </c>
      <c r="AX52" s="32">
        <f t="shared" si="62"/>
        <v>-1.318414</v>
      </c>
      <c r="AY52" s="13">
        <f>AY$16*AU52*$B36</f>
        <v>1.6843659</v>
      </c>
      <c r="AZ52" s="13">
        <f>AZ$16*AV52*$B36</f>
        <v>-8.3787410699999995E-2</v>
      </c>
      <c r="BA52" s="13">
        <f>BA$16*AW52*$B36</f>
        <v>-0.74102706897428383</v>
      </c>
      <c r="BB52" s="22">
        <f>AV39+SUM(AX52:BA52)</f>
        <v>-3.668693779674284</v>
      </c>
      <c r="BC52" s="14">
        <f t="shared" si="63"/>
        <v>2.5509769573142639E-2</v>
      </c>
      <c r="BD52" s="22">
        <f t="shared" si="70"/>
        <v>8.4271631035165412E-2</v>
      </c>
      <c r="BE52" s="2"/>
      <c r="BF52" s="2"/>
      <c r="BG52" s="4"/>
      <c r="BH52" s="5"/>
      <c r="BI52" s="1">
        <v>66</v>
      </c>
      <c r="BJ52" s="2">
        <v>69</v>
      </c>
      <c r="BK52" s="2">
        <f t="shared" si="64"/>
        <v>4761</v>
      </c>
      <c r="BL52" s="20">
        <f t="shared" si="65"/>
        <v>4.2341065045972597</v>
      </c>
      <c r="BM52" s="32">
        <f t="shared" si="66"/>
        <v>-1.318414</v>
      </c>
      <c r="BN52" s="13">
        <f>BN$16*BJ52*$B36</f>
        <v>1.6843659</v>
      </c>
      <c r="BO52" s="13">
        <f>BO$16*BK52*$B36</f>
        <v>-8.3787410699999995E-2</v>
      </c>
      <c r="BP52" s="13">
        <f>BP$16*BL52*$B36</f>
        <v>-0.74102706897428383</v>
      </c>
      <c r="BQ52" s="22">
        <f>BK39+SUM(BM52:BP52)</f>
        <v>-3.6557984796742837</v>
      </c>
      <c r="BR52" s="14">
        <f t="shared" si="67"/>
        <v>2.584085584513969E-2</v>
      </c>
      <c r="BS52" s="22">
        <f t="shared" si="71"/>
        <v>8.1566344230886545E-2</v>
      </c>
      <c r="BT52" s="2"/>
      <c r="BU52" s="2"/>
      <c r="BV52" s="4"/>
      <c r="BW52" s="5"/>
    </row>
    <row r="53" spans="1:75" x14ac:dyDescent="0.3">
      <c r="A53" s="1">
        <v>72</v>
      </c>
      <c r="B53" s="2">
        <v>78</v>
      </c>
      <c r="C53" s="2">
        <f t="shared" si="47"/>
        <v>6084</v>
      </c>
      <c r="D53" s="20">
        <f t="shared" si="48"/>
        <v>4.3567088266895917</v>
      </c>
      <c r="E53" s="32">
        <f t="shared" si="49"/>
        <v>-1.727894</v>
      </c>
      <c r="F53" s="13">
        <f>F$16*B53*$AF36</f>
        <v>1.9040658000000001</v>
      </c>
      <c r="G53" s="13">
        <f>G$16*C53*$AF36</f>
        <v>-0.1070704908</v>
      </c>
      <c r="H53" s="13">
        <f>H$16*D53*$AF36</f>
        <v>-0.76248416725248691</v>
      </c>
      <c r="I53" s="22">
        <f>C39+SUM(E53:H53)</f>
        <v>-3.9206400580524869</v>
      </c>
      <c r="J53" s="14">
        <f t="shared" si="50"/>
        <v>1.9828399355235435E-2</v>
      </c>
      <c r="K53" s="22">
        <f t="shared" si="51"/>
        <v>7.5697399375356411E-2</v>
      </c>
      <c r="L53" s="2"/>
      <c r="M53" s="2"/>
      <c r="N53" s="4"/>
      <c r="O53" s="5"/>
      <c r="P53" s="1">
        <v>72</v>
      </c>
      <c r="Q53" s="2">
        <v>78</v>
      </c>
      <c r="R53" s="2">
        <f t="shared" si="52"/>
        <v>6084</v>
      </c>
      <c r="S53" s="20">
        <f t="shared" si="53"/>
        <v>4.3567088266895917</v>
      </c>
      <c r="T53" s="32">
        <f t="shared" si="54"/>
        <v>-1.727894</v>
      </c>
      <c r="U53" s="13">
        <f>U$16*Q53*$B36</f>
        <v>1.9040658000000001</v>
      </c>
      <c r="V53" s="13">
        <f>V$16*R53*$B36</f>
        <v>-0.1070704908</v>
      </c>
      <c r="W53" s="13">
        <f>W$16*S53*$B36</f>
        <v>-0.76248416725248691</v>
      </c>
      <c r="X53" s="22">
        <f>R39+SUM(T53:W53)</f>
        <v>-3.9015564580524869</v>
      </c>
      <c r="Y53" s="14">
        <f t="shared" si="55"/>
        <v>2.0210430265660433E-2</v>
      </c>
      <c r="Z53" s="22">
        <f t="shared" si="68"/>
        <v>7.1970901340143764E-2</v>
      </c>
      <c r="AA53" s="2"/>
      <c r="AB53" s="2"/>
      <c r="AC53" s="4"/>
      <c r="AD53" s="5"/>
      <c r="AE53" s="1">
        <v>72</v>
      </c>
      <c r="AF53" s="2">
        <v>78</v>
      </c>
      <c r="AG53" s="2">
        <f t="shared" si="56"/>
        <v>6084</v>
      </c>
      <c r="AH53" s="20">
        <f t="shared" si="57"/>
        <v>4.3567088266895917</v>
      </c>
      <c r="AI53" s="32">
        <f t="shared" si="58"/>
        <v>-1.727894</v>
      </c>
      <c r="AJ53" s="13">
        <f>AJ$16*AF53*$B36</f>
        <v>1.9040658000000001</v>
      </c>
      <c r="AK53" s="13">
        <f>AK$16*AG53*$B36</f>
        <v>-0.1070704908</v>
      </c>
      <c r="AL53" s="13">
        <f>AL$16*AH53*$B36</f>
        <v>-0.76248416725248691</v>
      </c>
      <c r="AM53" s="22">
        <f>AG39+SUM(AI53:AL53)</f>
        <v>-3.9617496580524865</v>
      </c>
      <c r="AN53" s="14">
        <f t="shared" si="59"/>
        <v>1.9029789522162888E-2</v>
      </c>
      <c r="AO53" s="22">
        <f t="shared" si="69"/>
        <v>8.4110723226586165E-2</v>
      </c>
      <c r="AP53" s="2"/>
      <c r="AQ53" s="2"/>
      <c r="AR53" s="4"/>
      <c r="AS53" s="5"/>
      <c r="AT53" s="1">
        <v>72</v>
      </c>
      <c r="AU53" s="2">
        <v>78</v>
      </c>
      <c r="AV53" s="2">
        <f t="shared" si="60"/>
        <v>6084</v>
      </c>
      <c r="AW53" s="20">
        <f t="shared" si="61"/>
        <v>4.3567088266895917</v>
      </c>
      <c r="AX53" s="32">
        <f t="shared" si="62"/>
        <v>-1.727894</v>
      </c>
      <c r="AY53" s="13">
        <f>AY$16*AU53*$B36</f>
        <v>1.9040658000000001</v>
      </c>
      <c r="AZ53" s="13">
        <f>AZ$16*AV53*$B36</f>
        <v>-0.1070704908</v>
      </c>
      <c r="BA53" s="13">
        <f>BA$16*AW53*$B36</f>
        <v>-0.76248416725248691</v>
      </c>
      <c r="BB53" s="22">
        <f>AV39+SUM(AX53:BA53)</f>
        <v>-3.9032140580524866</v>
      </c>
      <c r="BC53" s="14">
        <f t="shared" si="63"/>
        <v>2.017695720658776E-2</v>
      </c>
      <c r="BD53" s="22">
        <f t="shared" si="70"/>
        <v>7.2290072120709981E-2</v>
      </c>
      <c r="BE53" s="2"/>
      <c r="BF53" s="2"/>
      <c r="BG53" s="4"/>
      <c r="BH53" s="5"/>
      <c r="BI53" s="1">
        <v>72</v>
      </c>
      <c r="BJ53" s="2">
        <v>78</v>
      </c>
      <c r="BK53" s="2">
        <f t="shared" si="64"/>
        <v>6084</v>
      </c>
      <c r="BL53" s="20">
        <f t="shared" si="65"/>
        <v>4.3567088266895917</v>
      </c>
      <c r="BM53" s="32">
        <f t="shared" si="66"/>
        <v>-1.727894</v>
      </c>
      <c r="BN53" s="13">
        <f>BN$16*BJ53*$B36</f>
        <v>1.9040658000000001</v>
      </c>
      <c r="BO53" s="13">
        <f>BO$16*BK53*$B36</f>
        <v>-0.1070704908</v>
      </c>
      <c r="BP53" s="13">
        <f>BP$16*BL53*$B36</f>
        <v>-0.76248416725248691</v>
      </c>
      <c r="BQ53" s="22">
        <f>BK39+SUM(BM53:BP53)</f>
        <v>-3.8903187580524863</v>
      </c>
      <c r="BR53" s="14">
        <f t="shared" si="67"/>
        <v>2.043882995783387E-2</v>
      </c>
      <c r="BS53" s="22">
        <f t="shared" si="71"/>
        <v>6.9829731709222034E-2</v>
      </c>
      <c r="BT53" s="2"/>
      <c r="BU53" s="2"/>
      <c r="BV53" s="4"/>
      <c r="BW53" s="5"/>
    </row>
    <row r="54" spans="1:75" x14ac:dyDescent="0.3">
      <c r="A54" s="1">
        <v>84</v>
      </c>
      <c r="B54" s="2">
        <v>90</v>
      </c>
      <c r="C54" s="2">
        <f t="shared" si="47"/>
        <v>8100</v>
      </c>
      <c r="D54" s="20">
        <f t="shared" si="48"/>
        <v>4.499809670330265</v>
      </c>
      <c r="E54" s="32">
        <f t="shared" si="49"/>
        <v>-2.236005</v>
      </c>
      <c r="F54" s="13">
        <f>F$16*B54*$AF36</f>
        <v>2.1969989999999999</v>
      </c>
      <c r="G54" s="13">
        <f>G$16*C54*$AF36</f>
        <v>-0.14254947000000001</v>
      </c>
      <c r="H54" s="13">
        <f>H$16*D54*$AF36</f>
        <v>-0.78752878968124695</v>
      </c>
      <c r="I54" s="22">
        <f>C39+SUM(E54:H54)</f>
        <v>-4.1963414596812472</v>
      </c>
      <c r="J54" s="14">
        <f t="shared" si="50"/>
        <v>1.5050539222654983E-2</v>
      </c>
      <c r="K54" s="22">
        <f t="shared" si="51"/>
        <v>5.9600906347588661E-2</v>
      </c>
      <c r="L54" s="2"/>
      <c r="M54" s="2"/>
      <c r="N54" s="4"/>
      <c r="O54" s="5"/>
      <c r="P54" s="1">
        <v>84</v>
      </c>
      <c r="Q54" s="2">
        <v>90</v>
      </c>
      <c r="R54" s="2">
        <f t="shared" si="52"/>
        <v>8100</v>
      </c>
      <c r="S54" s="20">
        <f t="shared" si="53"/>
        <v>4.499809670330265</v>
      </c>
      <c r="T54" s="32">
        <f t="shared" si="54"/>
        <v>-2.236005</v>
      </c>
      <c r="U54" s="13">
        <f>U$16*Q54*$B36</f>
        <v>2.1969989999999999</v>
      </c>
      <c r="V54" s="13">
        <f>V$16*R54*$B36</f>
        <v>-0.14254947000000001</v>
      </c>
      <c r="W54" s="13">
        <f>W$16*S54*$B36</f>
        <v>-0.78752878968124695</v>
      </c>
      <c r="X54" s="22">
        <f>R39+SUM(T54:W54)</f>
        <v>-4.1772578596812471</v>
      </c>
      <c r="Y54" s="14">
        <f t="shared" si="55"/>
        <v>1.5340515791040968E-2</v>
      </c>
      <c r="Z54" s="22">
        <f t="shared" si="68"/>
        <v>5.640384784274878E-2</v>
      </c>
      <c r="AA54" s="2"/>
      <c r="AB54" s="2"/>
      <c r="AC54" s="4"/>
      <c r="AD54" s="5"/>
      <c r="AE54" s="1">
        <v>84</v>
      </c>
      <c r="AF54" s="2">
        <v>90</v>
      </c>
      <c r="AG54" s="2">
        <f t="shared" si="56"/>
        <v>8100</v>
      </c>
      <c r="AH54" s="20">
        <f t="shared" si="57"/>
        <v>4.499809670330265</v>
      </c>
      <c r="AI54" s="32">
        <f t="shared" si="58"/>
        <v>-2.236005</v>
      </c>
      <c r="AJ54" s="13">
        <f>AJ$16*AF54*$B36</f>
        <v>2.1969989999999999</v>
      </c>
      <c r="AK54" s="13">
        <f>AK$16*AG54*$B36</f>
        <v>-0.14254947000000001</v>
      </c>
      <c r="AL54" s="13">
        <f>AL$16*AH54*$B36</f>
        <v>-0.78752878968124695</v>
      </c>
      <c r="AM54" s="22">
        <f>AG39+SUM(AI54:AL54)</f>
        <v>-4.2374510596812467</v>
      </c>
      <c r="AN54" s="14">
        <f t="shared" si="59"/>
        <v>1.4444362778408479E-2</v>
      </c>
      <c r="AO54" s="22">
        <f t="shared" si="69"/>
        <v>6.6871736630835329E-2</v>
      </c>
      <c r="AP54" s="2"/>
      <c r="AQ54" s="2"/>
      <c r="AR54" s="4"/>
      <c r="AS54" s="5"/>
      <c r="AT54" s="1">
        <v>84</v>
      </c>
      <c r="AU54" s="2">
        <v>90</v>
      </c>
      <c r="AV54" s="2">
        <f t="shared" si="60"/>
        <v>8100</v>
      </c>
      <c r="AW54" s="20">
        <f t="shared" si="61"/>
        <v>4.499809670330265</v>
      </c>
      <c r="AX54" s="32">
        <f t="shared" si="62"/>
        <v>-2.236005</v>
      </c>
      <c r="AY54" s="13">
        <f>AY$16*AU54*$B36</f>
        <v>2.1969989999999999</v>
      </c>
      <c r="AZ54" s="13">
        <f>AZ$16*AV54*$B36</f>
        <v>-0.14254947000000001</v>
      </c>
      <c r="BA54" s="13">
        <f>BA$16*AW54*$B36</f>
        <v>-0.78752878968124695</v>
      </c>
      <c r="BB54" s="22">
        <f>AV39+SUM(AX54:BA54)</f>
        <v>-4.1789154596812468</v>
      </c>
      <c r="BC54" s="14">
        <f t="shared" si="63"/>
        <v>1.53151084155161E-2</v>
      </c>
      <c r="BD54" s="22">
        <f t="shared" si="70"/>
        <v>5.6677083447035495E-2</v>
      </c>
      <c r="BE54" s="2"/>
      <c r="BF54" s="2"/>
      <c r="BG54" s="4"/>
      <c r="BH54" s="5"/>
      <c r="BI54" s="1">
        <v>84</v>
      </c>
      <c r="BJ54" s="2">
        <v>90</v>
      </c>
      <c r="BK54" s="2">
        <f t="shared" si="64"/>
        <v>8100</v>
      </c>
      <c r="BL54" s="20">
        <f t="shared" si="65"/>
        <v>4.499809670330265</v>
      </c>
      <c r="BM54" s="32">
        <f t="shared" si="66"/>
        <v>-2.236005</v>
      </c>
      <c r="BN54" s="13">
        <f>BN$16*BJ54*$B36</f>
        <v>2.1969989999999999</v>
      </c>
      <c r="BO54" s="13">
        <f>BO$16*BK54*$B36</f>
        <v>-0.14254947000000001</v>
      </c>
      <c r="BP54" s="13">
        <f>BP$16*BL54*$B36</f>
        <v>-0.78752878968124695</v>
      </c>
      <c r="BQ54" s="22">
        <f>BK39+SUM(BM54:BP54)</f>
        <v>-4.1660201596812465</v>
      </c>
      <c r="BR54" s="14">
        <f t="shared" si="67"/>
        <v>1.5513880189443153E-2</v>
      </c>
      <c r="BS54" s="22">
        <f t="shared" si="71"/>
        <v>5.4573760739323129E-2</v>
      </c>
      <c r="BT54" s="2"/>
      <c r="BU54" s="2"/>
      <c r="BV54" s="4"/>
      <c r="BW54" s="5"/>
    </row>
    <row r="55" spans="1:75" x14ac:dyDescent="0.3">
      <c r="A55" s="1">
        <v>96</v>
      </c>
      <c r="B55" s="2">
        <v>102</v>
      </c>
      <c r="C55" s="2">
        <f t="shared" si="47"/>
        <v>10404</v>
      </c>
      <c r="D55" s="20">
        <f t="shared" si="48"/>
        <v>4.6249728132842707</v>
      </c>
      <c r="E55" s="32">
        <f t="shared" si="49"/>
        <v>-2.8015880000000002</v>
      </c>
      <c r="F55" s="13">
        <f>F$16*B55*$AF36</f>
        <v>2.4899322000000002</v>
      </c>
      <c r="G55" s="13">
        <f>G$16*C55*$AF36</f>
        <v>-0.1830968748</v>
      </c>
      <c r="H55" s="13">
        <f>H$16*D55*$AF36</f>
        <v>-0.80943406694957065</v>
      </c>
      <c r="I55" s="22">
        <f>C39+SUM(E55:H55)</f>
        <v>-4.5314439417495711</v>
      </c>
      <c r="J55" s="14">
        <f t="shared" si="50"/>
        <v>1.0765120637746777E-2</v>
      </c>
      <c r="K55" s="22">
        <f t="shared" si="51"/>
        <v>4.97281397672295E-2</v>
      </c>
      <c r="L55" s="2"/>
      <c r="M55" s="2"/>
      <c r="N55" s="4"/>
      <c r="O55" s="5"/>
      <c r="P55" s="1">
        <v>96</v>
      </c>
      <c r="Q55" s="2">
        <v>102</v>
      </c>
      <c r="R55" s="2">
        <f t="shared" si="52"/>
        <v>10404</v>
      </c>
      <c r="S55" s="20">
        <f t="shared" si="53"/>
        <v>4.6249728132842707</v>
      </c>
      <c r="T55" s="32">
        <f t="shared" si="54"/>
        <v>-2.8015880000000002</v>
      </c>
      <c r="U55" s="13">
        <f>U$16*Q55*$B36</f>
        <v>2.4899322000000002</v>
      </c>
      <c r="V55" s="13">
        <f>V$16*R55*$B36</f>
        <v>-0.1830968748</v>
      </c>
      <c r="W55" s="13">
        <f>W$16*S55*$B36</f>
        <v>-0.80943406694957065</v>
      </c>
      <c r="X55" s="22">
        <f>R39+SUM(T55:W55)</f>
        <v>-4.512360341749571</v>
      </c>
      <c r="Y55" s="14">
        <f t="shared" si="55"/>
        <v>1.0972530664365364E-2</v>
      </c>
      <c r="Z55" s="22">
        <f t="shared" si="68"/>
        <v>4.6895826161151483E-2</v>
      </c>
      <c r="AA55" s="2"/>
      <c r="AB55" s="2"/>
      <c r="AC55" s="4"/>
      <c r="AD55" s="5"/>
      <c r="AE55" s="1">
        <v>96</v>
      </c>
      <c r="AF55" s="2">
        <v>102</v>
      </c>
      <c r="AG55" s="2">
        <f t="shared" si="56"/>
        <v>10404</v>
      </c>
      <c r="AH55" s="20">
        <f t="shared" si="57"/>
        <v>4.6249728132842707</v>
      </c>
      <c r="AI55" s="32">
        <f t="shared" si="58"/>
        <v>-2.8015880000000002</v>
      </c>
      <c r="AJ55" s="13">
        <f>AJ$16*AF55*$B36</f>
        <v>2.4899322000000002</v>
      </c>
      <c r="AK55" s="13">
        <f>AK$16*AG55*$B36</f>
        <v>-0.1830968748</v>
      </c>
      <c r="AL55" s="13">
        <f>AL$16*AH55*$B36</f>
        <v>-0.80943406694957065</v>
      </c>
      <c r="AM55" s="22">
        <f>AG39+SUM(AI55:AL55)</f>
        <v>-4.5725535417495706</v>
      </c>
      <c r="AN55" s="14">
        <f t="shared" si="59"/>
        <v>1.0331543976237445E-2</v>
      </c>
      <c r="AO55" s="22">
        <f t="shared" si="69"/>
        <v>5.6205134751562115E-2</v>
      </c>
      <c r="AP55" s="2"/>
      <c r="AQ55" s="2"/>
      <c r="AR55" s="4"/>
      <c r="AS55" s="5"/>
      <c r="AT55" s="1">
        <v>96</v>
      </c>
      <c r="AU55" s="2">
        <v>102</v>
      </c>
      <c r="AV55" s="2">
        <f t="shared" si="60"/>
        <v>10404</v>
      </c>
      <c r="AW55" s="20">
        <f t="shared" si="61"/>
        <v>4.6249728132842707</v>
      </c>
      <c r="AX55" s="32">
        <f t="shared" si="62"/>
        <v>-2.8015880000000002</v>
      </c>
      <c r="AY55" s="13">
        <f>AY$16*AU55*$B36</f>
        <v>2.4899322000000002</v>
      </c>
      <c r="AZ55" s="13">
        <f>AZ$16*AV55*$B36</f>
        <v>-0.1830968748</v>
      </c>
      <c r="BA55" s="13">
        <f>BA$16*AW55*$B36</f>
        <v>-0.80943406694957065</v>
      </c>
      <c r="BB55" s="22">
        <f>AV39+SUM(AX55:BA55)</f>
        <v>-4.5140179417495707</v>
      </c>
      <c r="BC55" s="14">
        <f t="shared" si="63"/>
        <v>1.0954357663480317E-2</v>
      </c>
      <c r="BD55" s="22">
        <f t="shared" si="70"/>
        <v>4.7137494361539356E-2</v>
      </c>
      <c r="BE55" s="2"/>
      <c r="BF55" s="2"/>
      <c r="BG55" s="4"/>
      <c r="BH55" s="5"/>
      <c r="BI55" s="1">
        <v>96</v>
      </c>
      <c r="BJ55" s="2">
        <v>102</v>
      </c>
      <c r="BK55" s="2">
        <f t="shared" si="64"/>
        <v>10404</v>
      </c>
      <c r="BL55" s="20">
        <f t="shared" si="65"/>
        <v>4.6249728132842707</v>
      </c>
      <c r="BM55" s="32">
        <f t="shared" si="66"/>
        <v>-2.8015880000000002</v>
      </c>
      <c r="BN55" s="13">
        <f>BN$16*BJ55*$B36</f>
        <v>2.4899322000000002</v>
      </c>
      <c r="BO55" s="13">
        <f>BO$16*BK55*$B36</f>
        <v>-0.1830968748</v>
      </c>
      <c r="BP55" s="13">
        <f>BP$16*BL55*$B36</f>
        <v>-0.80943406694957065</v>
      </c>
      <c r="BQ55" s="22">
        <f>BK39+SUM(BM55:BP55)</f>
        <v>-4.5011226417495704</v>
      </c>
      <c r="BR55" s="14">
        <f t="shared" si="67"/>
        <v>1.1096532112783946E-2</v>
      </c>
      <c r="BS55" s="22">
        <f t="shared" si="71"/>
        <v>4.5279126375689357E-2</v>
      </c>
      <c r="BT55" s="2"/>
      <c r="BU55" s="2"/>
      <c r="BV55" s="4"/>
      <c r="BW55" s="5"/>
    </row>
    <row r="56" spans="1:75" x14ac:dyDescent="0.3">
      <c r="A56" s="1">
        <v>108</v>
      </c>
      <c r="B56" s="2">
        <v>114</v>
      </c>
      <c r="C56" s="2">
        <f t="shared" si="47"/>
        <v>12996</v>
      </c>
      <c r="D56" s="20">
        <f t="shared" si="48"/>
        <v>4.7361984483944957</v>
      </c>
      <c r="E56" s="32">
        <f t="shared" si="49"/>
        <v>-3.170865</v>
      </c>
      <c r="F56" s="13">
        <f>F$16*B56*$AF36</f>
        <v>2.7828653999999999</v>
      </c>
      <c r="G56" s="13">
        <f>G$16*C56*$AF36</f>
        <v>-0.22871270519999998</v>
      </c>
      <c r="H56" s="13">
        <f>H$16*D56*$AF36</f>
        <v>-0.82890008800762449</v>
      </c>
      <c r="I56" s="22">
        <f>C39+SUM(E56:H56)</f>
        <v>-4.6728695932076247</v>
      </c>
      <c r="J56" s="14">
        <f t="shared" si="50"/>
        <v>9.3454134774290445E-3</v>
      </c>
      <c r="K56" s="22">
        <f t="shared" si="51"/>
        <v>4.3693940012858395E-2</v>
      </c>
      <c r="L56" s="2"/>
      <c r="M56" s="2"/>
      <c r="N56" s="4"/>
      <c r="O56" s="5"/>
      <c r="P56" s="1">
        <v>108</v>
      </c>
      <c r="Q56" s="2">
        <v>114</v>
      </c>
      <c r="R56" s="2">
        <f t="shared" si="52"/>
        <v>12996</v>
      </c>
      <c r="S56" s="20">
        <f t="shared" si="53"/>
        <v>4.7361984483944957</v>
      </c>
      <c r="T56" s="32">
        <f t="shared" si="54"/>
        <v>-3.170865</v>
      </c>
      <c r="U56" s="13">
        <f>U$16*Q56*$B36</f>
        <v>2.7828653999999999</v>
      </c>
      <c r="V56" s="13">
        <f>V$16*R56*$B36</f>
        <v>-0.22871270519999998</v>
      </c>
      <c r="W56" s="13">
        <f>W$16*S56*$B36</f>
        <v>-0.82890008800762449</v>
      </c>
      <c r="X56" s="22">
        <f>R39+SUM(T56:W56)</f>
        <v>-4.6537859932076246</v>
      </c>
      <c r="Y56" s="14">
        <f t="shared" si="55"/>
        <v>9.5254702109614786E-3</v>
      </c>
      <c r="Z56" s="22">
        <f t="shared" si="68"/>
        <v>4.1102443863605016E-2</v>
      </c>
      <c r="AA56" s="2"/>
      <c r="AB56" s="2"/>
      <c r="AC56" s="4"/>
      <c r="AD56" s="5"/>
      <c r="AE56" s="1">
        <v>108</v>
      </c>
      <c r="AF56" s="2">
        <v>114</v>
      </c>
      <c r="AG56" s="2">
        <f t="shared" si="56"/>
        <v>12996</v>
      </c>
      <c r="AH56" s="20">
        <f t="shared" si="57"/>
        <v>4.7361984483944957</v>
      </c>
      <c r="AI56" s="32">
        <f t="shared" si="58"/>
        <v>-3.170865</v>
      </c>
      <c r="AJ56" s="13">
        <f>AJ$16*AF56*$B36</f>
        <v>2.7828653999999999</v>
      </c>
      <c r="AK56" s="13">
        <f>AK$16*AG56*$B36</f>
        <v>-0.22871270519999998</v>
      </c>
      <c r="AL56" s="13">
        <f>AL$16*AH56*$B36</f>
        <v>-0.82890008800762449</v>
      </c>
      <c r="AM56" s="22">
        <f>AG39+SUM(AI56:AL56)</f>
        <v>-4.7139791932076243</v>
      </c>
      <c r="AN56" s="14">
        <f t="shared" si="59"/>
        <v>8.9690170289061892E-3</v>
      </c>
      <c r="AO56" s="22">
        <f t="shared" si="69"/>
        <v>4.9643646708638835E-2</v>
      </c>
      <c r="AP56" s="2"/>
      <c r="AQ56" s="2"/>
      <c r="AR56" s="4"/>
      <c r="AS56" s="5"/>
      <c r="AT56" s="1">
        <v>108</v>
      </c>
      <c r="AU56" s="2">
        <v>114</v>
      </c>
      <c r="AV56" s="2">
        <f t="shared" si="60"/>
        <v>12996</v>
      </c>
      <c r="AW56" s="20">
        <f t="shared" si="61"/>
        <v>4.7361984483944957</v>
      </c>
      <c r="AX56" s="32">
        <f t="shared" si="62"/>
        <v>-3.170865</v>
      </c>
      <c r="AY56" s="13">
        <f>AY$16*AU56*$B36</f>
        <v>2.7828653999999999</v>
      </c>
      <c r="AZ56" s="13">
        <f>AZ$16*AV56*$B36</f>
        <v>-0.22871270519999998</v>
      </c>
      <c r="BA56" s="13">
        <f>BA$16*AW56*$B36</f>
        <v>-0.82890008800762449</v>
      </c>
      <c r="BB56" s="22">
        <f>AV39+SUM(AX56:BA56)</f>
        <v>-4.6554435932076244</v>
      </c>
      <c r="BC56" s="14">
        <f t="shared" si="63"/>
        <v>9.5096938705830029E-3</v>
      </c>
      <c r="BD56" s="22">
        <f t="shared" si="70"/>
        <v>4.1323306828910104E-2</v>
      </c>
      <c r="BE56" s="2"/>
      <c r="BF56" s="2"/>
      <c r="BG56" s="4"/>
      <c r="BH56" s="5"/>
      <c r="BI56" s="1">
        <v>108</v>
      </c>
      <c r="BJ56" s="2">
        <v>114</v>
      </c>
      <c r="BK56" s="2">
        <f t="shared" si="64"/>
        <v>12996</v>
      </c>
      <c r="BL56" s="20">
        <f t="shared" si="65"/>
        <v>4.7361984483944957</v>
      </c>
      <c r="BM56" s="32">
        <f t="shared" si="66"/>
        <v>-3.170865</v>
      </c>
      <c r="BN56" s="13">
        <f>BN$16*BJ56*$B36</f>
        <v>2.7828653999999999</v>
      </c>
      <c r="BO56" s="13">
        <f>BO$16*BK56*$B36</f>
        <v>-0.22871270519999998</v>
      </c>
      <c r="BP56" s="13">
        <f>BP$16*BL56*$B36</f>
        <v>-0.82890008800762449</v>
      </c>
      <c r="BQ56" s="22">
        <f>BK39+SUM(BM56:BP56)</f>
        <v>-4.6425482932076241</v>
      </c>
      <c r="BR56" s="14">
        <f t="shared" si="67"/>
        <v>9.6331183132231813E-3</v>
      </c>
      <c r="BS56" s="22">
        <f t="shared" si="71"/>
        <v>3.962619839828483E-2</v>
      </c>
      <c r="BT56" s="2"/>
      <c r="BU56" s="2"/>
      <c r="BV56" s="4"/>
      <c r="BW56" s="5"/>
    </row>
    <row r="57" spans="1:75" x14ac:dyDescent="0.3">
      <c r="A57" s="1">
        <v>120</v>
      </c>
      <c r="B57" s="2">
        <v>126</v>
      </c>
      <c r="C57" s="2">
        <f t="shared" si="47"/>
        <v>15876</v>
      </c>
      <c r="D57" s="20">
        <f t="shared" si="48"/>
        <v>4.836281906951478</v>
      </c>
      <c r="E57" s="32">
        <f t="shared" si="49"/>
        <v>-3.6524220000000001</v>
      </c>
      <c r="F57" s="13">
        <f>F$16*B57*$AF36</f>
        <v>3.0757986000000002</v>
      </c>
      <c r="G57" s="13">
        <f>G$16*C57*$AF36</f>
        <v>-0.27939696119999996</v>
      </c>
      <c r="H57" s="13">
        <f>H$16*D57*$AF36</f>
        <v>-0.84641607440682443</v>
      </c>
      <c r="I57" s="22">
        <f>C39+SUM(E57:H57)</f>
        <v>-4.9296936356068244</v>
      </c>
      <c r="J57" s="14">
        <f t="shared" si="50"/>
        <v>7.2287175638403728E-3</v>
      </c>
      <c r="K57" s="22">
        <f t="shared" si="51"/>
        <v>3.9054054664718098E-2</v>
      </c>
      <c r="L57" s="2"/>
      <c r="M57" s="2"/>
      <c r="N57" s="4"/>
      <c r="O57" s="5"/>
      <c r="P57" s="1">
        <v>120</v>
      </c>
      <c r="Q57" s="2">
        <v>126</v>
      </c>
      <c r="R57" s="2">
        <f t="shared" si="52"/>
        <v>15876</v>
      </c>
      <c r="S57" s="20">
        <f t="shared" si="53"/>
        <v>4.836281906951478</v>
      </c>
      <c r="T57" s="32">
        <f t="shared" si="54"/>
        <v>-3.6524220000000001</v>
      </c>
      <c r="U57" s="13">
        <f>U$16*Q57*$B36</f>
        <v>3.0757986000000002</v>
      </c>
      <c r="V57" s="13">
        <f>V$16*R57*$B36</f>
        <v>-0.27939696119999996</v>
      </c>
      <c r="W57" s="13">
        <f>W$16*S57*$B36</f>
        <v>-0.84641607440682443</v>
      </c>
      <c r="X57" s="22">
        <f>R39+SUM(T57:W57)</f>
        <v>-4.9106100356068243</v>
      </c>
      <c r="Y57" s="14">
        <f t="shared" si="55"/>
        <v>7.3679922225076628E-3</v>
      </c>
      <c r="Z57" s="22">
        <f t="shared" si="68"/>
        <v>3.6658203484224057E-2</v>
      </c>
      <c r="AA57" s="2"/>
      <c r="AB57" s="2"/>
      <c r="AC57" s="4"/>
      <c r="AD57" s="5"/>
      <c r="AE57" s="1">
        <v>120</v>
      </c>
      <c r="AF57" s="2">
        <v>126</v>
      </c>
      <c r="AG57" s="2">
        <f t="shared" si="56"/>
        <v>15876</v>
      </c>
      <c r="AH57" s="20">
        <f t="shared" si="57"/>
        <v>4.836281906951478</v>
      </c>
      <c r="AI57" s="32">
        <f t="shared" si="58"/>
        <v>-3.6524220000000001</v>
      </c>
      <c r="AJ57" s="13">
        <f>AJ$16*AF57*$B36</f>
        <v>3.0757986000000002</v>
      </c>
      <c r="AK57" s="13">
        <f>AK$16*AG57*$B36</f>
        <v>-0.27939696119999996</v>
      </c>
      <c r="AL57" s="13">
        <f>AL$16*AH57*$B36</f>
        <v>-0.84641607440682443</v>
      </c>
      <c r="AM57" s="22">
        <f>AG39+SUM(AI57:AL57)</f>
        <v>-4.9708032356068248</v>
      </c>
      <c r="AN57" s="14">
        <f t="shared" si="59"/>
        <v>6.9375732902375222E-3</v>
      </c>
      <c r="AO57" s="22">
        <f t="shared" si="69"/>
        <v>4.4573438840418401E-2</v>
      </c>
      <c r="AP57" s="2"/>
      <c r="AQ57" s="2"/>
      <c r="AR57" s="4"/>
      <c r="AS57" s="5"/>
      <c r="AT57" s="1">
        <v>120</v>
      </c>
      <c r="AU57" s="2">
        <v>126</v>
      </c>
      <c r="AV57" s="2">
        <f t="shared" si="60"/>
        <v>15876</v>
      </c>
      <c r="AW57" s="20">
        <f t="shared" si="61"/>
        <v>4.836281906951478</v>
      </c>
      <c r="AX57" s="32">
        <f t="shared" si="62"/>
        <v>-3.6524220000000001</v>
      </c>
      <c r="AY57" s="13">
        <f>AY$16*AU57*$B36</f>
        <v>3.0757986000000002</v>
      </c>
      <c r="AZ57" s="13">
        <f>AZ$16*AV57*$B36</f>
        <v>-0.27939696119999996</v>
      </c>
      <c r="BA57" s="13">
        <f>BA$16*AW57*$B36</f>
        <v>-0.84641607440682443</v>
      </c>
      <c r="BB57" s="22">
        <f>AV39+SUM(AX57:BA57)</f>
        <v>-4.912267635606824</v>
      </c>
      <c r="BC57" s="14">
        <f t="shared" si="63"/>
        <v>7.3557891552958757E-3</v>
      </c>
      <c r="BD57" s="22">
        <f t="shared" si="70"/>
        <v>3.686218620563534E-2</v>
      </c>
      <c r="BE57" s="2"/>
      <c r="BF57" s="2"/>
      <c r="BG57" s="4"/>
      <c r="BH57" s="5"/>
      <c r="BI57" s="1">
        <v>120</v>
      </c>
      <c r="BJ57" s="2">
        <v>126</v>
      </c>
      <c r="BK57" s="2">
        <f t="shared" si="64"/>
        <v>15876</v>
      </c>
      <c r="BL57" s="20">
        <f t="shared" si="65"/>
        <v>4.836281906951478</v>
      </c>
      <c r="BM57" s="32">
        <f t="shared" si="66"/>
        <v>-3.6524220000000001</v>
      </c>
      <c r="BN57" s="13">
        <f>BN$16*BJ57*$B36</f>
        <v>3.0757986000000002</v>
      </c>
      <c r="BO57" s="13">
        <f>BO$16*BK57*$B36</f>
        <v>-0.27939696119999996</v>
      </c>
      <c r="BP57" s="13">
        <f>BP$16*BL57*$B36</f>
        <v>-0.84641607440682443</v>
      </c>
      <c r="BQ57" s="22">
        <f>BK39+SUM(BM57:BP57)</f>
        <v>-4.8993723356068237</v>
      </c>
      <c r="BR57" s="14">
        <f t="shared" si="67"/>
        <v>7.4512584931133094E-3</v>
      </c>
      <c r="BS57" s="22">
        <f t="shared" si="71"/>
        <v>3.5295803355347308E-2</v>
      </c>
      <c r="BT57" s="2"/>
      <c r="BU57" s="2"/>
      <c r="BV57" s="4"/>
      <c r="BW57" s="5"/>
    </row>
    <row r="58" spans="1:75" x14ac:dyDescent="0.3">
      <c r="A58" s="6"/>
      <c r="B58" s="7"/>
      <c r="C58" s="7"/>
      <c r="D58" s="6"/>
      <c r="E58" s="7"/>
      <c r="F58" s="24"/>
      <c r="G58" s="24"/>
      <c r="H58" s="24"/>
      <c r="I58" s="7"/>
      <c r="J58" s="7"/>
      <c r="K58" s="25">
        <f ca="1">INDIRECT(ADDRESS(ROW(K42)+MATCH(0.5,K43:K57,-1),COLUMN(A42),2,1))+(INDIRECT(ADDRESS(ROW(K42)+MATCH(0.5,K43:K57,-1)+1,COLUMN(A42),2,1))-INDIRECT(ADDRESS(ROW(K42)+MATCH(0.5,K43:K57,-1),COLUMN(A42),2,1)))*(INDIRECT(ADDRESS(ROW(K42)+MATCH(0.5,K43:K57,-1),COLUMN(),2,1))-0.5)/(INDIRECT(ADDRESS(ROW(K42)+MATCH(0.5,K43:K57,-1),COLUMN(),2,1))-INDIRECT(ADDRESS(ROW(K42)+MATCH(0.5,K43:K57,-1)+1,COLUMN(),2,1)))</f>
        <v>27.503800922067917</v>
      </c>
      <c r="L58" s="7"/>
      <c r="M58" s="7"/>
      <c r="N58" s="7"/>
      <c r="O58" s="5"/>
      <c r="P58" s="6"/>
      <c r="Q58" s="7"/>
      <c r="R58" s="7"/>
      <c r="S58" s="6"/>
      <c r="T58" s="7"/>
      <c r="U58" s="24"/>
      <c r="V58" s="24"/>
      <c r="W58" s="24"/>
      <c r="X58" s="7"/>
      <c r="Y58" s="7"/>
      <c r="Z58" s="25">
        <f ca="1">INDIRECT(ADDRESS(ROW(Z42)+MATCH(0.5,Z43:Z57,-1),COLUMN(P42),2,1))+(INDIRECT(ADDRESS(ROW(Z42)+MATCH(0.5,Z43:Z57,-1)+1,COLUMN(P42),2,1))-INDIRECT(ADDRESS(ROW(Z42)+MATCH(0.5,Z43:Z57,-1),COLUMN(P42),2,1)))*(INDIRECT(ADDRESS(ROW(Z42)+MATCH(0.5,Z43:Z57,-1),COLUMN(),2,1))-0.5)/(INDIRECT(ADDRESS(ROW(Z42)+MATCH(0.5,Z43:Z57,-1),COLUMN(),2,1))-INDIRECT(ADDRESS(ROW(Z42)+MATCH(0.5,Z43:Z57,-1)+1,COLUMN(),2,1)))</f>
        <v>27.317531187182915</v>
      </c>
      <c r="AA58" s="7"/>
      <c r="AB58" s="7"/>
      <c r="AC58" s="7"/>
      <c r="AD58" s="5"/>
      <c r="AE58" s="6"/>
      <c r="AF58" s="7"/>
      <c r="AG58" s="7"/>
      <c r="AH58" s="6"/>
      <c r="AI58" s="7"/>
      <c r="AJ58" s="24"/>
      <c r="AK58" s="24"/>
      <c r="AL58" s="24"/>
      <c r="AM58" s="7"/>
      <c r="AN58" s="7"/>
      <c r="AO58" s="25">
        <f ca="1">INDIRECT(ADDRESS(ROW(AO42)+MATCH(0.5,AO43:AO57,-1),COLUMN(AE42),2,1))+(INDIRECT(ADDRESS(ROW(AO42)+MATCH(0.5,AO43:AO57,-1)+1,COLUMN(AE42),2,1))-INDIRECT(ADDRESS(ROW(AO42)+MATCH(0.5,AO43:AO57,-1),COLUMN(AE42),2,1)))*(INDIRECT(ADDRESS(ROW(AO42)+MATCH(0.5,AO43:AO57,-1),COLUMN(),2,1))-0.5)/(INDIRECT(ADDRESS(ROW(AO42)+MATCH(0.5,AO43:AO57,-1),COLUMN(),2,1))-INDIRECT(ADDRESS(ROW(AO42)+MATCH(0.5,AO43:AO57,-1)+1,COLUMN(),2,1)))</f>
        <v>27.910093562457682</v>
      </c>
      <c r="AP58" s="7"/>
      <c r="AQ58" s="7"/>
      <c r="AR58" s="7"/>
      <c r="AS58" s="5"/>
      <c r="AT58" s="6"/>
      <c r="AU58" s="7"/>
      <c r="AV58" s="7"/>
      <c r="AW58" s="6"/>
      <c r="AX58" s="7"/>
      <c r="AY58" s="24"/>
      <c r="AZ58" s="24"/>
      <c r="BA58" s="24"/>
      <c r="BB58" s="7"/>
      <c r="BC58" s="7"/>
      <c r="BD58" s="25">
        <f ca="1">INDIRECT(ADDRESS(ROW(BD42)+MATCH(0.5,BD43:BD57,-1),COLUMN(AT42),2,1))+(INDIRECT(ADDRESS(ROW(BD42)+MATCH(0.5,BD43:BD57,-1)+1,COLUMN(AT42),2,1))-INDIRECT(ADDRESS(ROW(BD42)+MATCH(0.5,BD43:BD57,-1),COLUMN(AT42),2,1)))*(INDIRECT(ADDRESS(ROW(BD42)+MATCH(0.5,BD43:BD57,-1),COLUMN(),2,1))-0.5)/(INDIRECT(ADDRESS(ROW(BD42)+MATCH(0.5,BD43:BD57,-1),COLUMN(),2,1))-INDIRECT(ADDRESS(ROW(BD42)+MATCH(0.5,BD43:BD57,-1)+1,COLUMN(),2,1)))</f>
        <v>27.333655666345575</v>
      </c>
      <c r="BE58" s="7"/>
      <c r="BF58" s="7"/>
      <c r="BG58" s="7"/>
      <c r="BH58" s="5"/>
      <c r="BI58" s="6"/>
      <c r="BJ58" s="7"/>
      <c r="BK58" s="7"/>
      <c r="BL58" s="6"/>
      <c r="BM58" s="7"/>
      <c r="BN58" s="24"/>
      <c r="BO58" s="24"/>
      <c r="BP58" s="24"/>
      <c r="BQ58" s="7"/>
      <c r="BR58" s="7"/>
      <c r="BS58" s="25">
        <f ca="1">INDIRECT(ADDRESS(ROW(BS42)+MATCH(0.5,BS43:BS57,-1),COLUMN(BI42),2,1))+(INDIRECT(ADDRESS(ROW(BS42)+MATCH(0.5,BS43:BS57,-1)+1,COLUMN(BI42),2,1))-INDIRECT(ADDRESS(ROW(BS42)+MATCH(0.5,BS43:BS57,-1),COLUMN(BI42),2,1)))*(INDIRECT(ADDRESS(ROW(BS42)+MATCH(0.5,BS43:BS57,-1),COLUMN(),2,1))-0.5)/(INDIRECT(ADDRESS(ROW(BS42)+MATCH(0.5,BS43:BS57,-1),COLUMN(),2,1))-INDIRECT(ADDRESS(ROW(BS42)+MATCH(0.5,BS43:BS57,-1)+1,COLUMN(),2,1)))</f>
        <v>27.208480557065901</v>
      </c>
      <c r="BT58" s="7"/>
      <c r="BU58" s="7"/>
      <c r="BV58" s="7"/>
      <c r="BW58" s="5"/>
    </row>
    <row r="59" spans="1:75" x14ac:dyDescent="0.3">
      <c r="A59" s="9" t="s">
        <v>9</v>
      </c>
      <c r="B59" s="4"/>
      <c r="C59" s="4"/>
      <c r="D59" s="1"/>
      <c r="E59" s="4"/>
      <c r="F59" s="26"/>
      <c r="G59" s="26"/>
      <c r="H59" s="26"/>
      <c r="I59" s="4"/>
      <c r="J59" s="4"/>
      <c r="K59" s="4"/>
      <c r="L59" s="4"/>
      <c r="M59" s="4"/>
      <c r="N59" s="4"/>
      <c r="O59" s="27"/>
      <c r="P59" s="9" t="s">
        <v>9</v>
      </c>
      <c r="Q59" s="4"/>
      <c r="R59" s="4"/>
      <c r="S59" s="1"/>
      <c r="T59" s="4"/>
      <c r="U59" s="26"/>
      <c r="V59" s="26"/>
      <c r="W59" s="26"/>
      <c r="X59" s="4"/>
      <c r="Y59" s="4"/>
      <c r="Z59" s="4"/>
      <c r="AA59" s="4"/>
      <c r="AB59" s="4"/>
      <c r="AC59" s="4"/>
      <c r="AD59" s="27"/>
      <c r="AE59" s="9" t="s">
        <v>9</v>
      </c>
      <c r="AF59" s="4"/>
      <c r="AG59" s="4"/>
      <c r="AH59" s="1"/>
      <c r="AI59" s="4"/>
      <c r="AJ59" s="26"/>
      <c r="AK59" s="26"/>
      <c r="AL59" s="26"/>
      <c r="AM59" s="4"/>
      <c r="AN59" s="4"/>
      <c r="AO59" s="4"/>
      <c r="AP59" s="4"/>
      <c r="AQ59" s="4"/>
      <c r="AR59" s="4"/>
      <c r="AS59" s="27"/>
      <c r="AT59" s="9" t="s">
        <v>9</v>
      </c>
      <c r="AU59" s="4"/>
      <c r="AV59" s="4"/>
      <c r="AW59" s="1"/>
      <c r="AX59" s="4"/>
      <c r="AY59" s="26"/>
      <c r="AZ59" s="26"/>
      <c r="BA59" s="26"/>
      <c r="BB59" s="4"/>
      <c r="BC59" s="4"/>
      <c r="BD59" s="4"/>
      <c r="BE59" s="4"/>
      <c r="BF59" s="4"/>
      <c r="BG59" s="4"/>
      <c r="BH59" s="27"/>
      <c r="BI59" s="9" t="s">
        <v>9</v>
      </c>
      <c r="BJ59" s="4"/>
      <c r="BK59" s="4"/>
      <c r="BL59" s="1"/>
      <c r="BM59" s="4"/>
      <c r="BN59" s="26"/>
      <c r="BO59" s="26"/>
      <c r="BP59" s="26"/>
      <c r="BQ59" s="4"/>
      <c r="BR59" s="4"/>
      <c r="BS59" s="4"/>
      <c r="BT59" s="4"/>
      <c r="BU59" s="4"/>
      <c r="BV59" s="4"/>
      <c r="BW59" s="27"/>
    </row>
    <row r="60" spans="1:75" x14ac:dyDescent="0.3">
      <c r="A60" s="1" t="s">
        <v>10</v>
      </c>
      <c r="B60" s="2">
        <f>B35+60</f>
        <v>841</v>
      </c>
      <c r="C60" s="13">
        <f>HLOOKUP(B60,E60:O61,2)</f>
        <v>-1.080341</v>
      </c>
      <c r="D60" s="1"/>
      <c r="E60" s="2">
        <v>721</v>
      </c>
      <c r="F60" s="2">
        <f>E60+60</f>
        <v>781</v>
      </c>
      <c r="G60" s="2">
        <f t="shared" ref="G60:M60" si="72">F60+60</f>
        <v>841</v>
      </c>
      <c r="H60" s="2">
        <f t="shared" si="72"/>
        <v>901</v>
      </c>
      <c r="I60" s="2">
        <f t="shared" si="72"/>
        <v>961</v>
      </c>
      <c r="J60" s="2">
        <f t="shared" si="72"/>
        <v>1021</v>
      </c>
      <c r="K60" s="2">
        <f t="shared" si="72"/>
        <v>1081</v>
      </c>
      <c r="L60" s="2">
        <f t="shared" si="72"/>
        <v>1141</v>
      </c>
      <c r="M60" s="2">
        <f t="shared" si="72"/>
        <v>1201</v>
      </c>
      <c r="N60" s="4">
        <f>M60+60</f>
        <v>1261</v>
      </c>
      <c r="O60" s="1">
        <f>N60+60</f>
        <v>1321</v>
      </c>
      <c r="P60" s="1" t="s">
        <v>10</v>
      </c>
      <c r="Q60" s="2">
        <f>Q35+60</f>
        <v>841</v>
      </c>
      <c r="R60" s="13">
        <f>HLOOKUP(Q60,T60:AD61,2)</f>
        <v>-1.080341</v>
      </c>
      <c r="S60" s="1"/>
      <c r="T60" s="2">
        <v>721</v>
      </c>
      <c r="U60" s="2">
        <f>T60+60</f>
        <v>781</v>
      </c>
      <c r="V60" s="2">
        <f t="shared" ref="V60:AB60" si="73">U60+60</f>
        <v>841</v>
      </c>
      <c r="W60" s="2">
        <f t="shared" si="73"/>
        <v>901</v>
      </c>
      <c r="X60" s="2">
        <f t="shared" si="73"/>
        <v>961</v>
      </c>
      <c r="Y60" s="2">
        <f t="shared" si="73"/>
        <v>1021</v>
      </c>
      <c r="Z60" s="2">
        <f t="shared" si="73"/>
        <v>1081</v>
      </c>
      <c r="AA60" s="2">
        <f t="shared" si="73"/>
        <v>1141</v>
      </c>
      <c r="AB60" s="2">
        <f t="shared" si="73"/>
        <v>1201</v>
      </c>
      <c r="AC60" s="4">
        <f>AB60+60</f>
        <v>1261</v>
      </c>
      <c r="AD60" s="1">
        <f>AC60+60</f>
        <v>1321</v>
      </c>
      <c r="AE60" s="1" t="s">
        <v>10</v>
      </c>
      <c r="AF60" s="2">
        <f>AF35+60</f>
        <v>841</v>
      </c>
      <c r="AG60" s="13">
        <f>HLOOKUP(AF60,AI60:AS61,2)</f>
        <v>-1.080341</v>
      </c>
      <c r="AH60" s="1"/>
      <c r="AI60" s="2">
        <v>721</v>
      </c>
      <c r="AJ60" s="2">
        <f>AI60+60</f>
        <v>781</v>
      </c>
      <c r="AK60" s="2">
        <f t="shared" ref="AK60:AQ60" si="74">AJ60+60</f>
        <v>841</v>
      </c>
      <c r="AL60" s="2">
        <f t="shared" si="74"/>
        <v>901</v>
      </c>
      <c r="AM60" s="2">
        <f t="shared" si="74"/>
        <v>961</v>
      </c>
      <c r="AN60" s="2">
        <f t="shared" si="74"/>
        <v>1021</v>
      </c>
      <c r="AO60" s="2">
        <f t="shared" si="74"/>
        <v>1081</v>
      </c>
      <c r="AP60" s="2">
        <f t="shared" si="74"/>
        <v>1141</v>
      </c>
      <c r="AQ60" s="2">
        <f t="shared" si="74"/>
        <v>1201</v>
      </c>
      <c r="AR60" s="4">
        <f>AQ60+60</f>
        <v>1261</v>
      </c>
      <c r="AS60" s="1">
        <f>AR60+60</f>
        <v>1321</v>
      </c>
      <c r="AT60" s="1" t="s">
        <v>10</v>
      </c>
      <c r="AU60" s="2">
        <f>AU35+60</f>
        <v>841</v>
      </c>
      <c r="AV60" s="13">
        <f>HLOOKUP(AU60,AX60:BH61,2)</f>
        <v>-1.080341</v>
      </c>
      <c r="AW60" s="1"/>
      <c r="AX60" s="2">
        <v>721</v>
      </c>
      <c r="AY60" s="2">
        <f>AX60+60</f>
        <v>781</v>
      </c>
      <c r="AZ60" s="2">
        <f t="shared" ref="AZ60:BF60" si="75">AY60+60</f>
        <v>841</v>
      </c>
      <c r="BA60" s="2">
        <f t="shared" si="75"/>
        <v>901</v>
      </c>
      <c r="BB60" s="2">
        <f t="shared" si="75"/>
        <v>961</v>
      </c>
      <c r="BC60" s="2">
        <f t="shared" si="75"/>
        <v>1021</v>
      </c>
      <c r="BD60" s="2">
        <f t="shared" si="75"/>
        <v>1081</v>
      </c>
      <c r="BE60" s="2">
        <f t="shared" si="75"/>
        <v>1141</v>
      </c>
      <c r="BF60" s="2">
        <f t="shared" si="75"/>
        <v>1201</v>
      </c>
      <c r="BG60" s="4">
        <f>BF60+60</f>
        <v>1261</v>
      </c>
      <c r="BH60" s="1">
        <f>BG60+60</f>
        <v>1321</v>
      </c>
      <c r="BI60" s="1" t="s">
        <v>10</v>
      </c>
      <c r="BJ60" s="2">
        <f>BJ35+60</f>
        <v>841</v>
      </c>
      <c r="BK60" s="13">
        <f>HLOOKUP(BJ60,BM60:BW61,2)</f>
        <v>-1.080341</v>
      </c>
      <c r="BL60" s="1"/>
      <c r="BM60" s="2">
        <v>721</v>
      </c>
      <c r="BN60" s="2">
        <f>BM60+60</f>
        <v>781</v>
      </c>
      <c r="BO60" s="2">
        <f t="shared" ref="BO60:BU60" si="76">BN60+60</f>
        <v>841</v>
      </c>
      <c r="BP60" s="2">
        <f t="shared" si="76"/>
        <v>901</v>
      </c>
      <c r="BQ60" s="2">
        <f t="shared" si="76"/>
        <v>961</v>
      </c>
      <c r="BR60" s="2">
        <f t="shared" si="76"/>
        <v>1021</v>
      </c>
      <c r="BS60" s="2">
        <f t="shared" si="76"/>
        <v>1081</v>
      </c>
      <c r="BT60" s="2">
        <f t="shared" si="76"/>
        <v>1141</v>
      </c>
      <c r="BU60" s="2">
        <f t="shared" si="76"/>
        <v>1201</v>
      </c>
      <c r="BV60" s="4">
        <f>BU60+60</f>
        <v>1261</v>
      </c>
      <c r="BW60" s="1">
        <f>BV60+60</f>
        <v>1321</v>
      </c>
    </row>
    <row r="61" spans="1:75" x14ac:dyDescent="0.3">
      <c r="A61" s="1" t="s">
        <v>11</v>
      </c>
      <c r="B61" s="2">
        <f>B60+30</f>
        <v>871</v>
      </c>
      <c r="C61" s="2"/>
      <c r="D61" s="1"/>
      <c r="E61" s="13">
        <f t="shared" ref="E61:O61" si="77">E36</f>
        <v>-1.8339160000000001</v>
      </c>
      <c r="F61" s="13">
        <f t="shared" si="77"/>
        <v>-1.4840519999999999</v>
      </c>
      <c r="G61" s="13">
        <f t="shared" si="77"/>
        <v>-1.080341</v>
      </c>
      <c r="H61" s="13">
        <f t="shared" si="77"/>
        <v>-0.64841159999999998</v>
      </c>
      <c r="I61" s="13">
        <f t="shared" si="77"/>
        <v>-0.27542559999999999</v>
      </c>
      <c r="J61" s="17">
        <f t="shared" si="77"/>
        <v>0</v>
      </c>
      <c r="K61" s="13">
        <f t="shared" si="77"/>
        <v>0.17228009999999999</v>
      </c>
      <c r="L61" s="13">
        <f t="shared" si="77"/>
        <v>0.5398018</v>
      </c>
      <c r="M61" s="13">
        <f t="shared" si="77"/>
        <v>0.91857270000000002</v>
      </c>
      <c r="N61" s="28">
        <f t="shared" si="77"/>
        <v>1.2266429999999999</v>
      </c>
      <c r="O61" s="29">
        <f t="shared" si="77"/>
        <v>1.380582</v>
      </c>
      <c r="P61" s="1" t="s">
        <v>11</v>
      </c>
      <c r="Q61" s="2">
        <f>Q60+30</f>
        <v>871</v>
      </c>
      <c r="R61" s="2"/>
      <c r="S61" s="1"/>
      <c r="T61" s="13">
        <f t="shared" ref="T61:AD61" si="78">T36</f>
        <v>-1.8339160000000001</v>
      </c>
      <c r="U61" s="13">
        <f t="shared" si="78"/>
        <v>-1.4840519999999999</v>
      </c>
      <c r="V61" s="13">
        <f t="shared" si="78"/>
        <v>-1.080341</v>
      </c>
      <c r="W61" s="13">
        <f t="shared" si="78"/>
        <v>-0.64841159999999998</v>
      </c>
      <c r="X61" s="13">
        <f t="shared" si="78"/>
        <v>-0.27542559999999999</v>
      </c>
      <c r="Y61" s="17">
        <f t="shared" si="78"/>
        <v>0</v>
      </c>
      <c r="Z61" s="13">
        <f t="shared" si="78"/>
        <v>0.17228009999999999</v>
      </c>
      <c r="AA61" s="13">
        <f t="shared" si="78"/>
        <v>0.5398018</v>
      </c>
      <c r="AB61" s="13">
        <f t="shared" si="78"/>
        <v>0.91857270000000002</v>
      </c>
      <c r="AC61" s="28">
        <f t="shared" si="78"/>
        <v>1.2266429999999999</v>
      </c>
      <c r="AD61" s="29">
        <f t="shared" si="78"/>
        <v>1.380582</v>
      </c>
      <c r="AE61" s="1" t="s">
        <v>11</v>
      </c>
      <c r="AF61" s="2">
        <f>AF60+30</f>
        <v>871</v>
      </c>
      <c r="AG61" s="2"/>
      <c r="AH61" s="1"/>
      <c r="AI61" s="13">
        <f t="shared" ref="AI61:AS61" si="79">AI36</f>
        <v>-1.8339160000000001</v>
      </c>
      <c r="AJ61" s="13">
        <f t="shared" si="79"/>
        <v>-1.4840519999999999</v>
      </c>
      <c r="AK61" s="13">
        <f t="shared" si="79"/>
        <v>-1.080341</v>
      </c>
      <c r="AL61" s="13">
        <f t="shared" si="79"/>
        <v>-0.64841159999999998</v>
      </c>
      <c r="AM61" s="13">
        <f t="shared" si="79"/>
        <v>-0.27542559999999999</v>
      </c>
      <c r="AN61" s="17">
        <f t="shared" si="79"/>
        <v>0</v>
      </c>
      <c r="AO61" s="13">
        <f t="shared" si="79"/>
        <v>0.17228009999999999</v>
      </c>
      <c r="AP61" s="13">
        <f t="shared" si="79"/>
        <v>0.5398018</v>
      </c>
      <c r="AQ61" s="13">
        <f t="shared" si="79"/>
        <v>0.91857270000000002</v>
      </c>
      <c r="AR61" s="28">
        <f t="shared" si="79"/>
        <v>1.2266429999999999</v>
      </c>
      <c r="AS61" s="29">
        <f t="shared" si="79"/>
        <v>1.380582</v>
      </c>
      <c r="AT61" s="1" t="s">
        <v>11</v>
      </c>
      <c r="AU61" s="2">
        <f>AU60+30</f>
        <v>871</v>
      </c>
      <c r="AV61" s="2"/>
      <c r="AW61" s="1"/>
      <c r="AX61" s="13">
        <f t="shared" ref="AX61:BH61" si="80">AX36</f>
        <v>-1.8339160000000001</v>
      </c>
      <c r="AY61" s="13">
        <f t="shared" si="80"/>
        <v>-1.4840519999999999</v>
      </c>
      <c r="AZ61" s="13">
        <f t="shared" si="80"/>
        <v>-1.080341</v>
      </c>
      <c r="BA61" s="13">
        <f t="shared" si="80"/>
        <v>-0.64841159999999998</v>
      </c>
      <c r="BB61" s="13">
        <f t="shared" si="80"/>
        <v>-0.27542559999999999</v>
      </c>
      <c r="BC61" s="17">
        <f t="shared" si="80"/>
        <v>0</v>
      </c>
      <c r="BD61" s="13">
        <f t="shared" si="80"/>
        <v>0.17228009999999999</v>
      </c>
      <c r="BE61" s="13">
        <f t="shared" si="80"/>
        <v>0.5398018</v>
      </c>
      <c r="BF61" s="13">
        <f t="shared" si="80"/>
        <v>0.91857270000000002</v>
      </c>
      <c r="BG61" s="28">
        <f t="shared" si="80"/>
        <v>1.2266429999999999</v>
      </c>
      <c r="BH61" s="29">
        <f t="shared" si="80"/>
        <v>1.380582</v>
      </c>
      <c r="BI61" s="1" t="s">
        <v>11</v>
      </c>
      <c r="BJ61" s="2">
        <f>BJ60+30</f>
        <v>871</v>
      </c>
      <c r="BK61" s="2"/>
      <c r="BL61" s="1"/>
      <c r="BM61" s="13">
        <f t="shared" ref="BM61:BW61" si="81">BM36</f>
        <v>-1.8339160000000001</v>
      </c>
      <c r="BN61" s="13">
        <f t="shared" si="81"/>
        <v>-1.4840519999999999</v>
      </c>
      <c r="BO61" s="13">
        <f t="shared" si="81"/>
        <v>-1.080341</v>
      </c>
      <c r="BP61" s="13">
        <f t="shared" si="81"/>
        <v>-0.64841159999999998</v>
      </c>
      <c r="BQ61" s="13">
        <f t="shared" si="81"/>
        <v>-0.27542559999999999</v>
      </c>
      <c r="BR61" s="17">
        <f t="shared" si="81"/>
        <v>0</v>
      </c>
      <c r="BS61" s="13">
        <f t="shared" si="81"/>
        <v>0.17228009999999999</v>
      </c>
      <c r="BT61" s="13">
        <f t="shared" si="81"/>
        <v>0.5398018</v>
      </c>
      <c r="BU61" s="13">
        <f t="shared" si="81"/>
        <v>0.91857270000000002</v>
      </c>
      <c r="BV61" s="28">
        <f t="shared" si="81"/>
        <v>1.2266429999999999</v>
      </c>
      <c r="BW61" s="29">
        <f t="shared" si="81"/>
        <v>1.380582</v>
      </c>
    </row>
    <row r="62" spans="1:75" x14ac:dyDescent="0.3">
      <c r="A62" s="1" t="s">
        <v>12</v>
      </c>
      <c r="B62" s="13">
        <f>B37</f>
        <v>-6.7480999999999999E-3</v>
      </c>
      <c r="C62" s="14">
        <f>B61*B62</f>
        <v>-5.8775950999999997</v>
      </c>
      <c r="D62" s="1"/>
      <c r="E62" s="2"/>
      <c r="F62" s="2"/>
      <c r="G62" s="2"/>
      <c r="H62" s="2"/>
      <c r="I62" s="2"/>
      <c r="J62" s="2"/>
      <c r="K62" s="2"/>
      <c r="L62" s="2"/>
      <c r="M62" s="2"/>
      <c r="N62" s="4"/>
      <c r="O62" s="5"/>
      <c r="P62" s="1" t="s">
        <v>12</v>
      </c>
      <c r="Q62" s="13">
        <f>Q37</f>
        <v>-7.247E-3</v>
      </c>
      <c r="R62" s="14">
        <f>Q61*Q62</f>
        <v>-6.3121369999999999</v>
      </c>
      <c r="S62" s="1"/>
      <c r="T62" s="2"/>
      <c r="U62" s="2"/>
      <c r="V62" s="2"/>
      <c r="W62" s="2"/>
      <c r="X62" s="2"/>
      <c r="Y62" s="2"/>
      <c r="Z62" s="2"/>
      <c r="AA62" s="2"/>
      <c r="AB62" s="2"/>
      <c r="AC62" s="4"/>
      <c r="AD62" s="5"/>
      <c r="AE62" s="1" t="s">
        <v>12</v>
      </c>
      <c r="AF62" s="13">
        <f>AF37</f>
        <v>-6.8212000000000004E-3</v>
      </c>
      <c r="AG62" s="14">
        <f>AF61*AF62</f>
        <v>-5.9412652000000001</v>
      </c>
      <c r="AH62" s="1"/>
      <c r="AI62" s="2"/>
      <c r="AJ62" s="2"/>
      <c r="AK62" s="2"/>
      <c r="AL62" s="2"/>
      <c r="AM62" s="2"/>
      <c r="AN62" s="2"/>
      <c r="AO62" s="2"/>
      <c r="AP62" s="2"/>
      <c r="AQ62" s="2"/>
      <c r="AR62" s="4"/>
      <c r="AS62" s="5"/>
      <c r="AT62" s="1" t="s">
        <v>12</v>
      </c>
      <c r="AU62" s="13">
        <f>AU37</f>
        <v>-6.5973999999999998E-3</v>
      </c>
      <c r="AV62" s="14">
        <f>AU61*AU62</f>
        <v>-5.7463353999999995</v>
      </c>
      <c r="AW62" s="1"/>
      <c r="AX62" s="2"/>
      <c r="AY62" s="2"/>
      <c r="AZ62" s="2"/>
      <c r="BA62" s="2"/>
      <c r="BB62" s="2"/>
      <c r="BC62" s="2"/>
      <c r="BD62" s="2"/>
      <c r="BE62" s="2"/>
      <c r="BF62" s="2"/>
      <c r="BG62" s="4"/>
      <c r="BH62" s="5"/>
      <c r="BI62" s="1" t="s">
        <v>12</v>
      </c>
      <c r="BJ62" s="13">
        <f>BJ37</f>
        <v>-6.2921000000000001E-3</v>
      </c>
      <c r="BK62" s="14">
        <f>BJ61*BJ62</f>
        <v>-5.4804190999999998</v>
      </c>
      <c r="BL62" s="1"/>
      <c r="BM62" s="2"/>
      <c r="BN62" s="2"/>
      <c r="BO62" s="2"/>
      <c r="BP62" s="2"/>
      <c r="BQ62" s="2"/>
      <c r="BR62" s="2"/>
      <c r="BS62" s="2"/>
      <c r="BT62" s="2"/>
      <c r="BU62" s="2"/>
      <c r="BV62" s="4"/>
      <c r="BW62" s="5"/>
    </row>
    <row r="63" spans="1:75" x14ac:dyDescent="0.3">
      <c r="A63" s="1"/>
      <c r="B63" s="13">
        <f>B38</f>
        <v>-1.3799999999999999E-4</v>
      </c>
      <c r="C63" s="14">
        <f>(1-B$7)*B61*B63</f>
        <v>0</v>
      </c>
      <c r="D63" s="1"/>
      <c r="E63" s="2"/>
      <c r="F63" s="2"/>
      <c r="G63" s="2"/>
      <c r="H63" s="2"/>
      <c r="I63" s="2"/>
      <c r="J63" s="2"/>
      <c r="K63" s="2"/>
      <c r="L63" s="2"/>
      <c r="M63" s="2"/>
      <c r="N63" s="4"/>
      <c r="O63" s="5"/>
      <c r="P63" s="1"/>
      <c r="Q63" s="13">
        <f>Q38</f>
        <v>-1.3799999999999999E-4</v>
      </c>
      <c r="R63" s="14">
        <f>(1-Q$7)*Q61*Q63</f>
        <v>0</v>
      </c>
      <c r="S63" s="1"/>
      <c r="T63" s="2"/>
      <c r="U63" s="2"/>
      <c r="V63" s="2"/>
      <c r="W63" s="2"/>
      <c r="X63" s="2"/>
      <c r="Y63" s="2"/>
      <c r="Z63" s="2"/>
      <c r="AA63" s="2"/>
      <c r="AB63" s="2"/>
      <c r="AC63" s="4"/>
      <c r="AD63" s="5"/>
      <c r="AE63" s="1"/>
      <c r="AF63" s="13">
        <f>AF38</f>
        <v>-1.3799999999999999E-4</v>
      </c>
      <c r="AG63" s="14">
        <f>(1-AF$7)*AF61*AF63</f>
        <v>0</v>
      </c>
      <c r="AH63" s="1"/>
      <c r="AI63" s="2"/>
      <c r="AJ63" s="2"/>
      <c r="AK63" s="2"/>
      <c r="AL63" s="2"/>
      <c r="AM63" s="2"/>
      <c r="AN63" s="2"/>
      <c r="AO63" s="2"/>
      <c r="AP63" s="2"/>
      <c r="AQ63" s="2"/>
      <c r="AR63" s="4"/>
      <c r="AS63" s="5"/>
      <c r="AT63" s="1"/>
      <c r="AU63" s="13">
        <f>AU38</f>
        <v>-1.3799999999999999E-4</v>
      </c>
      <c r="AV63" s="14">
        <f>(1-AU$7)*AU61*AU63</f>
        <v>0</v>
      </c>
      <c r="AW63" s="1"/>
      <c r="AX63" s="2"/>
      <c r="AY63" s="2"/>
      <c r="AZ63" s="2"/>
      <c r="BA63" s="2"/>
      <c r="BB63" s="2"/>
      <c r="BC63" s="2"/>
      <c r="BD63" s="2"/>
      <c r="BE63" s="2"/>
      <c r="BF63" s="2"/>
      <c r="BG63" s="4"/>
      <c r="BH63" s="5"/>
      <c r="BI63" s="1"/>
      <c r="BJ63" s="13">
        <f>BJ38</f>
        <v>-1.3799999999999999E-4</v>
      </c>
      <c r="BK63" s="14">
        <f>(1-BJ$7)*BJ61*BJ63</f>
        <v>0</v>
      </c>
      <c r="BL63" s="1"/>
      <c r="BM63" s="2"/>
      <c r="BN63" s="2"/>
      <c r="BO63" s="2"/>
      <c r="BP63" s="2"/>
      <c r="BQ63" s="2"/>
      <c r="BR63" s="2"/>
      <c r="BS63" s="2"/>
      <c r="BT63" s="2"/>
      <c r="BU63" s="2"/>
      <c r="BV63" s="4"/>
      <c r="BW63" s="5"/>
    </row>
    <row r="64" spans="1:75" x14ac:dyDescent="0.3">
      <c r="A64" s="16" t="s">
        <v>14</v>
      </c>
      <c r="B64" s="17"/>
      <c r="C64" s="14">
        <f>C$8+C60+C62+C63</f>
        <v>-3.2284321999999994</v>
      </c>
      <c r="D64" s="1"/>
      <c r="E64" s="2"/>
      <c r="F64" s="17" t="s">
        <v>15</v>
      </c>
      <c r="G64" s="17" t="s">
        <v>16</v>
      </c>
      <c r="H64" s="17" t="s">
        <v>17</v>
      </c>
      <c r="I64" s="2"/>
      <c r="J64" s="2"/>
      <c r="K64" s="2"/>
      <c r="L64" s="2"/>
      <c r="M64" s="2"/>
      <c r="N64" s="4"/>
      <c r="O64" s="5"/>
      <c r="P64" s="16" t="s">
        <v>14</v>
      </c>
      <c r="Q64" s="17"/>
      <c r="R64" s="14">
        <f>R$8+R60+R62+R63</f>
        <v>-3.2392826000000001</v>
      </c>
      <c r="S64" s="1"/>
      <c r="T64" s="2"/>
      <c r="U64" s="17" t="s">
        <v>15</v>
      </c>
      <c r="V64" s="17" t="s">
        <v>16</v>
      </c>
      <c r="W64" s="17" t="s">
        <v>17</v>
      </c>
      <c r="X64" s="2"/>
      <c r="Y64" s="2"/>
      <c r="Z64" s="2"/>
      <c r="AA64" s="2"/>
      <c r="AB64" s="2"/>
      <c r="AC64" s="4"/>
      <c r="AD64" s="5"/>
      <c r="AE64" s="16" t="s">
        <v>14</v>
      </c>
      <c r="AF64" s="17"/>
      <c r="AG64" s="14">
        <f>AG$8+AG60+AG62+AG63</f>
        <v>-3.2739278000000001</v>
      </c>
      <c r="AH64" s="1"/>
      <c r="AI64" s="2"/>
      <c r="AJ64" s="17" t="s">
        <v>15</v>
      </c>
      <c r="AK64" s="17" t="s">
        <v>16</v>
      </c>
      <c r="AL64" s="17" t="s">
        <v>17</v>
      </c>
      <c r="AM64" s="2"/>
      <c r="AN64" s="2"/>
      <c r="AO64" s="2"/>
      <c r="AP64" s="2"/>
      <c r="AQ64" s="2"/>
      <c r="AR64" s="4"/>
      <c r="AS64" s="5"/>
      <c r="AT64" s="16" t="s">
        <v>14</v>
      </c>
      <c r="AU64" s="17"/>
      <c r="AV64" s="14">
        <f>AV$8+AV60+AV62+AV63</f>
        <v>-3.201964199999999</v>
      </c>
      <c r="AW64" s="1"/>
      <c r="AX64" s="2"/>
      <c r="AY64" s="17" t="s">
        <v>15</v>
      </c>
      <c r="AZ64" s="17" t="s">
        <v>16</v>
      </c>
      <c r="BA64" s="17" t="s">
        <v>17</v>
      </c>
      <c r="BB64" s="2"/>
      <c r="BC64" s="2"/>
      <c r="BD64" s="2"/>
      <c r="BE64" s="2"/>
      <c r="BF64" s="2"/>
      <c r="BG64" s="4"/>
      <c r="BH64" s="5"/>
      <c r="BI64" s="16" t="s">
        <v>14</v>
      </c>
      <c r="BJ64" s="17"/>
      <c r="BK64" s="14">
        <f>BK$8+BK60+BK62+BK63</f>
        <v>-3.1707508999999998</v>
      </c>
      <c r="BL64" s="1"/>
      <c r="BM64" s="2"/>
      <c r="BN64" s="17" t="s">
        <v>15</v>
      </c>
      <c r="BO64" s="17" t="s">
        <v>16</v>
      </c>
      <c r="BP64" s="17" t="s">
        <v>17</v>
      </c>
      <c r="BQ64" s="2"/>
      <c r="BR64" s="2"/>
      <c r="BS64" s="2"/>
      <c r="BT64" s="2"/>
      <c r="BU64" s="2"/>
      <c r="BV64" s="4"/>
      <c r="BW64" s="5"/>
    </row>
    <row r="65" spans="1:75" x14ac:dyDescent="0.3">
      <c r="A65" s="9" t="s">
        <v>18</v>
      </c>
      <c r="B65" s="2" t="s">
        <v>19</v>
      </c>
      <c r="C65" s="2" t="s">
        <v>20</v>
      </c>
      <c r="D65" s="1" t="s">
        <v>21</v>
      </c>
      <c r="E65" s="2" t="s">
        <v>22</v>
      </c>
      <c r="F65" s="17" t="s">
        <v>23</v>
      </c>
      <c r="G65" s="17" t="s">
        <v>23</v>
      </c>
      <c r="H65" s="17" t="s">
        <v>23</v>
      </c>
      <c r="I65" s="2" t="s">
        <v>24</v>
      </c>
      <c r="J65" s="18" t="s">
        <v>25</v>
      </c>
      <c r="K65" s="18" t="s">
        <v>26</v>
      </c>
      <c r="L65" s="2"/>
      <c r="M65" s="2"/>
      <c r="N65" s="4"/>
      <c r="O65" s="5"/>
      <c r="P65" s="9" t="s">
        <v>18</v>
      </c>
      <c r="Q65" s="2" t="s">
        <v>19</v>
      </c>
      <c r="R65" s="2" t="s">
        <v>20</v>
      </c>
      <c r="S65" s="1" t="s">
        <v>21</v>
      </c>
      <c r="T65" s="2" t="s">
        <v>22</v>
      </c>
      <c r="U65" s="17" t="s">
        <v>23</v>
      </c>
      <c r="V65" s="17" t="s">
        <v>23</v>
      </c>
      <c r="W65" s="17" t="s">
        <v>23</v>
      </c>
      <c r="X65" s="2" t="s">
        <v>24</v>
      </c>
      <c r="Y65" s="18" t="s">
        <v>25</v>
      </c>
      <c r="Z65" s="18" t="s">
        <v>26</v>
      </c>
      <c r="AA65" s="2"/>
      <c r="AB65" s="2"/>
      <c r="AC65" s="4"/>
      <c r="AD65" s="5"/>
      <c r="AE65" s="9" t="s">
        <v>18</v>
      </c>
      <c r="AF65" s="2" t="s">
        <v>19</v>
      </c>
      <c r="AG65" s="2" t="s">
        <v>20</v>
      </c>
      <c r="AH65" s="1" t="s">
        <v>21</v>
      </c>
      <c r="AI65" s="2" t="s">
        <v>22</v>
      </c>
      <c r="AJ65" s="17" t="s">
        <v>23</v>
      </c>
      <c r="AK65" s="17" t="s">
        <v>23</v>
      </c>
      <c r="AL65" s="17" t="s">
        <v>23</v>
      </c>
      <c r="AM65" s="2" t="s">
        <v>24</v>
      </c>
      <c r="AN65" s="18" t="s">
        <v>25</v>
      </c>
      <c r="AO65" s="18" t="s">
        <v>26</v>
      </c>
      <c r="AP65" s="2"/>
      <c r="AQ65" s="2"/>
      <c r="AR65" s="4"/>
      <c r="AS65" s="5"/>
      <c r="AT65" s="9" t="s">
        <v>18</v>
      </c>
      <c r="AU65" s="2" t="s">
        <v>19</v>
      </c>
      <c r="AV65" s="2" t="s">
        <v>20</v>
      </c>
      <c r="AW65" s="1" t="s">
        <v>21</v>
      </c>
      <c r="AX65" s="2" t="s">
        <v>22</v>
      </c>
      <c r="AY65" s="17" t="s">
        <v>23</v>
      </c>
      <c r="AZ65" s="17" t="s">
        <v>23</v>
      </c>
      <c r="BA65" s="17" t="s">
        <v>23</v>
      </c>
      <c r="BB65" s="2" t="s">
        <v>24</v>
      </c>
      <c r="BC65" s="18" t="s">
        <v>25</v>
      </c>
      <c r="BD65" s="18" t="s">
        <v>26</v>
      </c>
      <c r="BE65" s="2"/>
      <c r="BF65" s="2"/>
      <c r="BG65" s="4"/>
      <c r="BH65" s="5"/>
      <c r="BI65" s="9" t="s">
        <v>18</v>
      </c>
      <c r="BJ65" s="2" t="s">
        <v>19</v>
      </c>
      <c r="BK65" s="2" t="s">
        <v>20</v>
      </c>
      <c r="BL65" s="1" t="s">
        <v>21</v>
      </c>
      <c r="BM65" s="2" t="s">
        <v>22</v>
      </c>
      <c r="BN65" s="17" t="s">
        <v>23</v>
      </c>
      <c r="BO65" s="17" t="s">
        <v>23</v>
      </c>
      <c r="BP65" s="17" t="s">
        <v>23</v>
      </c>
      <c r="BQ65" s="2" t="s">
        <v>24</v>
      </c>
      <c r="BR65" s="18" t="s">
        <v>25</v>
      </c>
      <c r="BS65" s="18" t="s">
        <v>26</v>
      </c>
      <c r="BT65" s="2"/>
      <c r="BU65" s="2"/>
      <c r="BV65" s="4"/>
      <c r="BW65" s="5"/>
    </row>
    <row r="66" spans="1:75" x14ac:dyDescent="0.3">
      <c r="A66" s="1"/>
      <c r="B66" s="2"/>
      <c r="C66" s="2"/>
      <c r="D66" s="1"/>
      <c r="E66" s="2"/>
      <c r="F66" s="30">
        <f>F41</f>
        <v>3.01E-5</v>
      </c>
      <c r="G66" s="31">
        <f>G41</f>
        <v>-2.1699999999999999E-8</v>
      </c>
      <c r="H66" s="30">
        <f>H41</f>
        <v>-2.1579999999999999E-4</v>
      </c>
      <c r="I66" s="2"/>
      <c r="J66" s="2"/>
      <c r="K66" s="2"/>
      <c r="L66" s="2"/>
      <c r="M66" s="2"/>
      <c r="N66" s="4"/>
      <c r="O66" s="5"/>
      <c r="P66" s="1"/>
      <c r="Q66" s="2"/>
      <c r="R66" s="2"/>
      <c r="S66" s="1"/>
      <c r="T66" s="2"/>
      <c r="U66" s="30">
        <f>U41</f>
        <v>3.01E-5</v>
      </c>
      <c r="V66" s="31">
        <f>V41</f>
        <v>-2.1699999999999999E-8</v>
      </c>
      <c r="W66" s="30">
        <f>W41</f>
        <v>-2.1579999999999999E-4</v>
      </c>
      <c r="X66" s="2"/>
      <c r="Y66" s="2"/>
      <c r="Z66" s="2"/>
      <c r="AA66" s="2"/>
      <c r="AB66" s="2"/>
      <c r="AC66" s="4"/>
      <c r="AD66" s="5"/>
      <c r="AE66" s="1"/>
      <c r="AF66" s="2"/>
      <c r="AG66" s="2"/>
      <c r="AH66" s="1"/>
      <c r="AI66" s="2"/>
      <c r="AJ66" s="30">
        <f>AJ41</f>
        <v>3.01E-5</v>
      </c>
      <c r="AK66" s="31">
        <f>AK41</f>
        <v>-2.1699999999999999E-8</v>
      </c>
      <c r="AL66" s="30">
        <f>AL41</f>
        <v>-2.1579999999999999E-4</v>
      </c>
      <c r="AM66" s="2"/>
      <c r="AN66" s="2"/>
      <c r="AO66" s="2"/>
      <c r="AP66" s="2"/>
      <c r="AQ66" s="2"/>
      <c r="AR66" s="4"/>
      <c r="AS66" s="5"/>
      <c r="AT66" s="1"/>
      <c r="AU66" s="2"/>
      <c r="AV66" s="2"/>
      <c r="AW66" s="1"/>
      <c r="AX66" s="2"/>
      <c r="AY66" s="30">
        <f>AY41</f>
        <v>3.01E-5</v>
      </c>
      <c r="AZ66" s="31">
        <f>AZ41</f>
        <v>-2.1699999999999999E-8</v>
      </c>
      <c r="BA66" s="30">
        <f>BA41</f>
        <v>-2.1579999999999999E-4</v>
      </c>
      <c r="BB66" s="2"/>
      <c r="BC66" s="2"/>
      <c r="BD66" s="2"/>
      <c r="BE66" s="2"/>
      <c r="BF66" s="2"/>
      <c r="BG66" s="4"/>
      <c r="BH66" s="5"/>
      <c r="BI66" s="1"/>
      <c r="BJ66" s="2"/>
      <c r="BK66" s="2"/>
      <c r="BL66" s="1"/>
      <c r="BM66" s="2"/>
      <c r="BN66" s="30">
        <f>BN41</f>
        <v>3.01E-5</v>
      </c>
      <c r="BO66" s="31">
        <f>BO41</f>
        <v>-2.1699999999999999E-8</v>
      </c>
      <c r="BP66" s="30">
        <f>BP41</f>
        <v>-2.1579999999999999E-4</v>
      </c>
      <c r="BQ66" s="2"/>
      <c r="BR66" s="2"/>
      <c r="BS66" s="2"/>
      <c r="BT66" s="2"/>
      <c r="BU66" s="2"/>
      <c r="BV66" s="4"/>
      <c r="BW66" s="5"/>
    </row>
    <row r="67" spans="1:75" x14ac:dyDescent="0.3">
      <c r="A67" s="1">
        <v>0</v>
      </c>
      <c r="B67" s="2">
        <v>4.5</v>
      </c>
      <c r="C67" s="2">
        <f>B67*B67</f>
        <v>20.25</v>
      </c>
      <c r="D67" s="20">
        <f>LN(B67)</f>
        <v>1.5040773967762742</v>
      </c>
      <c r="E67" s="32">
        <f>E42</f>
        <v>-3.509458</v>
      </c>
      <c r="F67" s="13">
        <f>F$16*B67*$AF61</f>
        <v>0.11797695000000001</v>
      </c>
      <c r="G67" s="13">
        <f>G$16*C67*$AF61</f>
        <v>-3.82739175E-4</v>
      </c>
      <c r="H67" s="13">
        <f>H$16*D67*$AF61</f>
        <v>-0.28270909483738271</v>
      </c>
      <c r="I67" s="22">
        <f>C64+SUM(E67:H67)</f>
        <v>-6.9030050840123822</v>
      </c>
      <c r="J67" s="14">
        <f>EXP(I67)</f>
        <v>1.0047614950312936E-3</v>
      </c>
      <c r="K67" s="2">
        <v>1</v>
      </c>
      <c r="L67" s="2"/>
      <c r="M67" s="2"/>
      <c r="N67" s="4"/>
      <c r="O67" s="5"/>
      <c r="P67" s="1">
        <v>0</v>
      </c>
      <c r="Q67" s="2">
        <v>4.5</v>
      </c>
      <c r="R67" s="2">
        <f>Q67*Q67</f>
        <v>20.25</v>
      </c>
      <c r="S67" s="20">
        <f>LN(Q67)</f>
        <v>1.5040773967762742</v>
      </c>
      <c r="T67" s="32">
        <f>T42</f>
        <v>-3.509458</v>
      </c>
      <c r="U67" s="13">
        <f>U$16*Q67*$B61</f>
        <v>0.11797695000000001</v>
      </c>
      <c r="V67" s="13">
        <f>V$16*R67*$B61</f>
        <v>-3.82739175E-4</v>
      </c>
      <c r="W67" s="13">
        <f>W$16*S67*$B61</f>
        <v>-0.28270909483738271</v>
      </c>
      <c r="X67" s="22">
        <f>R64+SUM(T67:W67)</f>
        <v>-6.9138554840123829</v>
      </c>
      <c r="Y67" s="14">
        <f>EXP(X67)</f>
        <v>9.9391836344410673E-4</v>
      </c>
      <c r="Z67" s="2">
        <v>1</v>
      </c>
      <c r="AA67" s="2"/>
      <c r="AB67" s="2"/>
      <c r="AC67" s="4"/>
      <c r="AD67" s="5"/>
      <c r="AE67" s="1">
        <v>0</v>
      </c>
      <c r="AF67" s="2">
        <v>4.5</v>
      </c>
      <c r="AG67" s="2">
        <f>AF67*AF67</f>
        <v>20.25</v>
      </c>
      <c r="AH67" s="20">
        <f>LN(AF67)</f>
        <v>1.5040773967762742</v>
      </c>
      <c r="AI67" s="32">
        <f>AI42</f>
        <v>-3.509458</v>
      </c>
      <c r="AJ67" s="13">
        <f>AJ$16*AF67*$B61</f>
        <v>0.11797695000000001</v>
      </c>
      <c r="AK67" s="13">
        <f>AK$16*AG67*$B61</f>
        <v>-3.82739175E-4</v>
      </c>
      <c r="AL67" s="13">
        <f>AL$16*AH67*$B61</f>
        <v>-0.28270909483738271</v>
      </c>
      <c r="AM67" s="22">
        <f>AG64+SUM(AI67:AL67)</f>
        <v>-6.9485006840123829</v>
      </c>
      <c r="AN67" s="14">
        <f>EXP(AM67)</f>
        <v>9.6007352872613686E-4</v>
      </c>
      <c r="AO67" s="2">
        <v>1</v>
      </c>
      <c r="AP67" s="2"/>
      <c r="AQ67" s="2"/>
      <c r="AR67" s="4"/>
      <c r="AS67" s="5"/>
      <c r="AT67" s="1">
        <v>0</v>
      </c>
      <c r="AU67" s="2">
        <v>4.5</v>
      </c>
      <c r="AV67" s="2">
        <f>AU67*AU67</f>
        <v>20.25</v>
      </c>
      <c r="AW67" s="20">
        <f>LN(AU67)</f>
        <v>1.5040773967762742</v>
      </c>
      <c r="AX67" s="32">
        <f>AX42</f>
        <v>-3.509458</v>
      </c>
      <c r="AY67" s="13">
        <f>AY$16*AU67*$B61</f>
        <v>0.11797695000000001</v>
      </c>
      <c r="AZ67" s="13">
        <f>AZ$16*AV67*$B61</f>
        <v>-3.82739175E-4</v>
      </c>
      <c r="BA67" s="13">
        <f>BA$16*AW67*$B61</f>
        <v>-0.28270909483738271</v>
      </c>
      <c r="BB67" s="22">
        <f>AV64+SUM(AX67:BA67)</f>
        <v>-6.8765370840123818</v>
      </c>
      <c r="BC67" s="14">
        <f>EXP(BB67)</f>
        <v>1.0317105933906519E-3</v>
      </c>
      <c r="BD67" s="2">
        <v>1</v>
      </c>
      <c r="BE67" s="2"/>
      <c r="BF67" s="2"/>
      <c r="BG67" s="4"/>
      <c r="BH67" s="5"/>
      <c r="BI67" s="1">
        <v>0</v>
      </c>
      <c r="BJ67" s="2">
        <v>4.5</v>
      </c>
      <c r="BK67" s="2">
        <f>BJ67*BJ67</f>
        <v>20.25</v>
      </c>
      <c r="BL67" s="20">
        <f>LN(BJ67)</f>
        <v>1.5040773967762742</v>
      </c>
      <c r="BM67" s="32">
        <f>BM42</f>
        <v>-3.509458</v>
      </c>
      <c r="BN67" s="13">
        <f>BN$16*BJ67*$B61</f>
        <v>0.11797695000000001</v>
      </c>
      <c r="BO67" s="13">
        <f>BO$16*BK67*$B61</f>
        <v>-3.82739175E-4</v>
      </c>
      <c r="BP67" s="13">
        <f>BP$16*BL67*$B61</f>
        <v>-0.28270909483738271</v>
      </c>
      <c r="BQ67" s="22">
        <f>BK64+SUM(BM67:BP67)</f>
        <v>-6.8453237840123826</v>
      </c>
      <c r="BR67" s="14">
        <f>EXP(BQ67)</f>
        <v>1.0644215381905018E-3</v>
      </c>
      <c r="BS67" s="2">
        <v>1</v>
      </c>
      <c r="BT67" s="2"/>
      <c r="BU67" s="2"/>
      <c r="BV67" s="4"/>
      <c r="BW67" s="5"/>
    </row>
    <row r="68" spans="1:75" x14ac:dyDescent="0.3">
      <c r="A68" s="1">
        <v>9</v>
      </c>
      <c r="B68" s="2">
        <v>13.5</v>
      </c>
      <c r="C68" s="2">
        <f t="shared" ref="C68:C82" si="82">B68*B68</f>
        <v>182.25</v>
      </c>
      <c r="D68" s="20">
        <f t="shared" ref="D68:D82" si="83">LN(B68)</f>
        <v>2.6026896854443837</v>
      </c>
      <c r="E68" s="32">
        <f t="shared" ref="E68:E82" si="84">E43</f>
        <v>-0.57245449999999998</v>
      </c>
      <c r="F68" s="13">
        <f>F$16*B68*$AF61</f>
        <v>0.35393084999999996</v>
      </c>
      <c r="G68" s="13">
        <f>G$16*C68*$AF61</f>
        <v>-3.4446525749999997E-3</v>
      </c>
      <c r="H68" s="13">
        <f>H$16*D68*$AF61</f>
        <v>-0.48920623811756014</v>
      </c>
      <c r="I68" s="22">
        <f>C64+SUM(E68:H68)</f>
        <v>-3.9396067406925597</v>
      </c>
      <c r="J68" s="14">
        <f t="shared" ref="J68:J82" si="85">EXP(I68)</f>
        <v>1.9455864440905506E-2</v>
      </c>
      <c r="K68" s="22">
        <f t="shared" ref="K68:K82" si="86">K67*(1-(J67*($AE68-$AE67)/(1+J67*($AE68-$AE67)/2)))</f>
        <v>0.99099784911035704</v>
      </c>
      <c r="L68" s="2"/>
      <c r="M68" s="2"/>
      <c r="N68" s="4"/>
      <c r="O68" s="5"/>
      <c r="P68" s="1">
        <v>9</v>
      </c>
      <c r="Q68" s="2">
        <v>13.5</v>
      </c>
      <c r="R68" s="2">
        <f t="shared" ref="R68:R82" si="87">Q68*Q68</f>
        <v>182.25</v>
      </c>
      <c r="S68" s="20">
        <f t="shared" ref="S68:S82" si="88">LN(Q68)</f>
        <v>2.6026896854443837</v>
      </c>
      <c r="T68" s="32">
        <f t="shared" ref="T68:T82" si="89">T43</f>
        <v>-0.57245449999999998</v>
      </c>
      <c r="U68" s="13">
        <f>U$16*Q68*$B61</f>
        <v>0.35393084999999996</v>
      </c>
      <c r="V68" s="13">
        <f>V$16*R68*$B61</f>
        <v>-3.4446525749999997E-3</v>
      </c>
      <c r="W68" s="13">
        <f>W$16*S68*$B61</f>
        <v>-0.48920623811756014</v>
      </c>
      <c r="X68" s="22">
        <f>R64+SUM(T68:W68)</f>
        <v>-3.9504571406925604</v>
      </c>
      <c r="Y68" s="14">
        <f t="shared" ref="Y68:Y82" si="90">EXP(X68)</f>
        <v>1.9245901679276547E-2</v>
      </c>
      <c r="Z68" s="22">
        <f>Z67*(1-(Y67*($A68-$A67)/(1+Y67*($A68-$A67)/2)))</f>
        <v>0.9910945654661325</v>
      </c>
      <c r="AA68" s="2"/>
      <c r="AB68" s="2"/>
      <c r="AC68" s="4"/>
      <c r="AD68" s="5"/>
      <c r="AE68" s="1">
        <v>9</v>
      </c>
      <c r="AF68" s="2">
        <v>13.5</v>
      </c>
      <c r="AG68" s="2">
        <f t="shared" ref="AG68:AG82" si="91">AF68*AF68</f>
        <v>182.25</v>
      </c>
      <c r="AH68" s="20">
        <f t="shared" ref="AH68:AH82" si="92">LN(AF68)</f>
        <v>2.6026896854443837</v>
      </c>
      <c r="AI68" s="32">
        <f t="shared" ref="AI68:AI82" si="93">AI43</f>
        <v>-0.57245449999999998</v>
      </c>
      <c r="AJ68" s="13">
        <f>AJ$16*AF68*$B61</f>
        <v>0.35393084999999996</v>
      </c>
      <c r="AK68" s="13">
        <f>AK$16*AG68*$B61</f>
        <v>-3.4446525749999997E-3</v>
      </c>
      <c r="AL68" s="13">
        <f>AL$16*AH68*$B61</f>
        <v>-0.48920623811756014</v>
      </c>
      <c r="AM68" s="22">
        <f>AG64+SUM(AI68:AL68)</f>
        <v>-3.9851023406925603</v>
      </c>
      <c r="AN68" s="14">
        <f t="shared" ref="AN68:AN82" si="94">EXP(AM68)</f>
        <v>1.8590541656471171E-2</v>
      </c>
      <c r="AO68" s="22">
        <f>AO67*(1-(AN67*($A68-$A67)/(1+AN67*($A68-$A67)/2)))</f>
        <v>0.99139650817287506</v>
      </c>
      <c r="AP68" s="2"/>
      <c r="AQ68" s="2"/>
      <c r="AR68" s="4"/>
      <c r="AS68" s="5"/>
      <c r="AT68" s="1">
        <v>9</v>
      </c>
      <c r="AU68" s="2">
        <v>13.5</v>
      </c>
      <c r="AV68" s="2">
        <f t="shared" ref="AV68:AV82" si="95">AU68*AU68</f>
        <v>182.25</v>
      </c>
      <c r="AW68" s="20">
        <f t="shared" ref="AW68:AW82" si="96">LN(AU68)</f>
        <v>2.6026896854443837</v>
      </c>
      <c r="AX68" s="32">
        <f t="shared" ref="AX68:AX82" si="97">AX43</f>
        <v>-0.57245449999999998</v>
      </c>
      <c r="AY68" s="13">
        <f>AY$16*AU68*$B61</f>
        <v>0.35393084999999996</v>
      </c>
      <c r="AZ68" s="13">
        <f>AZ$16*AV68*$B61</f>
        <v>-3.4446525749999997E-3</v>
      </c>
      <c r="BA68" s="13">
        <f>BA$16*AW68*$B61</f>
        <v>-0.48920623811756014</v>
      </c>
      <c r="BB68" s="22">
        <f>AV64+SUM(AX68:BA68)</f>
        <v>-3.9131387406925593</v>
      </c>
      <c r="BC68" s="14">
        <f t="shared" ref="BC68:BC82" si="98">EXP(BB68)</f>
        <v>1.9977697738735031E-2</v>
      </c>
      <c r="BD68" s="22">
        <f>BD67*(1-(BC67*($A68-$A67)/(1+BC67*($A68-$A67)/2)))</f>
        <v>0.99075751472434082</v>
      </c>
      <c r="BE68" s="2"/>
      <c r="BF68" s="2"/>
      <c r="BG68" s="4"/>
      <c r="BH68" s="5"/>
      <c r="BI68" s="1">
        <v>9</v>
      </c>
      <c r="BJ68" s="2">
        <v>13.5</v>
      </c>
      <c r="BK68" s="2">
        <f t="shared" ref="BK68:BK82" si="99">BJ68*BJ68</f>
        <v>182.25</v>
      </c>
      <c r="BL68" s="20">
        <f t="shared" ref="BL68:BL82" si="100">LN(BJ68)</f>
        <v>2.6026896854443837</v>
      </c>
      <c r="BM68" s="32">
        <f t="shared" ref="BM68:BM82" si="101">BM43</f>
        <v>-0.57245449999999998</v>
      </c>
      <c r="BN68" s="13">
        <f>BN$16*BJ68*$B61</f>
        <v>0.35393084999999996</v>
      </c>
      <c r="BO68" s="13">
        <f>BO$16*BK68*$B61</f>
        <v>-3.4446525749999997E-3</v>
      </c>
      <c r="BP68" s="13">
        <f>BP$16*BL68*$B61</f>
        <v>-0.48920623811756014</v>
      </c>
      <c r="BQ68" s="22">
        <f>BK64+SUM(BM68:BP68)</f>
        <v>-3.8819254406925601</v>
      </c>
      <c r="BR68" s="14">
        <f t="shared" ref="BR68:BR82" si="102">EXP(BQ68)</f>
        <v>2.0611101497644006E-2</v>
      </c>
      <c r="BS68" s="22">
        <f>BS67*(1-(BR67*($A68-$A67)/(1+BR67*($A68-$A67)/2)))</f>
        <v>0.99046587363879557</v>
      </c>
      <c r="BT68" s="2"/>
      <c r="BU68" s="2"/>
      <c r="BV68" s="4"/>
      <c r="BW68" s="5"/>
    </row>
    <row r="69" spans="1:75" x14ac:dyDescent="0.3">
      <c r="A69" s="1">
        <v>18</v>
      </c>
      <c r="B69" s="2">
        <v>21</v>
      </c>
      <c r="C69" s="2">
        <f t="shared" si="82"/>
        <v>441</v>
      </c>
      <c r="D69" s="20">
        <f t="shared" si="83"/>
        <v>3.044522437723423</v>
      </c>
      <c r="E69" s="32">
        <f t="shared" si="84"/>
        <v>0.2120319</v>
      </c>
      <c r="F69" s="13">
        <f>F$16*B69*$AF61</f>
        <v>0.55055909999999997</v>
      </c>
      <c r="G69" s="13">
        <f>G$16*C69*$AF61</f>
        <v>-8.3352086999999991E-3</v>
      </c>
      <c r="H69" s="13">
        <f>H$16*D69*$AF61</f>
        <v>-0.57225391753488242</v>
      </c>
      <c r="I69" s="22">
        <f>C64+SUM(E69:H69)</f>
        <v>-3.0464303262348817</v>
      </c>
      <c r="J69" s="14">
        <f t="shared" si="85"/>
        <v>4.7528282397662595E-2</v>
      </c>
      <c r="K69" s="22">
        <f t="shared" si="86"/>
        <v>0.83144081123629276</v>
      </c>
      <c r="L69" s="2"/>
      <c r="M69" s="2"/>
      <c r="N69" s="4"/>
      <c r="O69" s="5"/>
      <c r="P69" s="1">
        <v>18</v>
      </c>
      <c r="Q69" s="2">
        <v>21</v>
      </c>
      <c r="R69" s="2">
        <f t="shared" si="87"/>
        <v>441</v>
      </c>
      <c r="S69" s="20">
        <f t="shared" si="88"/>
        <v>3.044522437723423</v>
      </c>
      <c r="T69" s="32">
        <f t="shared" si="89"/>
        <v>0.2120319</v>
      </c>
      <c r="U69" s="13">
        <f>U$16*Q69*$B61</f>
        <v>0.55055909999999997</v>
      </c>
      <c r="V69" s="13">
        <f>V$16*R69*$B61</f>
        <v>-8.3352086999999991E-3</v>
      </c>
      <c r="W69" s="13">
        <f>W$16*S69*$B61</f>
        <v>-0.57225391753488242</v>
      </c>
      <c r="X69" s="22">
        <f>R64+SUM(T69:W69)</f>
        <v>-3.0572807262348825</v>
      </c>
      <c r="Y69" s="14">
        <f t="shared" si="90"/>
        <v>4.7015369211101055E-2</v>
      </c>
      <c r="Z69" s="22">
        <f t="shared" ref="Z69:Z82" si="103">Z68*(1-(Y68*($A69-$A68)/(1+Y68*($A69-$A68)/2)))</f>
        <v>0.83310676770937764</v>
      </c>
      <c r="AA69" s="2"/>
      <c r="AB69" s="2"/>
      <c r="AC69" s="4"/>
      <c r="AD69" s="5"/>
      <c r="AE69" s="1">
        <v>18</v>
      </c>
      <c r="AF69" s="2">
        <v>21</v>
      </c>
      <c r="AG69" s="2">
        <f t="shared" si="91"/>
        <v>441</v>
      </c>
      <c r="AH69" s="20">
        <f t="shared" si="92"/>
        <v>3.044522437723423</v>
      </c>
      <c r="AI69" s="32">
        <f t="shared" si="93"/>
        <v>0.2120319</v>
      </c>
      <c r="AJ69" s="13">
        <f>AJ$16*AF69*$B61</f>
        <v>0.55055909999999997</v>
      </c>
      <c r="AK69" s="13">
        <f>AK$16*AG69*$B61</f>
        <v>-8.3352086999999991E-3</v>
      </c>
      <c r="AL69" s="13">
        <f>AL$16*AH69*$B61</f>
        <v>-0.57225391753488242</v>
      </c>
      <c r="AM69" s="22">
        <f>AG64+SUM(AI69:AL69)</f>
        <v>-3.0919259262348824</v>
      </c>
      <c r="AN69" s="14">
        <f t="shared" si="94"/>
        <v>4.5414405330485998E-2</v>
      </c>
      <c r="AO69" s="22">
        <f t="shared" ref="AO69:AO82" si="104">AO68*(1-(AN68*($A69-$A68)/(1+AN68*($A69-$A68)/2)))</f>
        <v>0.83832656464984745</v>
      </c>
      <c r="AP69" s="2"/>
      <c r="AQ69" s="2"/>
      <c r="AR69" s="4"/>
      <c r="AS69" s="5"/>
      <c r="AT69" s="1">
        <v>18</v>
      </c>
      <c r="AU69" s="2">
        <v>21</v>
      </c>
      <c r="AV69" s="2">
        <f t="shared" si="95"/>
        <v>441</v>
      </c>
      <c r="AW69" s="20">
        <f t="shared" si="96"/>
        <v>3.044522437723423</v>
      </c>
      <c r="AX69" s="32">
        <f t="shared" si="97"/>
        <v>0.2120319</v>
      </c>
      <c r="AY69" s="13">
        <f>AY$16*AU69*$B61</f>
        <v>0.55055909999999997</v>
      </c>
      <c r="AZ69" s="13">
        <f>AZ$16*AV69*$B61</f>
        <v>-8.3352086999999991E-3</v>
      </c>
      <c r="BA69" s="13">
        <f>BA$16*AW69*$B61</f>
        <v>-0.57225391753488242</v>
      </c>
      <c r="BB69" s="22">
        <f>AV64+SUM(AX69:BA69)</f>
        <v>-3.0199623262348814</v>
      </c>
      <c r="BC69" s="14">
        <f t="shared" si="98"/>
        <v>4.8803056922283559E-2</v>
      </c>
      <c r="BD69" s="22">
        <f t="shared" ref="BD69:BD82" si="105">BD68*(1-(BC68*($A69-$A68)/(1+BC68*($A69-$A68)/2)))</f>
        <v>0.82731357828758345</v>
      </c>
      <c r="BE69" s="2"/>
      <c r="BF69" s="2"/>
      <c r="BG69" s="4"/>
      <c r="BH69" s="5"/>
      <c r="BI69" s="1">
        <v>18</v>
      </c>
      <c r="BJ69" s="2">
        <v>21</v>
      </c>
      <c r="BK69" s="2">
        <f t="shared" si="99"/>
        <v>441</v>
      </c>
      <c r="BL69" s="20">
        <f t="shared" si="100"/>
        <v>3.044522437723423</v>
      </c>
      <c r="BM69" s="32">
        <f t="shared" si="101"/>
        <v>0.2120319</v>
      </c>
      <c r="BN69" s="13">
        <f>BN$16*BJ69*$B61</f>
        <v>0.55055909999999997</v>
      </c>
      <c r="BO69" s="13">
        <f>BO$16*BK69*$B61</f>
        <v>-8.3352086999999991E-3</v>
      </c>
      <c r="BP69" s="13">
        <f>BP$16*BL69*$B61</f>
        <v>-0.57225391753488242</v>
      </c>
      <c r="BQ69" s="22">
        <f>BK64+SUM(BM69:BP69)</f>
        <v>-2.9887490262348821</v>
      </c>
      <c r="BR69" s="14">
        <f t="shared" si="102"/>
        <v>5.0350384352355108E-2</v>
      </c>
      <c r="BS69" s="22">
        <f t="shared" ref="BS69:BS82" si="106">BS68*(1-(BR68*($A69-$A68)/(1+BR68*($A69-$A68)/2)))</f>
        <v>0.82232920821908384</v>
      </c>
      <c r="BT69" s="2"/>
      <c r="BU69" s="2"/>
      <c r="BV69" s="4"/>
      <c r="BW69" s="5"/>
    </row>
    <row r="70" spans="1:75" x14ac:dyDescent="0.3">
      <c r="A70" s="1">
        <v>24</v>
      </c>
      <c r="B70" s="2">
        <v>27</v>
      </c>
      <c r="C70" s="2">
        <f t="shared" si="82"/>
        <v>729</v>
      </c>
      <c r="D70" s="20">
        <f t="shared" si="83"/>
        <v>3.2958368660043291</v>
      </c>
      <c r="E70" s="32">
        <f t="shared" si="84"/>
        <v>0.45952599999999999</v>
      </c>
      <c r="F70" s="13">
        <f>F$16*B70*$AF61</f>
        <v>0.70786169999999993</v>
      </c>
      <c r="G70" s="13">
        <f>G$16*C70*$AF61</f>
        <v>-1.3778610299999999E-2</v>
      </c>
      <c r="H70" s="13">
        <f>H$16*D70*$AF61</f>
        <v>-0.6194914298405324</v>
      </c>
      <c r="I70" s="22">
        <f>C64+SUM(E70:H70)</f>
        <v>-2.6943145401405317</v>
      </c>
      <c r="J70" s="14">
        <f t="shared" si="85"/>
        <v>6.7588695236940055E-2</v>
      </c>
      <c r="K70" s="22">
        <f t="shared" si="86"/>
        <v>0.6239273625652606</v>
      </c>
      <c r="L70" s="2"/>
      <c r="M70" s="2"/>
      <c r="N70" s="4"/>
      <c r="O70" s="5"/>
      <c r="P70" s="1">
        <v>24</v>
      </c>
      <c r="Q70" s="2">
        <v>27</v>
      </c>
      <c r="R70" s="2">
        <f t="shared" si="87"/>
        <v>729</v>
      </c>
      <c r="S70" s="20">
        <f t="shared" si="88"/>
        <v>3.2958368660043291</v>
      </c>
      <c r="T70" s="32">
        <f t="shared" si="89"/>
        <v>0.45952599999999999</v>
      </c>
      <c r="U70" s="13">
        <f>U$16*Q70*$B61</f>
        <v>0.70786169999999993</v>
      </c>
      <c r="V70" s="13">
        <f>V$16*R70*$B61</f>
        <v>-1.3778610299999999E-2</v>
      </c>
      <c r="W70" s="13">
        <f>W$16*S70*$B61</f>
        <v>-0.6194914298405324</v>
      </c>
      <c r="X70" s="22">
        <f>R64+SUM(T70:W70)</f>
        <v>-2.7051649401405324</v>
      </c>
      <c r="Y70" s="14">
        <f t="shared" si="90"/>
        <v>6.6859295155543036E-2</v>
      </c>
      <c r="Z70" s="22">
        <f t="shared" si="103"/>
        <v>0.62714407077314982</v>
      </c>
      <c r="AA70" s="2"/>
      <c r="AB70" s="2"/>
      <c r="AC70" s="4"/>
      <c r="AD70" s="5"/>
      <c r="AE70" s="1">
        <v>24</v>
      </c>
      <c r="AF70" s="2">
        <v>27</v>
      </c>
      <c r="AG70" s="2">
        <f t="shared" si="91"/>
        <v>729</v>
      </c>
      <c r="AH70" s="20">
        <f t="shared" si="92"/>
        <v>3.2958368660043291</v>
      </c>
      <c r="AI70" s="32">
        <f t="shared" si="93"/>
        <v>0.45952599999999999</v>
      </c>
      <c r="AJ70" s="13">
        <f>AJ$16*AF70*$B61</f>
        <v>0.70786169999999993</v>
      </c>
      <c r="AK70" s="13">
        <f>AK$16*AG70*$B61</f>
        <v>-1.3778610299999999E-2</v>
      </c>
      <c r="AL70" s="13">
        <f>AL$16*AH70*$B61</f>
        <v>-0.6194914298405324</v>
      </c>
      <c r="AM70" s="22">
        <f>AG64+SUM(AI70:AL70)</f>
        <v>-2.7398101401405324</v>
      </c>
      <c r="AN70" s="14">
        <f t="shared" si="94"/>
        <v>6.458260737400516E-2</v>
      </c>
      <c r="AO70" s="22">
        <f t="shared" si="104"/>
        <v>0.63728455953775742</v>
      </c>
      <c r="AP70" s="2"/>
      <c r="AQ70" s="2"/>
      <c r="AR70" s="4"/>
      <c r="AS70" s="5"/>
      <c r="AT70" s="1">
        <v>24</v>
      </c>
      <c r="AU70" s="2">
        <v>27</v>
      </c>
      <c r="AV70" s="2">
        <f t="shared" si="95"/>
        <v>729</v>
      </c>
      <c r="AW70" s="20">
        <f t="shared" si="96"/>
        <v>3.2958368660043291</v>
      </c>
      <c r="AX70" s="32">
        <f t="shared" si="97"/>
        <v>0.45952599999999999</v>
      </c>
      <c r="AY70" s="13">
        <f>AY$16*AU70*$B61</f>
        <v>0.70786169999999993</v>
      </c>
      <c r="AZ70" s="13">
        <f>AZ$16*AV70*$B61</f>
        <v>-1.3778610299999999E-2</v>
      </c>
      <c r="BA70" s="13">
        <f>BA$16*AW70*$B61</f>
        <v>-0.6194914298405324</v>
      </c>
      <c r="BB70" s="22">
        <f>AV64+SUM(AX70:BA70)</f>
        <v>-2.6678465401405314</v>
      </c>
      <c r="BC70" s="14">
        <f t="shared" si="98"/>
        <v>6.9401517886821015E-2</v>
      </c>
      <c r="BD70" s="22">
        <f t="shared" si="105"/>
        <v>0.61599933194355283</v>
      </c>
      <c r="BE70" s="2"/>
      <c r="BF70" s="2"/>
      <c r="BG70" s="4"/>
      <c r="BH70" s="5"/>
      <c r="BI70" s="1">
        <v>24</v>
      </c>
      <c r="BJ70" s="2">
        <v>27</v>
      </c>
      <c r="BK70" s="2">
        <f t="shared" si="99"/>
        <v>729</v>
      </c>
      <c r="BL70" s="20">
        <f t="shared" si="100"/>
        <v>3.2958368660043291</v>
      </c>
      <c r="BM70" s="32">
        <f t="shared" si="101"/>
        <v>0.45952599999999999</v>
      </c>
      <c r="BN70" s="13">
        <f>BN$16*BJ70*$B61</f>
        <v>0.70786169999999993</v>
      </c>
      <c r="BO70" s="13">
        <f>BO$16*BK70*$B61</f>
        <v>-1.3778610299999999E-2</v>
      </c>
      <c r="BP70" s="13">
        <f>BP$16*BL70*$B61</f>
        <v>-0.6194914298405324</v>
      </c>
      <c r="BQ70" s="22">
        <f>BK64+SUM(BM70:BP70)</f>
        <v>-2.6366332401405321</v>
      </c>
      <c r="BR70" s="14">
        <f t="shared" si="102"/>
        <v>7.1601930711080938E-2</v>
      </c>
      <c r="BS70" s="22">
        <f t="shared" si="106"/>
        <v>0.60650252707794072</v>
      </c>
      <c r="BT70" s="2"/>
      <c r="BU70" s="2"/>
      <c r="BV70" s="4"/>
      <c r="BW70" s="5"/>
    </row>
    <row r="71" spans="1:75" x14ac:dyDescent="0.3">
      <c r="A71" s="1">
        <v>30</v>
      </c>
      <c r="B71" s="2">
        <v>33</v>
      </c>
      <c r="C71" s="2">
        <f t="shared" si="82"/>
        <v>1089</v>
      </c>
      <c r="D71" s="20">
        <f t="shared" si="83"/>
        <v>3.4965075614664802</v>
      </c>
      <c r="E71" s="32">
        <f t="shared" si="84"/>
        <v>0.2443594</v>
      </c>
      <c r="F71" s="13">
        <f>F$16*B71*$AF61</f>
        <v>0.86516429999999989</v>
      </c>
      <c r="G71" s="13">
        <f>G$16*C71*$AF61</f>
        <v>-2.0582862299999997E-2</v>
      </c>
      <c r="H71" s="13">
        <f>H$16*D71*$AF61</f>
        <v>-0.65720985496685025</v>
      </c>
      <c r="I71" s="22">
        <f>C64+SUM(E71:H71)</f>
        <v>-2.7967012172668495</v>
      </c>
      <c r="J71" s="14">
        <f t="shared" si="85"/>
        <v>6.1010993040490243E-2</v>
      </c>
      <c r="K71" s="22">
        <f t="shared" si="86"/>
        <v>0.41356009235666152</v>
      </c>
      <c r="L71" s="2"/>
      <c r="M71" s="2"/>
      <c r="N71" s="4"/>
      <c r="O71" s="5"/>
      <c r="P71" s="1">
        <v>30</v>
      </c>
      <c r="Q71" s="2">
        <v>33</v>
      </c>
      <c r="R71" s="2">
        <f t="shared" si="87"/>
        <v>1089</v>
      </c>
      <c r="S71" s="20">
        <f t="shared" si="88"/>
        <v>3.4965075614664802</v>
      </c>
      <c r="T71" s="32">
        <f t="shared" si="89"/>
        <v>0.2443594</v>
      </c>
      <c r="U71" s="13">
        <f>U$16*Q71*$B61</f>
        <v>0.86516429999999989</v>
      </c>
      <c r="V71" s="13">
        <f>V$16*R71*$B61</f>
        <v>-2.0582862299999997E-2</v>
      </c>
      <c r="W71" s="13">
        <f>W$16*S71*$B61</f>
        <v>-0.65720985496685025</v>
      </c>
      <c r="X71" s="22">
        <f>R64+SUM(T71:W71)</f>
        <v>-2.8075516172668502</v>
      </c>
      <c r="Y71" s="14">
        <f t="shared" si="90"/>
        <v>6.0352577855319979E-2</v>
      </c>
      <c r="Z71" s="22">
        <f t="shared" si="103"/>
        <v>0.41759293190685121</v>
      </c>
      <c r="AA71" s="2"/>
      <c r="AB71" s="2"/>
      <c r="AC71" s="4"/>
      <c r="AD71" s="5"/>
      <c r="AE71" s="1">
        <v>30</v>
      </c>
      <c r="AF71" s="2">
        <v>33</v>
      </c>
      <c r="AG71" s="2">
        <f t="shared" si="91"/>
        <v>1089</v>
      </c>
      <c r="AH71" s="20">
        <f t="shared" si="92"/>
        <v>3.4965075614664802</v>
      </c>
      <c r="AI71" s="32">
        <f t="shared" si="93"/>
        <v>0.2443594</v>
      </c>
      <c r="AJ71" s="13">
        <f>AJ$16*AF71*$B61</f>
        <v>0.86516429999999989</v>
      </c>
      <c r="AK71" s="13">
        <f>AK$16*AG71*$B61</f>
        <v>-2.0582862299999997E-2</v>
      </c>
      <c r="AL71" s="13">
        <f>AL$16*AH71*$B61</f>
        <v>-0.65720985496685025</v>
      </c>
      <c r="AM71" s="22">
        <f>AG64+SUM(AI71:AL71)</f>
        <v>-2.8421968172668501</v>
      </c>
      <c r="AN71" s="14">
        <f t="shared" si="94"/>
        <v>5.829745633081302E-2</v>
      </c>
      <c r="AO71" s="22">
        <f t="shared" si="104"/>
        <v>0.43041926823537374</v>
      </c>
      <c r="AP71" s="2"/>
      <c r="AQ71" s="2"/>
      <c r="AR71" s="4"/>
      <c r="AS71" s="5"/>
      <c r="AT71" s="1">
        <v>30</v>
      </c>
      <c r="AU71" s="2">
        <v>33</v>
      </c>
      <c r="AV71" s="2">
        <f t="shared" si="95"/>
        <v>1089</v>
      </c>
      <c r="AW71" s="20">
        <f t="shared" si="96"/>
        <v>3.4965075614664802</v>
      </c>
      <c r="AX71" s="32">
        <f t="shared" si="97"/>
        <v>0.2443594</v>
      </c>
      <c r="AY71" s="13">
        <f>AY$16*AU71*$B61</f>
        <v>0.86516429999999989</v>
      </c>
      <c r="AZ71" s="13">
        <f>AZ$16*AV71*$B61</f>
        <v>-2.0582862299999997E-2</v>
      </c>
      <c r="BA71" s="13">
        <f>BA$16*AW71*$B61</f>
        <v>-0.65720985496685025</v>
      </c>
      <c r="BB71" s="22">
        <f>AV64+SUM(AX71:BA71)</f>
        <v>-2.7702332172668491</v>
      </c>
      <c r="BC71" s="14">
        <f t="shared" si="98"/>
        <v>6.2647392584641845E-2</v>
      </c>
      <c r="BD71" s="22">
        <f t="shared" si="105"/>
        <v>0.40369444437483154</v>
      </c>
      <c r="BE71" s="2"/>
      <c r="BF71" s="2"/>
      <c r="BG71" s="4"/>
      <c r="BH71" s="5"/>
      <c r="BI71" s="1">
        <v>30</v>
      </c>
      <c r="BJ71" s="2">
        <v>33</v>
      </c>
      <c r="BK71" s="2">
        <f t="shared" si="99"/>
        <v>1089</v>
      </c>
      <c r="BL71" s="20">
        <f t="shared" si="100"/>
        <v>3.4965075614664802</v>
      </c>
      <c r="BM71" s="32">
        <f t="shared" si="101"/>
        <v>0.2443594</v>
      </c>
      <c r="BN71" s="13">
        <f>BN$16*BJ71*$B61</f>
        <v>0.86516429999999989</v>
      </c>
      <c r="BO71" s="13">
        <f>BO$16*BK71*$B61</f>
        <v>-2.0582862299999997E-2</v>
      </c>
      <c r="BP71" s="13">
        <f>BP$16*BL71*$B61</f>
        <v>-0.65720985496685025</v>
      </c>
      <c r="BQ71" s="22">
        <f>BK64+SUM(BM71:BP71)</f>
        <v>-2.7390199172668499</v>
      </c>
      <c r="BR71" s="14">
        <f t="shared" si="102"/>
        <v>6.4633662197281963E-2</v>
      </c>
      <c r="BS71" s="22">
        <f t="shared" si="106"/>
        <v>0.39201514711408036</v>
      </c>
      <c r="BT71" s="2"/>
      <c r="BU71" s="2"/>
      <c r="BV71" s="4"/>
      <c r="BW71" s="5"/>
    </row>
    <row r="72" spans="1:75" x14ac:dyDescent="0.3">
      <c r="A72" s="1">
        <v>36</v>
      </c>
      <c r="B72" s="2">
        <v>39</v>
      </c>
      <c r="C72" s="2">
        <f t="shared" si="82"/>
        <v>1521</v>
      </c>
      <c r="D72" s="20">
        <f t="shared" si="83"/>
        <v>3.6635616461296463</v>
      </c>
      <c r="E72" s="33">
        <f t="shared" si="84"/>
        <v>0</v>
      </c>
      <c r="F72" s="13">
        <f>F$16*B72*$AF61</f>
        <v>1.0224669</v>
      </c>
      <c r="G72" s="13">
        <f>G$16*C72*$AF61</f>
        <v>-2.87479647E-2</v>
      </c>
      <c r="H72" s="13">
        <f>H$16*D72*$AF61</f>
        <v>-0.68860964141749137</v>
      </c>
      <c r="I72" s="22">
        <f>C64+SUM(E72:H72)</f>
        <v>-2.923322906117491</v>
      </c>
      <c r="J72" s="14">
        <f t="shared" si="85"/>
        <v>5.3754768151285319E-2</v>
      </c>
      <c r="K72" s="22">
        <f t="shared" si="86"/>
        <v>0.28559217077597637</v>
      </c>
      <c r="L72" s="2"/>
      <c r="M72" s="2"/>
      <c r="N72" s="4"/>
      <c r="O72" s="5"/>
      <c r="P72" s="1">
        <v>36</v>
      </c>
      <c r="Q72" s="2">
        <v>39</v>
      </c>
      <c r="R72" s="2">
        <f t="shared" si="87"/>
        <v>1521</v>
      </c>
      <c r="S72" s="20">
        <f t="shared" si="88"/>
        <v>3.6635616461296463</v>
      </c>
      <c r="T72" s="33">
        <f t="shared" si="89"/>
        <v>0</v>
      </c>
      <c r="U72" s="13">
        <f>U$16*Q72*$B61</f>
        <v>1.0224669</v>
      </c>
      <c r="V72" s="13">
        <f>V$16*R72*$B61</f>
        <v>-2.87479647E-2</v>
      </c>
      <c r="W72" s="13">
        <f>W$16*S72*$B61</f>
        <v>-0.68860964141749137</v>
      </c>
      <c r="X72" s="22">
        <f>R64+SUM(T72:W72)</f>
        <v>-2.9341733061174917</v>
      </c>
      <c r="Y72" s="14">
        <f t="shared" si="90"/>
        <v>5.317466030739848E-2</v>
      </c>
      <c r="Z72" s="22">
        <f t="shared" si="103"/>
        <v>0.2895578195572886</v>
      </c>
      <c r="AA72" s="2"/>
      <c r="AB72" s="2"/>
      <c r="AC72" s="4"/>
      <c r="AD72" s="5"/>
      <c r="AE72" s="1">
        <v>36</v>
      </c>
      <c r="AF72" s="2">
        <v>39</v>
      </c>
      <c r="AG72" s="2">
        <f t="shared" si="91"/>
        <v>1521</v>
      </c>
      <c r="AH72" s="20">
        <f t="shared" si="92"/>
        <v>3.6635616461296463</v>
      </c>
      <c r="AI72" s="33">
        <f t="shared" si="93"/>
        <v>0</v>
      </c>
      <c r="AJ72" s="13">
        <f>AJ$16*AF72*$B61</f>
        <v>1.0224669</v>
      </c>
      <c r="AK72" s="13">
        <f>AK$16*AG72*$B61</f>
        <v>-2.87479647E-2</v>
      </c>
      <c r="AL72" s="13">
        <f>AL$16*AH72*$B61</f>
        <v>-0.68860964141749137</v>
      </c>
      <c r="AM72" s="22">
        <f>AG64+SUM(AI72:AL72)</f>
        <v>-2.9688185061174917</v>
      </c>
      <c r="AN72" s="14">
        <f t="shared" si="94"/>
        <v>5.1363960701193548E-2</v>
      </c>
      <c r="AO72" s="22">
        <f t="shared" si="104"/>
        <v>0.30227638899234577</v>
      </c>
      <c r="AP72" s="2"/>
      <c r="AQ72" s="2"/>
      <c r="AR72" s="4"/>
      <c r="AS72" s="5"/>
      <c r="AT72" s="1">
        <v>36</v>
      </c>
      <c r="AU72" s="2">
        <v>39</v>
      </c>
      <c r="AV72" s="2">
        <f t="shared" si="95"/>
        <v>1521</v>
      </c>
      <c r="AW72" s="20">
        <f t="shared" si="96"/>
        <v>3.6635616461296463</v>
      </c>
      <c r="AX72" s="33">
        <f t="shared" si="97"/>
        <v>0</v>
      </c>
      <c r="AY72" s="13">
        <f>AY$16*AU72*$B61</f>
        <v>1.0224669</v>
      </c>
      <c r="AZ72" s="13">
        <f>AZ$16*AV72*$B61</f>
        <v>-2.87479647E-2</v>
      </c>
      <c r="BA72" s="13">
        <f>BA$16*AW72*$B61</f>
        <v>-0.68860964141749137</v>
      </c>
      <c r="BB72" s="22">
        <f>AV64+SUM(AX72:BA72)</f>
        <v>-2.8968549061174906</v>
      </c>
      <c r="BC72" s="14">
        <f t="shared" si="98"/>
        <v>5.5196545668992007E-2</v>
      </c>
      <c r="BD72" s="22">
        <f t="shared" si="105"/>
        <v>0.2759589123872081</v>
      </c>
      <c r="BE72" s="2"/>
      <c r="BF72" s="2"/>
      <c r="BG72" s="4"/>
      <c r="BH72" s="5"/>
      <c r="BI72" s="1">
        <v>36</v>
      </c>
      <c r="BJ72" s="2">
        <v>39</v>
      </c>
      <c r="BK72" s="2">
        <f t="shared" si="99"/>
        <v>1521</v>
      </c>
      <c r="BL72" s="20">
        <f t="shared" si="100"/>
        <v>3.6635616461296463</v>
      </c>
      <c r="BM72" s="33">
        <f t="shared" si="101"/>
        <v>0</v>
      </c>
      <c r="BN72" s="13">
        <f>BN$16*BJ72*$B61</f>
        <v>1.0224669</v>
      </c>
      <c r="BO72" s="13">
        <f>BO$16*BK72*$B61</f>
        <v>-2.87479647E-2</v>
      </c>
      <c r="BP72" s="13">
        <f>BP$16*BL72*$B61</f>
        <v>-0.68860964141749137</v>
      </c>
      <c r="BQ72" s="22">
        <f>BK64+SUM(BM72:BP72)</f>
        <v>-2.8656416061174914</v>
      </c>
      <c r="BR72" s="14">
        <f t="shared" si="102"/>
        <v>5.6946582132790476E-2</v>
      </c>
      <c r="BS72" s="22">
        <f t="shared" si="106"/>
        <v>0.26468109740974965</v>
      </c>
      <c r="BT72" s="2"/>
      <c r="BU72" s="2"/>
      <c r="BV72" s="4"/>
      <c r="BW72" s="5"/>
    </row>
    <row r="73" spans="1:75" x14ac:dyDescent="0.3">
      <c r="A73" s="1">
        <v>42</v>
      </c>
      <c r="B73" s="2">
        <v>45</v>
      </c>
      <c r="C73" s="2">
        <f t="shared" si="82"/>
        <v>2025</v>
      </c>
      <c r="D73" s="20">
        <f t="shared" si="83"/>
        <v>3.8066624897703196</v>
      </c>
      <c r="E73" s="32">
        <f t="shared" si="84"/>
        <v>-0.28503099999999998</v>
      </c>
      <c r="F73" s="13">
        <f>F$16*B73*$AF61</f>
        <v>1.1797694999999999</v>
      </c>
      <c r="G73" s="13">
        <f>G$16*C73*$AF61</f>
        <v>-3.8273917500000004E-2</v>
      </c>
      <c r="H73" s="13">
        <f>H$16*D73*$AF61</f>
        <v>-0.71550713356971085</v>
      </c>
      <c r="I73" s="22">
        <f>C64+SUM(E73:H73)</f>
        <v>-3.0874747510697103</v>
      </c>
      <c r="J73" s="14">
        <f t="shared" si="85"/>
        <v>4.5617003368806995E-2</v>
      </c>
      <c r="K73" s="22">
        <f t="shared" si="86"/>
        <v>0.20627203219767951</v>
      </c>
      <c r="L73" s="2"/>
      <c r="M73" s="2"/>
      <c r="N73" s="4"/>
      <c r="O73" s="5"/>
      <c r="P73" s="1">
        <v>42</v>
      </c>
      <c r="Q73" s="2">
        <v>45</v>
      </c>
      <c r="R73" s="2">
        <f t="shared" si="87"/>
        <v>2025</v>
      </c>
      <c r="S73" s="20">
        <f t="shared" si="88"/>
        <v>3.8066624897703196</v>
      </c>
      <c r="T73" s="32">
        <f t="shared" si="89"/>
        <v>-0.28503099999999998</v>
      </c>
      <c r="U73" s="13">
        <f>U$16*Q73*$B61</f>
        <v>1.1797694999999999</v>
      </c>
      <c r="V73" s="13">
        <f>V$16*R73*$B61</f>
        <v>-3.8273917500000004E-2</v>
      </c>
      <c r="W73" s="13">
        <f>W$16*S73*$B61</f>
        <v>-0.71550713356971085</v>
      </c>
      <c r="X73" s="22">
        <f>R64+SUM(T73:W73)</f>
        <v>-3.098325151069711</v>
      </c>
      <c r="Y73" s="14">
        <f t="shared" si="90"/>
        <v>4.5124716221471878E-2</v>
      </c>
      <c r="Z73" s="22">
        <f t="shared" si="103"/>
        <v>0.20988475225911621</v>
      </c>
      <c r="AA73" s="2"/>
      <c r="AB73" s="2"/>
      <c r="AC73" s="4"/>
      <c r="AD73" s="5"/>
      <c r="AE73" s="1">
        <v>42</v>
      </c>
      <c r="AF73" s="2">
        <v>45</v>
      </c>
      <c r="AG73" s="2">
        <f t="shared" si="91"/>
        <v>2025</v>
      </c>
      <c r="AH73" s="20">
        <f t="shared" si="92"/>
        <v>3.8066624897703196</v>
      </c>
      <c r="AI73" s="32">
        <f t="shared" si="93"/>
        <v>-0.28503099999999998</v>
      </c>
      <c r="AJ73" s="13">
        <f>AJ$16*AF73*$B61</f>
        <v>1.1797694999999999</v>
      </c>
      <c r="AK73" s="13">
        <f>AK$16*AG73*$B61</f>
        <v>-3.8273917500000004E-2</v>
      </c>
      <c r="AL73" s="13">
        <f>AL$16*AH73*$B61</f>
        <v>-0.71550713356971085</v>
      </c>
      <c r="AM73" s="22">
        <f>AG64+SUM(AI73:AL73)</f>
        <v>-3.1329703510697109</v>
      </c>
      <c r="AN73" s="14">
        <f t="shared" si="94"/>
        <v>4.3588132716847965E-2</v>
      </c>
      <c r="AO73" s="22">
        <f t="shared" si="104"/>
        <v>0.22155779384824756</v>
      </c>
      <c r="AP73" s="2"/>
      <c r="AQ73" s="2"/>
      <c r="AR73" s="4"/>
      <c r="AS73" s="5"/>
      <c r="AT73" s="1">
        <v>42</v>
      </c>
      <c r="AU73" s="2">
        <v>45</v>
      </c>
      <c r="AV73" s="2">
        <f t="shared" si="95"/>
        <v>2025</v>
      </c>
      <c r="AW73" s="20">
        <f t="shared" si="96"/>
        <v>3.8066624897703196</v>
      </c>
      <c r="AX73" s="32">
        <f t="shared" si="97"/>
        <v>-0.28503099999999998</v>
      </c>
      <c r="AY73" s="13">
        <f>AY$16*AU73*$B61</f>
        <v>1.1797694999999999</v>
      </c>
      <c r="AZ73" s="13">
        <f>AZ$16*AV73*$B61</f>
        <v>-3.8273917500000004E-2</v>
      </c>
      <c r="BA73" s="13">
        <f>BA$16*AW73*$B61</f>
        <v>-0.71550713356971085</v>
      </c>
      <c r="BB73" s="22">
        <f>AV64+SUM(AX73:BA73)</f>
        <v>-3.0610067510697099</v>
      </c>
      <c r="BC73" s="14">
        <f t="shared" si="98"/>
        <v>4.6840514736155789E-2</v>
      </c>
      <c r="BD73" s="22">
        <f t="shared" si="105"/>
        <v>0.19755063784493163</v>
      </c>
      <c r="BE73" s="2"/>
      <c r="BF73" s="2"/>
      <c r="BG73" s="4"/>
      <c r="BH73" s="5"/>
      <c r="BI73" s="1">
        <v>42</v>
      </c>
      <c r="BJ73" s="2">
        <v>45</v>
      </c>
      <c r="BK73" s="2">
        <f t="shared" si="99"/>
        <v>2025</v>
      </c>
      <c r="BL73" s="20">
        <f t="shared" si="100"/>
        <v>3.8066624897703196</v>
      </c>
      <c r="BM73" s="32">
        <f t="shared" si="101"/>
        <v>-0.28503099999999998</v>
      </c>
      <c r="BN73" s="13">
        <f>BN$16*BJ73*$B61</f>
        <v>1.1797694999999999</v>
      </c>
      <c r="BO73" s="13">
        <f>BO$16*BK73*$B61</f>
        <v>-3.8273917500000004E-2</v>
      </c>
      <c r="BP73" s="13">
        <f>BP$16*BL73*$B61</f>
        <v>-0.71550713356971085</v>
      </c>
      <c r="BQ73" s="22">
        <f>BK64+SUM(BM73:BP73)</f>
        <v>-3.0297934510697107</v>
      </c>
      <c r="BR73" s="14">
        <f t="shared" si="102"/>
        <v>4.8325618700141931E-2</v>
      </c>
      <c r="BS73" s="22">
        <f t="shared" si="106"/>
        <v>0.18744072066815054</v>
      </c>
      <c r="BT73" s="2"/>
      <c r="BU73" s="2"/>
      <c r="BV73" s="4"/>
      <c r="BW73" s="5"/>
    </row>
    <row r="74" spans="1:75" x14ac:dyDescent="0.3">
      <c r="A74" s="1">
        <v>48</v>
      </c>
      <c r="B74" s="2">
        <v>51</v>
      </c>
      <c r="C74" s="2">
        <f t="shared" si="82"/>
        <v>2601</v>
      </c>
      <c r="D74" s="20">
        <f t="shared" si="83"/>
        <v>3.9318256327243257</v>
      </c>
      <c r="E74" s="32">
        <f t="shared" si="84"/>
        <v>-0.55490720000000004</v>
      </c>
      <c r="F74" s="13">
        <f>F$16*B74*$AF61</f>
        <v>1.3370720999999999</v>
      </c>
      <c r="G74" s="13">
        <f>G$16*C74*$AF61</f>
        <v>-4.91607207E-2</v>
      </c>
      <c r="H74" s="13">
        <f>H$16*D74*$AF61</f>
        <v>-0.73903302321300313</v>
      </c>
      <c r="I74" s="22">
        <f>C64+SUM(E74:H74)</f>
        <v>-3.2344610439130026</v>
      </c>
      <c r="J74" s="14">
        <f t="shared" si="85"/>
        <v>3.9381424079722671E-2</v>
      </c>
      <c r="K74" s="22">
        <f t="shared" si="86"/>
        <v>0.15661110792174621</v>
      </c>
      <c r="L74" s="2"/>
      <c r="M74" s="2"/>
      <c r="N74" s="4"/>
      <c r="O74" s="5"/>
      <c r="P74" s="1">
        <v>48</v>
      </c>
      <c r="Q74" s="2">
        <v>51</v>
      </c>
      <c r="R74" s="2">
        <f t="shared" si="87"/>
        <v>2601</v>
      </c>
      <c r="S74" s="20">
        <f t="shared" si="88"/>
        <v>3.9318256327243257</v>
      </c>
      <c r="T74" s="32">
        <f t="shared" si="89"/>
        <v>-0.55490720000000004</v>
      </c>
      <c r="U74" s="13">
        <f>U$16*Q74*$B61</f>
        <v>1.3370720999999999</v>
      </c>
      <c r="V74" s="13">
        <f>V$16*R74*$B61</f>
        <v>-4.91607207E-2</v>
      </c>
      <c r="W74" s="13">
        <f>W$16*S74*$B61</f>
        <v>-0.73903302321300313</v>
      </c>
      <c r="X74" s="22">
        <f>R64+SUM(T74:W74)</f>
        <v>-3.2453114439130033</v>
      </c>
      <c r="Y74" s="14">
        <f t="shared" si="90"/>
        <v>3.8956429724844505E-2</v>
      </c>
      <c r="Z74" s="22">
        <f t="shared" si="103"/>
        <v>0.15983434431536847</v>
      </c>
      <c r="AA74" s="2"/>
      <c r="AB74" s="2"/>
      <c r="AC74" s="4"/>
      <c r="AD74" s="5"/>
      <c r="AE74" s="1">
        <v>48</v>
      </c>
      <c r="AF74" s="2">
        <v>51</v>
      </c>
      <c r="AG74" s="2">
        <f t="shared" si="91"/>
        <v>2601</v>
      </c>
      <c r="AH74" s="20">
        <f t="shared" si="92"/>
        <v>3.9318256327243257</v>
      </c>
      <c r="AI74" s="32">
        <f t="shared" si="93"/>
        <v>-0.55490720000000004</v>
      </c>
      <c r="AJ74" s="13">
        <f>AJ$16*AF74*$B61</f>
        <v>1.3370720999999999</v>
      </c>
      <c r="AK74" s="13">
        <f>AK$16*AG74*$B61</f>
        <v>-4.91607207E-2</v>
      </c>
      <c r="AL74" s="13">
        <f>AL$16*AH74*$B61</f>
        <v>-0.73903302321300313</v>
      </c>
      <c r="AM74" s="22">
        <f>AG64+SUM(AI74:AL74)</f>
        <v>-3.2799566439130032</v>
      </c>
      <c r="AN74" s="14">
        <f t="shared" si="94"/>
        <v>3.7629888256518251E-2</v>
      </c>
      <c r="AO74" s="22">
        <f t="shared" si="104"/>
        <v>0.17031480880995983</v>
      </c>
      <c r="AP74" s="2"/>
      <c r="AQ74" s="2"/>
      <c r="AR74" s="4"/>
      <c r="AS74" s="5"/>
      <c r="AT74" s="1">
        <v>48</v>
      </c>
      <c r="AU74" s="2">
        <v>51</v>
      </c>
      <c r="AV74" s="2">
        <f t="shared" si="95"/>
        <v>2601</v>
      </c>
      <c r="AW74" s="20">
        <f t="shared" si="96"/>
        <v>3.9318256327243257</v>
      </c>
      <c r="AX74" s="32">
        <f t="shared" si="97"/>
        <v>-0.55490720000000004</v>
      </c>
      <c r="AY74" s="13">
        <f>AY$16*AU74*$B61</f>
        <v>1.3370720999999999</v>
      </c>
      <c r="AZ74" s="13">
        <f>AZ$16*AV74*$B61</f>
        <v>-4.91607207E-2</v>
      </c>
      <c r="BA74" s="13">
        <f>BA$16*AW74*$B61</f>
        <v>-0.73903302321300313</v>
      </c>
      <c r="BB74" s="22">
        <f>AV64+SUM(AX74:BA74)</f>
        <v>-3.2079930439130022</v>
      </c>
      <c r="BC74" s="14">
        <f t="shared" si="98"/>
        <v>4.0437688552738722E-2</v>
      </c>
      <c r="BD74" s="22">
        <f t="shared" si="105"/>
        <v>0.14887094243662916</v>
      </c>
      <c r="BE74" s="2"/>
      <c r="BF74" s="2"/>
      <c r="BG74" s="4"/>
      <c r="BH74" s="5"/>
      <c r="BI74" s="1">
        <v>48</v>
      </c>
      <c r="BJ74" s="2">
        <v>51</v>
      </c>
      <c r="BK74" s="2">
        <f t="shared" si="99"/>
        <v>2601</v>
      </c>
      <c r="BL74" s="20">
        <f t="shared" si="100"/>
        <v>3.9318256327243257</v>
      </c>
      <c r="BM74" s="32">
        <f t="shared" si="101"/>
        <v>-0.55490720000000004</v>
      </c>
      <c r="BN74" s="13">
        <f>BN$16*BJ74*$B61</f>
        <v>1.3370720999999999</v>
      </c>
      <c r="BO74" s="13">
        <f>BO$16*BK74*$B61</f>
        <v>-4.91607207E-2</v>
      </c>
      <c r="BP74" s="13">
        <f>BP$16*BL74*$B61</f>
        <v>-0.73903302321300313</v>
      </c>
      <c r="BQ74" s="22">
        <f>BK64+SUM(BM74:BP74)</f>
        <v>-3.176779743913003</v>
      </c>
      <c r="BR74" s="14">
        <f t="shared" si="102"/>
        <v>4.17197874344949E-2</v>
      </c>
      <c r="BS74" s="22">
        <f t="shared" si="106"/>
        <v>0.13997326970111879</v>
      </c>
      <c r="BT74" s="2"/>
      <c r="BU74" s="2"/>
      <c r="BV74" s="4"/>
      <c r="BW74" s="5"/>
    </row>
    <row r="75" spans="1:75" x14ac:dyDescent="0.3">
      <c r="A75" s="1">
        <v>54</v>
      </c>
      <c r="B75" s="2">
        <v>57</v>
      </c>
      <c r="C75" s="2">
        <f t="shared" si="82"/>
        <v>3249</v>
      </c>
      <c r="D75" s="20">
        <f t="shared" si="83"/>
        <v>4.0430512678345503</v>
      </c>
      <c r="E75" s="32">
        <f t="shared" si="84"/>
        <v>-0.79687949999999996</v>
      </c>
      <c r="F75" s="13">
        <f>F$16*B75*$AF61</f>
        <v>1.4943746999999998</v>
      </c>
      <c r="G75" s="13">
        <f>G$16*C75*$AF61</f>
        <v>-6.1408374299999992E-2</v>
      </c>
      <c r="H75" s="13">
        <f>H$16*D75*$AF61</f>
        <v>-0.75993919379446406</v>
      </c>
      <c r="I75" s="22">
        <f>C64+SUM(E75:H75)</f>
        <v>-3.3522845680944635</v>
      </c>
      <c r="J75" s="14">
        <f t="shared" si="85"/>
        <v>3.5004292992200169E-2</v>
      </c>
      <c r="K75" s="22">
        <f t="shared" si="86"/>
        <v>0.12351572688843564</v>
      </c>
      <c r="L75" s="2"/>
      <c r="M75" s="2"/>
      <c r="N75" s="4"/>
      <c r="O75" s="5"/>
      <c r="P75" s="1">
        <v>54</v>
      </c>
      <c r="Q75" s="2">
        <v>57</v>
      </c>
      <c r="R75" s="2">
        <f t="shared" si="87"/>
        <v>3249</v>
      </c>
      <c r="S75" s="20">
        <f t="shared" si="88"/>
        <v>4.0430512678345503</v>
      </c>
      <c r="T75" s="32">
        <f t="shared" si="89"/>
        <v>-0.79687949999999996</v>
      </c>
      <c r="U75" s="13">
        <f>U$16*Q75*$B61</f>
        <v>1.4943746999999998</v>
      </c>
      <c r="V75" s="13">
        <f>V$16*R75*$B61</f>
        <v>-6.1408374299999992E-2</v>
      </c>
      <c r="W75" s="13">
        <f>W$16*S75*$B61</f>
        <v>-0.75993919379446406</v>
      </c>
      <c r="X75" s="22">
        <f>R64+SUM(T75:W75)</f>
        <v>-3.3631349680944642</v>
      </c>
      <c r="Y75" s="14">
        <f t="shared" si="90"/>
        <v>3.4626535527460686E-2</v>
      </c>
      <c r="Z75" s="22">
        <f t="shared" si="103"/>
        <v>0.12638418790607056</v>
      </c>
      <c r="AA75" s="2"/>
      <c r="AB75" s="2"/>
      <c r="AC75" s="4"/>
      <c r="AD75" s="5"/>
      <c r="AE75" s="1">
        <v>54</v>
      </c>
      <c r="AF75" s="2">
        <v>57</v>
      </c>
      <c r="AG75" s="2">
        <f t="shared" si="91"/>
        <v>3249</v>
      </c>
      <c r="AH75" s="20">
        <f t="shared" si="92"/>
        <v>4.0430512678345503</v>
      </c>
      <c r="AI75" s="32">
        <f t="shared" si="93"/>
        <v>-0.79687949999999996</v>
      </c>
      <c r="AJ75" s="13">
        <f>AJ$16*AF75*$B61</f>
        <v>1.4943746999999998</v>
      </c>
      <c r="AK75" s="13">
        <f>AK$16*AG75*$B61</f>
        <v>-6.1408374299999992E-2</v>
      </c>
      <c r="AL75" s="13">
        <f>AL$16*AH75*$B61</f>
        <v>-0.75993919379446406</v>
      </c>
      <c r="AM75" s="22">
        <f>AG64+SUM(AI75:AL75)</f>
        <v>-3.3977801680944641</v>
      </c>
      <c r="AN75" s="14">
        <f t="shared" si="94"/>
        <v>3.3447435296610865E-2</v>
      </c>
      <c r="AO75" s="22">
        <f t="shared" si="104"/>
        <v>0.1357619105658586</v>
      </c>
      <c r="AP75" s="2"/>
      <c r="AQ75" s="2"/>
      <c r="AR75" s="4"/>
      <c r="AS75" s="5"/>
      <c r="AT75" s="1">
        <v>54</v>
      </c>
      <c r="AU75" s="2">
        <v>57</v>
      </c>
      <c r="AV75" s="2">
        <f t="shared" si="95"/>
        <v>3249</v>
      </c>
      <c r="AW75" s="20">
        <f t="shared" si="96"/>
        <v>4.0430512678345503</v>
      </c>
      <c r="AX75" s="32">
        <f t="shared" si="97"/>
        <v>-0.79687949999999996</v>
      </c>
      <c r="AY75" s="13">
        <f>AY$16*AU75*$B61</f>
        <v>1.4943746999999998</v>
      </c>
      <c r="AZ75" s="13">
        <f>AZ$16*AV75*$B61</f>
        <v>-6.1408374299999992E-2</v>
      </c>
      <c r="BA75" s="13">
        <f>BA$16*AW75*$B61</f>
        <v>-0.75993919379446406</v>
      </c>
      <c r="BB75" s="22">
        <f>AV64+SUM(AX75:BA75)</f>
        <v>-3.3258165680944631</v>
      </c>
      <c r="BC75" s="14">
        <f t="shared" si="98"/>
        <v>3.5943156732014578E-2</v>
      </c>
      <c r="BD75" s="22">
        <f t="shared" si="105"/>
        <v>0.11665872451546543</v>
      </c>
      <c r="BE75" s="2"/>
      <c r="BF75" s="2"/>
      <c r="BG75" s="4"/>
      <c r="BH75" s="5"/>
      <c r="BI75" s="1">
        <v>54</v>
      </c>
      <c r="BJ75" s="2">
        <v>57</v>
      </c>
      <c r="BK75" s="2">
        <f t="shared" si="99"/>
        <v>3249</v>
      </c>
      <c r="BL75" s="20">
        <f t="shared" si="100"/>
        <v>4.0430512678345503</v>
      </c>
      <c r="BM75" s="32">
        <f t="shared" si="101"/>
        <v>-0.79687949999999996</v>
      </c>
      <c r="BN75" s="13">
        <f>BN$16*BJ75*$B61</f>
        <v>1.4943746999999998</v>
      </c>
      <c r="BO75" s="13">
        <f>BO$16*BK75*$B61</f>
        <v>-6.1408374299999992E-2</v>
      </c>
      <c r="BP75" s="13">
        <f>BP$16*BL75*$B61</f>
        <v>-0.75993919379446406</v>
      </c>
      <c r="BQ75" s="22">
        <f>BK64+SUM(BM75:BP75)</f>
        <v>-3.2946032680944639</v>
      </c>
      <c r="BR75" s="14">
        <f t="shared" si="102"/>
        <v>3.7082754040916197E-2</v>
      </c>
      <c r="BS75" s="22">
        <f t="shared" si="106"/>
        <v>0.10883285393021863</v>
      </c>
      <c r="BT75" s="2"/>
      <c r="BU75" s="2"/>
      <c r="BV75" s="4"/>
      <c r="BW75" s="5"/>
    </row>
    <row r="76" spans="1:75" x14ac:dyDescent="0.3">
      <c r="A76" s="1">
        <v>60</v>
      </c>
      <c r="B76" s="2">
        <v>63</v>
      </c>
      <c r="C76" s="2">
        <f t="shared" si="82"/>
        <v>3969</v>
      </c>
      <c r="D76" s="20">
        <f t="shared" si="83"/>
        <v>4.1431347263915326</v>
      </c>
      <c r="E76" s="32">
        <f t="shared" si="84"/>
        <v>-1.120689</v>
      </c>
      <c r="F76" s="13">
        <f>F$16*B76*$AF61</f>
        <v>1.6516773</v>
      </c>
      <c r="G76" s="13">
        <f>G$16*C76*$AF61</f>
        <v>-7.5016878299999992E-2</v>
      </c>
      <c r="H76" s="13">
        <f>H$16*D76*$AF61</f>
        <v>-0.77875106081505996</v>
      </c>
      <c r="I76" s="22">
        <f>C64+SUM(E76:H76)</f>
        <v>-3.5512118391150596</v>
      </c>
      <c r="J76" s="14">
        <f t="shared" si="85"/>
        <v>2.8689851095665856E-2</v>
      </c>
      <c r="K76" s="22">
        <f t="shared" si="86"/>
        <v>0.10003954425524336</v>
      </c>
      <c r="L76" s="2"/>
      <c r="M76" s="2"/>
      <c r="N76" s="4"/>
      <c r="O76" s="5"/>
      <c r="P76" s="1">
        <v>60</v>
      </c>
      <c r="Q76" s="2">
        <v>63</v>
      </c>
      <c r="R76" s="2">
        <f t="shared" si="87"/>
        <v>3969</v>
      </c>
      <c r="S76" s="20">
        <f t="shared" si="88"/>
        <v>4.1431347263915326</v>
      </c>
      <c r="T76" s="32">
        <f t="shared" si="89"/>
        <v>-1.120689</v>
      </c>
      <c r="U76" s="13">
        <f>U$16*Q76*$B61</f>
        <v>1.6516773</v>
      </c>
      <c r="V76" s="13">
        <f>V$16*R76*$B61</f>
        <v>-7.5016878299999992E-2</v>
      </c>
      <c r="W76" s="13">
        <f>W$16*S76*$B61</f>
        <v>-0.77875106081505996</v>
      </c>
      <c r="X76" s="22">
        <f>R64+SUM(T76:W76)</f>
        <v>-3.5620622391150603</v>
      </c>
      <c r="Y76" s="14">
        <f t="shared" si="90"/>
        <v>2.8380237488670083E-2</v>
      </c>
      <c r="Z76" s="22">
        <f t="shared" si="103"/>
        <v>0.10259764517146362</v>
      </c>
      <c r="AA76" s="2"/>
      <c r="AB76" s="2"/>
      <c r="AC76" s="4"/>
      <c r="AD76" s="5"/>
      <c r="AE76" s="1">
        <v>60</v>
      </c>
      <c r="AF76" s="2">
        <v>63</v>
      </c>
      <c r="AG76" s="2">
        <f t="shared" si="91"/>
        <v>3969</v>
      </c>
      <c r="AH76" s="20">
        <f t="shared" si="92"/>
        <v>4.1431347263915326</v>
      </c>
      <c r="AI76" s="32">
        <f t="shared" si="93"/>
        <v>-1.120689</v>
      </c>
      <c r="AJ76" s="13">
        <f>AJ$16*AF76*$B61</f>
        <v>1.6516773</v>
      </c>
      <c r="AK76" s="13">
        <f>AK$16*AG76*$B61</f>
        <v>-7.5016878299999992E-2</v>
      </c>
      <c r="AL76" s="13">
        <f>AL$16*AH76*$B61</f>
        <v>-0.77875106081505996</v>
      </c>
      <c r="AM76" s="22">
        <f>AG64+SUM(AI76:AL76)</f>
        <v>-3.5967074391150602</v>
      </c>
      <c r="AN76" s="14">
        <f t="shared" si="94"/>
        <v>2.7413835737391052E-2</v>
      </c>
      <c r="AO76" s="22">
        <f t="shared" si="104"/>
        <v>0.1110011373314404</v>
      </c>
      <c r="AP76" s="2"/>
      <c r="AQ76" s="2"/>
      <c r="AR76" s="4"/>
      <c r="AS76" s="5"/>
      <c r="AT76" s="1">
        <v>60</v>
      </c>
      <c r="AU76" s="2">
        <v>63</v>
      </c>
      <c r="AV76" s="2">
        <f t="shared" si="95"/>
        <v>3969</v>
      </c>
      <c r="AW76" s="20">
        <f t="shared" si="96"/>
        <v>4.1431347263915326</v>
      </c>
      <c r="AX76" s="32">
        <f t="shared" si="97"/>
        <v>-1.120689</v>
      </c>
      <c r="AY76" s="13">
        <f>AY$16*AU76*$B61</f>
        <v>1.6516773</v>
      </c>
      <c r="AZ76" s="13">
        <f>AZ$16*AV76*$B61</f>
        <v>-7.5016878299999992E-2</v>
      </c>
      <c r="BA76" s="13">
        <f>BA$16*AW76*$B61</f>
        <v>-0.77875106081505996</v>
      </c>
      <c r="BB76" s="22">
        <f>AV64+SUM(AX76:BA76)</f>
        <v>-3.5247438391150592</v>
      </c>
      <c r="BC76" s="14">
        <f t="shared" si="98"/>
        <v>2.9459352736518802E-2</v>
      </c>
      <c r="BD76" s="22">
        <f t="shared" si="105"/>
        <v>9.3949004659352908E-2</v>
      </c>
      <c r="BE76" s="2"/>
      <c r="BF76" s="2"/>
      <c r="BG76" s="4"/>
      <c r="BH76" s="5"/>
      <c r="BI76" s="1">
        <v>60</v>
      </c>
      <c r="BJ76" s="2">
        <v>63</v>
      </c>
      <c r="BK76" s="2">
        <f t="shared" si="99"/>
        <v>3969</v>
      </c>
      <c r="BL76" s="20">
        <f t="shared" si="100"/>
        <v>4.1431347263915326</v>
      </c>
      <c r="BM76" s="32">
        <f t="shared" si="101"/>
        <v>-1.120689</v>
      </c>
      <c r="BN76" s="13">
        <f>BN$16*BJ76*$B61</f>
        <v>1.6516773</v>
      </c>
      <c r="BO76" s="13">
        <f>BO$16*BK76*$B61</f>
        <v>-7.5016878299999992E-2</v>
      </c>
      <c r="BP76" s="13">
        <f>BP$16*BL76*$B61</f>
        <v>-0.77875106081505996</v>
      </c>
      <c r="BQ76" s="22">
        <f>BK64+SUM(BM76:BP76)</f>
        <v>-3.49353053911506</v>
      </c>
      <c r="BR76" s="14">
        <f t="shared" si="102"/>
        <v>3.0393377517670482E-2</v>
      </c>
      <c r="BS76" s="22">
        <f t="shared" si="106"/>
        <v>8.7042105140263032E-2</v>
      </c>
      <c r="BT76" s="2"/>
      <c r="BU76" s="2"/>
      <c r="BV76" s="4"/>
      <c r="BW76" s="5"/>
    </row>
    <row r="77" spans="1:75" x14ac:dyDescent="0.3">
      <c r="A77" s="1">
        <v>66</v>
      </c>
      <c r="B77" s="2">
        <v>69</v>
      </c>
      <c r="C77" s="2">
        <f t="shared" si="82"/>
        <v>4761</v>
      </c>
      <c r="D77" s="20">
        <f t="shared" si="83"/>
        <v>4.2341065045972597</v>
      </c>
      <c r="E77" s="32">
        <f t="shared" si="84"/>
        <v>-1.318414</v>
      </c>
      <c r="F77" s="13">
        <f>F$16*B77*$AF61</f>
        <v>1.8089799</v>
      </c>
      <c r="G77" s="13">
        <f>G$16*C77*$AF61</f>
        <v>-8.9986232700000002E-2</v>
      </c>
      <c r="H77" s="13">
        <f>H$16*D77*$AF61</f>
        <v>-0.79585027999580915</v>
      </c>
      <c r="I77" s="22">
        <f>C64+SUM(E77:H77)</f>
        <v>-3.6237028126958086</v>
      </c>
      <c r="J77" s="14">
        <f t="shared" si="85"/>
        <v>2.668368863793644E-2</v>
      </c>
      <c r="K77" s="22">
        <f t="shared" si="86"/>
        <v>8.4183545237456137E-2</v>
      </c>
      <c r="L77" s="2"/>
      <c r="M77" s="2"/>
      <c r="N77" s="4"/>
      <c r="O77" s="5"/>
      <c r="P77" s="1">
        <v>66</v>
      </c>
      <c r="Q77" s="2">
        <v>69</v>
      </c>
      <c r="R77" s="2">
        <f t="shared" si="87"/>
        <v>4761</v>
      </c>
      <c r="S77" s="20">
        <f t="shared" si="88"/>
        <v>4.2341065045972597</v>
      </c>
      <c r="T77" s="32">
        <f t="shared" si="89"/>
        <v>-1.318414</v>
      </c>
      <c r="U77" s="13">
        <f>U$16*Q77*$B61</f>
        <v>1.8089799</v>
      </c>
      <c r="V77" s="13">
        <f>V$16*R77*$B61</f>
        <v>-8.9986232700000002E-2</v>
      </c>
      <c r="W77" s="13">
        <f>W$16*S77*$B61</f>
        <v>-0.79585027999580915</v>
      </c>
      <c r="X77" s="22">
        <f>R64+SUM(T77:W77)</f>
        <v>-3.6345532126958093</v>
      </c>
      <c r="Y77" s="14">
        <f t="shared" si="90"/>
        <v>2.6395725028101193E-2</v>
      </c>
      <c r="Z77" s="22">
        <f t="shared" si="103"/>
        <v>8.6497914497121353E-2</v>
      </c>
      <c r="AA77" s="2"/>
      <c r="AB77" s="2"/>
      <c r="AC77" s="4"/>
      <c r="AD77" s="5"/>
      <c r="AE77" s="1">
        <v>66</v>
      </c>
      <c r="AF77" s="2">
        <v>69</v>
      </c>
      <c r="AG77" s="2">
        <f t="shared" si="91"/>
        <v>4761</v>
      </c>
      <c r="AH77" s="20">
        <f t="shared" si="92"/>
        <v>4.2341065045972597</v>
      </c>
      <c r="AI77" s="32">
        <f t="shared" si="93"/>
        <v>-1.318414</v>
      </c>
      <c r="AJ77" s="13">
        <f>AJ$16*AF77*$B61</f>
        <v>1.8089799</v>
      </c>
      <c r="AK77" s="13">
        <f>AK$16*AG77*$B61</f>
        <v>-8.9986232700000002E-2</v>
      </c>
      <c r="AL77" s="13">
        <f>AL$16*AH77*$B61</f>
        <v>-0.79585027999580915</v>
      </c>
      <c r="AM77" s="22">
        <f>AG64+SUM(AI77:AL77)</f>
        <v>-3.6691984126958093</v>
      </c>
      <c r="AN77" s="14">
        <f t="shared" si="94"/>
        <v>2.549689974858687E-2</v>
      </c>
      <c r="AO77" s="22">
        <f t="shared" si="104"/>
        <v>9.4130779328042632E-2</v>
      </c>
      <c r="AP77" s="2"/>
      <c r="AQ77" s="2"/>
      <c r="AR77" s="4"/>
      <c r="AS77" s="5"/>
      <c r="AT77" s="1">
        <v>66</v>
      </c>
      <c r="AU77" s="2">
        <v>69</v>
      </c>
      <c r="AV77" s="2">
        <f t="shared" si="95"/>
        <v>4761</v>
      </c>
      <c r="AW77" s="20">
        <f t="shared" si="96"/>
        <v>4.2341065045972597</v>
      </c>
      <c r="AX77" s="32">
        <f t="shared" si="97"/>
        <v>-1.318414</v>
      </c>
      <c r="AY77" s="13">
        <f>AY$16*AU77*$B61</f>
        <v>1.8089799</v>
      </c>
      <c r="AZ77" s="13">
        <f>AZ$16*AV77*$B61</f>
        <v>-8.9986232700000002E-2</v>
      </c>
      <c r="BA77" s="13">
        <f>BA$16*AW77*$B61</f>
        <v>-0.79585027999580915</v>
      </c>
      <c r="BB77" s="22">
        <f>AV64+SUM(AX77:BA77)</f>
        <v>-3.5972348126958082</v>
      </c>
      <c r="BC77" s="14">
        <f t="shared" si="98"/>
        <v>2.7399382216213783E-2</v>
      </c>
      <c r="BD77" s="22">
        <f t="shared" si="105"/>
        <v>7.8691382475801847E-2</v>
      </c>
      <c r="BE77" s="2"/>
      <c r="BF77" s="2"/>
      <c r="BG77" s="4"/>
      <c r="BH77" s="5"/>
      <c r="BI77" s="1">
        <v>66</v>
      </c>
      <c r="BJ77" s="2">
        <v>69</v>
      </c>
      <c r="BK77" s="2">
        <f t="shared" si="99"/>
        <v>4761</v>
      </c>
      <c r="BL77" s="20">
        <f t="shared" si="100"/>
        <v>4.2341065045972597</v>
      </c>
      <c r="BM77" s="32">
        <f t="shared" si="101"/>
        <v>-1.318414</v>
      </c>
      <c r="BN77" s="13">
        <f>BN$16*BJ77*$B61</f>
        <v>1.8089799</v>
      </c>
      <c r="BO77" s="13">
        <f>BO$16*BK77*$B61</f>
        <v>-8.9986232700000002E-2</v>
      </c>
      <c r="BP77" s="13">
        <f>BP$16*BL77*$B61</f>
        <v>-0.79585027999580915</v>
      </c>
      <c r="BQ77" s="22">
        <f>BK64+SUM(BM77:BP77)</f>
        <v>-3.566021512695809</v>
      </c>
      <c r="BR77" s="14">
        <f t="shared" si="102"/>
        <v>2.8268094513020835E-2</v>
      </c>
      <c r="BS77" s="22">
        <f t="shared" si="106"/>
        <v>7.249544973917274E-2</v>
      </c>
      <c r="BT77" s="2"/>
      <c r="BU77" s="2"/>
      <c r="BV77" s="4"/>
      <c r="BW77" s="5"/>
    </row>
    <row r="78" spans="1:75" x14ac:dyDescent="0.3">
      <c r="A78" s="1">
        <v>72</v>
      </c>
      <c r="B78" s="2">
        <v>78</v>
      </c>
      <c r="C78" s="2">
        <f t="shared" si="82"/>
        <v>6084</v>
      </c>
      <c r="D78" s="20">
        <f t="shared" si="83"/>
        <v>4.3567088266895917</v>
      </c>
      <c r="E78" s="32">
        <f t="shared" si="84"/>
        <v>-1.727894</v>
      </c>
      <c r="F78" s="13">
        <f>F$16*B78*$AF61</f>
        <v>2.0449337999999999</v>
      </c>
      <c r="G78" s="13">
        <f>G$16*C78*$AF61</f>
        <v>-0.1149918588</v>
      </c>
      <c r="H78" s="13">
        <f>H$16*D78*$AF61</f>
        <v>-0.81889483314046374</v>
      </c>
      <c r="I78" s="22">
        <f>C64+SUM(E78:H78)</f>
        <v>-3.8452790919404634</v>
      </c>
      <c r="J78" s="14">
        <f t="shared" si="85"/>
        <v>2.1380433621686502E-2</v>
      </c>
      <c r="K78" s="22">
        <f t="shared" si="86"/>
        <v>7.1704538010219088E-2</v>
      </c>
      <c r="L78" s="2"/>
      <c r="M78" s="2"/>
      <c r="N78" s="4"/>
      <c r="O78" s="5"/>
      <c r="P78" s="1">
        <v>72</v>
      </c>
      <c r="Q78" s="2">
        <v>78</v>
      </c>
      <c r="R78" s="2">
        <f t="shared" si="87"/>
        <v>6084</v>
      </c>
      <c r="S78" s="20">
        <f t="shared" si="88"/>
        <v>4.3567088266895917</v>
      </c>
      <c r="T78" s="32">
        <f t="shared" si="89"/>
        <v>-1.727894</v>
      </c>
      <c r="U78" s="13">
        <f>U$16*Q78*$B61</f>
        <v>2.0449337999999999</v>
      </c>
      <c r="V78" s="13">
        <f>V$16*R78*$B61</f>
        <v>-0.1149918588</v>
      </c>
      <c r="W78" s="13">
        <f>W$16*S78*$B61</f>
        <v>-0.81889483314046374</v>
      </c>
      <c r="X78" s="22">
        <f>R64+SUM(T78:W78)</f>
        <v>-3.8561294919404641</v>
      </c>
      <c r="Y78" s="14">
        <f t="shared" si="90"/>
        <v>2.1149701396877427E-2</v>
      </c>
      <c r="Z78" s="22">
        <f t="shared" si="103"/>
        <v>7.380405441826042E-2</v>
      </c>
      <c r="AA78" s="2"/>
      <c r="AB78" s="2"/>
      <c r="AC78" s="4"/>
      <c r="AD78" s="5"/>
      <c r="AE78" s="1">
        <v>72</v>
      </c>
      <c r="AF78" s="2">
        <v>78</v>
      </c>
      <c r="AG78" s="2">
        <f t="shared" si="91"/>
        <v>6084</v>
      </c>
      <c r="AH78" s="20">
        <f t="shared" si="92"/>
        <v>4.3567088266895917</v>
      </c>
      <c r="AI78" s="32">
        <f t="shared" si="93"/>
        <v>-1.727894</v>
      </c>
      <c r="AJ78" s="13">
        <f>AJ$16*AF78*$B61</f>
        <v>2.0449337999999999</v>
      </c>
      <c r="AK78" s="13">
        <f>AK$16*AG78*$B61</f>
        <v>-0.1149918588</v>
      </c>
      <c r="AL78" s="13">
        <f>AL$16*AH78*$B61</f>
        <v>-0.81889483314046374</v>
      </c>
      <c r="AM78" s="22">
        <f>AG64+SUM(AI78:AL78)</f>
        <v>-3.890774691940464</v>
      </c>
      <c r="AN78" s="14">
        <f t="shared" si="94"/>
        <v>2.0429513326670805E-2</v>
      </c>
      <c r="AO78" s="22">
        <f t="shared" si="104"/>
        <v>8.0753740146199057E-2</v>
      </c>
      <c r="AP78" s="2"/>
      <c r="AQ78" s="2"/>
      <c r="AR78" s="4"/>
      <c r="AS78" s="5"/>
      <c r="AT78" s="1">
        <v>72</v>
      </c>
      <c r="AU78" s="2">
        <v>78</v>
      </c>
      <c r="AV78" s="2">
        <f t="shared" si="95"/>
        <v>6084</v>
      </c>
      <c r="AW78" s="20">
        <f t="shared" si="96"/>
        <v>4.3567088266895917</v>
      </c>
      <c r="AX78" s="32">
        <f t="shared" si="97"/>
        <v>-1.727894</v>
      </c>
      <c r="AY78" s="13">
        <f>AY$16*AU78*$B61</f>
        <v>2.0449337999999999</v>
      </c>
      <c r="AZ78" s="13">
        <f>AZ$16*AV78*$B61</f>
        <v>-0.1149918588</v>
      </c>
      <c r="BA78" s="13">
        <f>BA$16*AW78*$B61</f>
        <v>-0.81889483314046374</v>
      </c>
      <c r="BB78" s="22">
        <f>AV64+SUM(AX78:BA78)</f>
        <v>-3.818811091940463</v>
      </c>
      <c r="BC78" s="14">
        <f t="shared" si="98"/>
        <v>2.1953886537115566E-2</v>
      </c>
      <c r="BD78" s="22">
        <f t="shared" si="105"/>
        <v>6.6737405624591531E-2</v>
      </c>
      <c r="BE78" s="2"/>
      <c r="BF78" s="2"/>
      <c r="BG78" s="4"/>
      <c r="BH78" s="5"/>
      <c r="BI78" s="1">
        <v>72</v>
      </c>
      <c r="BJ78" s="2">
        <v>78</v>
      </c>
      <c r="BK78" s="2">
        <f t="shared" si="99"/>
        <v>6084</v>
      </c>
      <c r="BL78" s="20">
        <f t="shared" si="100"/>
        <v>4.3567088266895917</v>
      </c>
      <c r="BM78" s="32">
        <f t="shared" si="101"/>
        <v>-1.727894</v>
      </c>
      <c r="BN78" s="13">
        <f>BN$16*BJ78*$B61</f>
        <v>2.0449337999999999</v>
      </c>
      <c r="BO78" s="13">
        <f>BO$16*BK78*$B61</f>
        <v>-0.1149918588</v>
      </c>
      <c r="BP78" s="13">
        <f>BP$16*BL78*$B61</f>
        <v>-0.81889483314046374</v>
      </c>
      <c r="BQ78" s="22">
        <f>BK64+SUM(BM78:BP78)</f>
        <v>-3.7875977919404638</v>
      </c>
      <c r="BR78" s="14">
        <f t="shared" si="102"/>
        <v>2.2649946435364412E-2</v>
      </c>
      <c r="BS78" s="22">
        <f t="shared" si="106"/>
        <v>6.1160825110081696E-2</v>
      </c>
      <c r="BT78" s="2"/>
      <c r="BU78" s="2"/>
      <c r="BV78" s="4"/>
      <c r="BW78" s="5"/>
    </row>
    <row r="79" spans="1:75" x14ac:dyDescent="0.3">
      <c r="A79" s="1">
        <v>84</v>
      </c>
      <c r="B79" s="2">
        <v>90</v>
      </c>
      <c r="C79" s="2">
        <f t="shared" si="82"/>
        <v>8100</v>
      </c>
      <c r="D79" s="20">
        <f t="shared" si="83"/>
        <v>4.499809670330265</v>
      </c>
      <c r="E79" s="32">
        <f t="shared" si="84"/>
        <v>-2.236005</v>
      </c>
      <c r="F79" s="13">
        <f>F$16*B79*$AF61</f>
        <v>2.3595389999999998</v>
      </c>
      <c r="G79" s="13">
        <f>G$16*C79*$AF61</f>
        <v>-0.15309567000000002</v>
      </c>
      <c r="H79" s="13">
        <f>H$16*D79*$AF61</f>
        <v>-0.84579232529268322</v>
      </c>
      <c r="I79" s="22">
        <f>C64+SUM(E79:H79)</f>
        <v>-4.1037861952926828</v>
      </c>
      <c r="J79" s="14">
        <f t="shared" si="85"/>
        <v>1.651004665332088E-2</v>
      </c>
      <c r="K79" s="22">
        <f t="shared" si="86"/>
        <v>5.5399323912789712E-2</v>
      </c>
      <c r="L79" s="2"/>
      <c r="M79" s="2"/>
      <c r="N79" s="4"/>
      <c r="O79" s="5"/>
      <c r="P79" s="1">
        <v>84</v>
      </c>
      <c r="Q79" s="2">
        <v>90</v>
      </c>
      <c r="R79" s="2">
        <f t="shared" si="87"/>
        <v>8100</v>
      </c>
      <c r="S79" s="20">
        <f t="shared" si="88"/>
        <v>4.499809670330265</v>
      </c>
      <c r="T79" s="32">
        <f t="shared" si="89"/>
        <v>-2.236005</v>
      </c>
      <c r="U79" s="13">
        <f>U$16*Q79*$B61</f>
        <v>2.3595389999999998</v>
      </c>
      <c r="V79" s="13">
        <f>V$16*R79*$B61</f>
        <v>-0.15309567000000002</v>
      </c>
      <c r="W79" s="13">
        <f>W$16*S79*$B61</f>
        <v>-0.84579232529268322</v>
      </c>
      <c r="X79" s="22">
        <f>R64+SUM(T79:W79)</f>
        <v>-4.1146365952926836</v>
      </c>
      <c r="Y79" s="14">
        <f t="shared" si="90"/>
        <v>1.6331874411193926E-2</v>
      </c>
      <c r="Z79" s="22">
        <f t="shared" si="103"/>
        <v>5.7182140908603081E-2</v>
      </c>
      <c r="AA79" s="2"/>
      <c r="AB79" s="2"/>
      <c r="AC79" s="4"/>
      <c r="AD79" s="5"/>
      <c r="AE79" s="1">
        <v>84</v>
      </c>
      <c r="AF79" s="2">
        <v>90</v>
      </c>
      <c r="AG79" s="2">
        <f t="shared" si="91"/>
        <v>8100</v>
      </c>
      <c r="AH79" s="20">
        <f t="shared" si="92"/>
        <v>4.499809670330265</v>
      </c>
      <c r="AI79" s="32">
        <f t="shared" si="93"/>
        <v>-2.236005</v>
      </c>
      <c r="AJ79" s="13">
        <f>AJ$16*AF79*$B61</f>
        <v>2.3595389999999998</v>
      </c>
      <c r="AK79" s="13">
        <f>AK$16*AG79*$B61</f>
        <v>-0.15309567000000002</v>
      </c>
      <c r="AL79" s="13">
        <f>AL$16*AH79*$B61</f>
        <v>-0.84579232529268322</v>
      </c>
      <c r="AM79" s="22">
        <f>AG64+SUM(AI79:AL79)</f>
        <v>-4.1492817952926835</v>
      </c>
      <c r="AN79" s="14">
        <f t="shared" si="94"/>
        <v>1.5775742629740446E-2</v>
      </c>
      <c r="AO79" s="22">
        <f t="shared" si="104"/>
        <v>6.3118322784347702E-2</v>
      </c>
      <c r="AP79" s="2"/>
      <c r="AQ79" s="2"/>
      <c r="AR79" s="4"/>
      <c r="AS79" s="5"/>
      <c r="AT79" s="1">
        <v>84</v>
      </c>
      <c r="AU79" s="2">
        <v>90</v>
      </c>
      <c r="AV79" s="2">
        <f t="shared" si="95"/>
        <v>8100</v>
      </c>
      <c r="AW79" s="20">
        <f t="shared" si="96"/>
        <v>4.499809670330265</v>
      </c>
      <c r="AX79" s="32">
        <f t="shared" si="97"/>
        <v>-2.236005</v>
      </c>
      <c r="AY79" s="13">
        <f>AY$16*AU79*$B61</f>
        <v>2.3595389999999998</v>
      </c>
      <c r="AZ79" s="13">
        <f>AZ$16*AV79*$B61</f>
        <v>-0.15309567000000002</v>
      </c>
      <c r="BA79" s="13">
        <f>BA$16*AW79*$B61</f>
        <v>-0.84579232529268322</v>
      </c>
      <c r="BB79" s="22">
        <f>AV64+SUM(AX79:BA79)</f>
        <v>-4.0773181952926825</v>
      </c>
      <c r="BC79" s="14">
        <f t="shared" si="98"/>
        <v>1.6952869027962218E-2</v>
      </c>
      <c r="BD79" s="22">
        <f t="shared" si="105"/>
        <v>5.1202031499367494E-2</v>
      </c>
      <c r="BE79" s="2"/>
      <c r="BF79" s="2"/>
      <c r="BG79" s="4"/>
      <c r="BH79" s="5"/>
      <c r="BI79" s="1">
        <v>84</v>
      </c>
      <c r="BJ79" s="2">
        <v>90</v>
      </c>
      <c r="BK79" s="2">
        <f t="shared" si="99"/>
        <v>8100</v>
      </c>
      <c r="BL79" s="20">
        <f t="shared" si="100"/>
        <v>4.499809670330265</v>
      </c>
      <c r="BM79" s="32">
        <f t="shared" si="101"/>
        <v>-2.236005</v>
      </c>
      <c r="BN79" s="13">
        <f>BN$16*BJ79*$B61</f>
        <v>2.3595389999999998</v>
      </c>
      <c r="BO79" s="13">
        <f>BO$16*BK79*$B61</f>
        <v>-0.15309567000000002</v>
      </c>
      <c r="BP79" s="13">
        <f>BP$16*BL79*$B61</f>
        <v>-0.84579232529268322</v>
      </c>
      <c r="BQ79" s="22">
        <f>BK64+SUM(BM79:BP79)</f>
        <v>-4.0461048952926832</v>
      </c>
      <c r="BR79" s="14">
        <f t="shared" si="102"/>
        <v>1.7490368949476334E-2</v>
      </c>
      <c r="BS79" s="22">
        <f t="shared" si="106"/>
        <v>4.6526193843575279E-2</v>
      </c>
      <c r="BT79" s="2"/>
      <c r="BU79" s="2"/>
      <c r="BV79" s="4"/>
      <c r="BW79" s="5"/>
    </row>
    <row r="80" spans="1:75" x14ac:dyDescent="0.3">
      <c r="A80" s="1">
        <v>96</v>
      </c>
      <c r="B80" s="2">
        <v>102</v>
      </c>
      <c r="C80" s="2">
        <f t="shared" si="82"/>
        <v>10404</v>
      </c>
      <c r="D80" s="20">
        <f t="shared" si="83"/>
        <v>4.6249728132842707</v>
      </c>
      <c r="E80" s="32">
        <f t="shared" si="84"/>
        <v>-2.8015880000000002</v>
      </c>
      <c r="F80" s="13">
        <f>F$16*B80*$AF61</f>
        <v>2.6741441999999997</v>
      </c>
      <c r="G80" s="13">
        <f>G$16*C80*$AF61</f>
        <v>-0.1966428828</v>
      </c>
      <c r="H80" s="13">
        <f>H$16*D80*$AF61</f>
        <v>-0.86931821493597539</v>
      </c>
      <c r="I80" s="22">
        <f>C64+SUM(E80:H80)</f>
        <v>-4.4218370977359758</v>
      </c>
      <c r="J80" s="14">
        <f t="shared" si="85"/>
        <v>1.201214451874379E-2</v>
      </c>
      <c r="K80" s="22">
        <f t="shared" si="86"/>
        <v>4.5412842489631754E-2</v>
      </c>
      <c r="L80" s="2"/>
      <c r="M80" s="2"/>
      <c r="N80" s="4"/>
      <c r="O80" s="5"/>
      <c r="P80" s="1">
        <v>96</v>
      </c>
      <c r="Q80" s="2">
        <v>102</v>
      </c>
      <c r="R80" s="2">
        <f t="shared" si="87"/>
        <v>10404</v>
      </c>
      <c r="S80" s="20">
        <f t="shared" si="88"/>
        <v>4.6249728132842707</v>
      </c>
      <c r="T80" s="32">
        <f t="shared" si="89"/>
        <v>-2.8015880000000002</v>
      </c>
      <c r="U80" s="13">
        <f>U$16*Q80*$B61</f>
        <v>2.6741441999999997</v>
      </c>
      <c r="V80" s="13">
        <f>V$16*R80*$B61</f>
        <v>-0.1966428828</v>
      </c>
      <c r="W80" s="13">
        <f>W$16*S80*$B61</f>
        <v>-0.86931821493597539</v>
      </c>
      <c r="X80" s="22">
        <f>R64+SUM(T80:W80)</f>
        <v>-4.4326874977359765</v>
      </c>
      <c r="Y80" s="14">
        <f t="shared" si="90"/>
        <v>1.1882512497308704E-2</v>
      </c>
      <c r="Z80" s="22">
        <f t="shared" si="103"/>
        <v>4.697559457897791E-2</v>
      </c>
      <c r="AA80" s="2"/>
      <c r="AB80" s="2"/>
      <c r="AC80" s="4"/>
      <c r="AD80" s="5"/>
      <c r="AE80" s="1">
        <v>96</v>
      </c>
      <c r="AF80" s="2">
        <v>102</v>
      </c>
      <c r="AG80" s="2">
        <f t="shared" si="91"/>
        <v>10404</v>
      </c>
      <c r="AH80" s="20">
        <f t="shared" si="92"/>
        <v>4.6249728132842707</v>
      </c>
      <c r="AI80" s="32">
        <f t="shared" si="93"/>
        <v>-2.8015880000000002</v>
      </c>
      <c r="AJ80" s="13">
        <f>AJ$16*AF80*$B61</f>
        <v>2.6741441999999997</v>
      </c>
      <c r="AK80" s="13">
        <f>AK$16*AG80*$B61</f>
        <v>-0.1966428828</v>
      </c>
      <c r="AL80" s="13">
        <f>AL$16*AH80*$B61</f>
        <v>-0.86931821493597539</v>
      </c>
      <c r="AM80" s="22">
        <f>AG64+SUM(AI80:AL80)</f>
        <v>-4.4673326977359764</v>
      </c>
      <c r="AN80" s="14">
        <f t="shared" si="94"/>
        <v>1.1477890059192095E-2</v>
      </c>
      <c r="AO80" s="22">
        <f t="shared" si="104"/>
        <v>5.2202676369604142E-2</v>
      </c>
      <c r="AP80" s="2"/>
      <c r="AQ80" s="2"/>
      <c r="AR80" s="4"/>
      <c r="AS80" s="5"/>
      <c r="AT80" s="1">
        <v>96</v>
      </c>
      <c r="AU80" s="2">
        <v>102</v>
      </c>
      <c r="AV80" s="2">
        <f t="shared" si="95"/>
        <v>10404</v>
      </c>
      <c r="AW80" s="20">
        <f t="shared" si="96"/>
        <v>4.6249728132842707</v>
      </c>
      <c r="AX80" s="32">
        <f t="shared" si="97"/>
        <v>-2.8015880000000002</v>
      </c>
      <c r="AY80" s="13">
        <f>AY$16*AU80*$B61</f>
        <v>2.6741441999999997</v>
      </c>
      <c r="AZ80" s="13">
        <f>AZ$16*AV80*$B61</f>
        <v>-0.1966428828</v>
      </c>
      <c r="BA80" s="13">
        <f>BA$16*AW80*$B61</f>
        <v>-0.86931821493597539</v>
      </c>
      <c r="BB80" s="22">
        <f>AV64+SUM(AX80:BA80)</f>
        <v>-4.3953690977359745</v>
      </c>
      <c r="BC80" s="14">
        <f t="shared" si="98"/>
        <v>1.2334326913016752E-2</v>
      </c>
      <c r="BD80" s="22">
        <f t="shared" si="105"/>
        <v>4.1747467411830004E-2</v>
      </c>
      <c r="BE80" s="2"/>
      <c r="BF80" s="2"/>
      <c r="BG80" s="4"/>
      <c r="BH80" s="5"/>
      <c r="BI80" s="1">
        <v>96</v>
      </c>
      <c r="BJ80" s="2">
        <v>102</v>
      </c>
      <c r="BK80" s="2">
        <f t="shared" si="99"/>
        <v>10404</v>
      </c>
      <c r="BL80" s="20">
        <f t="shared" si="100"/>
        <v>4.6249728132842707</v>
      </c>
      <c r="BM80" s="32">
        <f t="shared" si="101"/>
        <v>-2.8015880000000002</v>
      </c>
      <c r="BN80" s="13">
        <f>BN$16*BJ80*$B61</f>
        <v>2.6741441999999997</v>
      </c>
      <c r="BO80" s="13">
        <f>BO$16*BK80*$B61</f>
        <v>-0.1966428828</v>
      </c>
      <c r="BP80" s="13">
        <f>BP$16*BL80*$B61</f>
        <v>-0.86931821493597539</v>
      </c>
      <c r="BQ80" s="22">
        <f>BK64+SUM(BM80:BP80)</f>
        <v>-4.3641557977359753</v>
      </c>
      <c r="BR80" s="14">
        <f t="shared" si="102"/>
        <v>1.2725393447934285E-2</v>
      </c>
      <c r="BS80" s="22">
        <f t="shared" si="106"/>
        <v>3.7688515788904718E-2</v>
      </c>
      <c r="BT80" s="2"/>
      <c r="BU80" s="2"/>
      <c r="BV80" s="4"/>
      <c r="BW80" s="5"/>
    </row>
    <row r="81" spans="1:75" x14ac:dyDescent="0.3">
      <c r="A81" s="1">
        <v>108</v>
      </c>
      <c r="B81" s="2">
        <v>114</v>
      </c>
      <c r="C81" s="2">
        <f t="shared" si="82"/>
        <v>12996</v>
      </c>
      <c r="D81" s="20">
        <f t="shared" si="83"/>
        <v>4.7361984483944957</v>
      </c>
      <c r="E81" s="32">
        <f t="shared" si="84"/>
        <v>-3.170865</v>
      </c>
      <c r="F81" s="13">
        <f>F$16*B81*$AF61</f>
        <v>2.9887493999999997</v>
      </c>
      <c r="G81" s="13">
        <f>G$16*C81*$AF61</f>
        <v>-0.24563349719999997</v>
      </c>
      <c r="H81" s="13">
        <f>H$16*D81*$AF61</f>
        <v>-0.89022438551743643</v>
      </c>
      <c r="I81" s="22">
        <f>C64+SUM(E81:H81)</f>
        <v>-4.5464056827174364</v>
      </c>
      <c r="J81" s="14">
        <f t="shared" si="85"/>
        <v>1.0605254610526986E-2</v>
      </c>
      <c r="K81" s="22">
        <f t="shared" si="86"/>
        <v>3.9306851260192156E-2</v>
      </c>
      <c r="L81" s="2"/>
      <c r="M81" s="2"/>
      <c r="N81" s="4"/>
      <c r="O81" s="5"/>
      <c r="P81" s="1">
        <v>108</v>
      </c>
      <c r="Q81" s="2">
        <v>114</v>
      </c>
      <c r="R81" s="2">
        <f t="shared" si="87"/>
        <v>12996</v>
      </c>
      <c r="S81" s="20">
        <f t="shared" si="88"/>
        <v>4.7361984483944957</v>
      </c>
      <c r="T81" s="32">
        <f t="shared" si="89"/>
        <v>-3.170865</v>
      </c>
      <c r="U81" s="13">
        <f>U$16*Q81*$B61</f>
        <v>2.9887493999999997</v>
      </c>
      <c r="V81" s="13">
        <f>V$16*R81*$B61</f>
        <v>-0.24563349719999997</v>
      </c>
      <c r="W81" s="13">
        <f>W$16*S81*$B61</f>
        <v>-0.89022438551743643</v>
      </c>
      <c r="X81" s="22">
        <f>R64+SUM(T81:W81)</f>
        <v>-4.5572560827174371</v>
      </c>
      <c r="Y81" s="14">
        <f t="shared" si="90"/>
        <v>1.0490805388670626E-2</v>
      </c>
      <c r="Z81" s="22">
        <f t="shared" si="103"/>
        <v>4.0723108935898193E-2</v>
      </c>
      <c r="AA81" s="2"/>
      <c r="AB81" s="2"/>
      <c r="AC81" s="4"/>
      <c r="AD81" s="5"/>
      <c r="AE81" s="1">
        <v>108</v>
      </c>
      <c r="AF81" s="2">
        <v>114</v>
      </c>
      <c r="AG81" s="2">
        <f t="shared" si="91"/>
        <v>12996</v>
      </c>
      <c r="AH81" s="20">
        <f t="shared" si="92"/>
        <v>4.7361984483944957</v>
      </c>
      <c r="AI81" s="32">
        <f t="shared" si="93"/>
        <v>-3.170865</v>
      </c>
      <c r="AJ81" s="13">
        <f>AJ$16*AF81*$B61</f>
        <v>2.9887493999999997</v>
      </c>
      <c r="AK81" s="13">
        <f>AK$16*AG81*$B61</f>
        <v>-0.24563349719999997</v>
      </c>
      <c r="AL81" s="13">
        <f>AL$16*AH81*$B61</f>
        <v>-0.89022438551743643</v>
      </c>
      <c r="AM81" s="22">
        <f>AG64+SUM(AI81:AL81)</f>
        <v>-4.591901282717437</v>
      </c>
      <c r="AN81" s="14">
        <f t="shared" si="94"/>
        <v>1.0133573258249371E-2</v>
      </c>
      <c r="AO81" s="22">
        <f t="shared" si="104"/>
        <v>4.5475818236206826E-2</v>
      </c>
      <c r="AP81" s="2"/>
      <c r="AQ81" s="2"/>
      <c r="AR81" s="4"/>
      <c r="AS81" s="5"/>
      <c r="AT81" s="1">
        <v>108</v>
      </c>
      <c r="AU81" s="2">
        <v>114</v>
      </c>
      <c r="AV81" s="2">
        <f t="shared" si="95"/>
        <v>12996</v>
      </c>
      <c r="AW81" s="20">
        <f t="shared" si="96"/>
        <v>4.7361984483944957</v>
      </c>
      <c r="AX81" s="32">
        <f t="shared" si="97"/>
        <v>-3.170865</v>
      </c>
      <c r="AY81" s="13">
        <f>AY$16*AU81*$B61</f>
        <v>2.9887493999999997</v>
      </c>
      <c r="AZ81" s="13">
        <f>AZ$16*AV81*$B61</f>
        <v>-0.24563349719999997</v>
      </c>
      <c r="BA81" s="13">
        <f>BA$16*AW81*$B61</f>
        <v>-0.89022438551743643</v>
      </c>
      <c r="BB81" s="22">
        <f>AV64+SUM(AX81:BA81)</f>
        <v>-4.519937682717436</v>
      </c>
      <c r="BC81" s="14">
        <f t="shared" si="98"/>
        <v>1.0889702264063141E-2</v>
      </c>
      <c r="BD81" s="22">
        <f t="shared" si="105"/>
        <v>3.5994126041478322E-2</v>
      </c>
      <c r="BE81" s="2"/>
      <c r="BF81" s="2"/>
      <c r="BG81" s="4"/>
      <c r="BH81" s="5"/>
      <c r="BI81" s="1">
        <v>108</v>
      </c>
      <c r="BJ81" s="2">
        <v>114</v>
      </c>
      <c r="BK81" s="2">
        <f t="shared" si="99"/>
        <v>12996</v>
      </c>
      <c r="BL81" s="20">
        <f t="shared" si="100"/>
        <v>4.7361984483944957</v>
      </c>
      <c r="BM81" s="32">
        <f t="shared" si="101"/>
        <v>-3.170865</v>
      </c>
      <c r="BN81" s="13">
        <f>BN$16*BJ81*$B61</f>
        <v>2.9887493999999997</v>
      </c>
      <c r="BO81" s="13">
        <f>BO$16*BK81*$B61</f>
        <v>-0.24563349719999997</v>
      </c>
      <c r="BP81" s="13">
        <f>BP$16*BL81*$B61</f>
        <v>-0.89022438551743643</v>
      </c>
      <c r="BQ81" s="22">
        <f>BK64+SUM(BM81:BP81)</f>
        <v>-4.4887243827174368</v>
      </c>
      <c r="BR81" s="14">
        <f t="shared" si="102"/>
        <v>1.12349661897498E-2</v>
      </c>
      <c r="BS81" s="22">
        <f t="shared" si="106"/>
        <v>3.2341554595905292E-2</v>
      </c>
      <c r="BT81" s="2"/>
      <c r="BU81" s="2"/>
      <c r="BV81" s="4"/>
      <c r="BW81" s="5"/>
    </row>
    <row r="82" spans="1:75" x14ac:dyDescent="0.3">
      <c r="A82" s="1">
        <v>120</v>
      </c>
      <c r="B82" s="2">
        <v>126</v>
      </c>
      <c r="C82" s="2">
        <f t="shared" si="82"/>
        <v>15876</v>
      </c>
      <c r="D82" s="20">
        <f t="shared" si="83"/>
        <v>4.836281906951478</v>
      </c>
      <c r="E82" s="32">
        <f t="shared" si="84"/>
        <v>-3.6524220000000001</v>
      </c>
      <c r="F82" s="13">
        <f>F$16*B82*$AF61</f>
        <v>3.3033546</v>
      </c>
      <c r="G82" s="13">
        <f>G$16*C82*$AF61</f>
        <v>-0.30006751319999997</v>
      </c>
      <c r="H82" s="13">
        <f>H$16*D82*$AF61</f>
        <v>-0.90903625253803222</v>
      </c>
      <c r="I82" s="22">
        <f>C64+SUM(E82:H82)</f>
        <v>-4.7866033657380314</v>
      </c>
      <c r="J82" s="14">
        <f t="shared" si="85"/>
        <v>8.3407397647315001E-3</v>
      </c>
      <c r="K82" s="22">
        <f t="shared" si="86"/>
        <v>3.4603803393963822E-2</v>
      </c>
      <c r="L82" s="2"/>
      <c r="M82" s="2"/>
      <c r="N82" s="4"/>
      <c r="O82" s="5"/>
      <c r="P82" s="1">
        <v>120</v>
      </c>
      <c r="Q82" s="2">
        <v>126</v>
      </c>
      <c r="R82" s="2">
        <f t="shared" si="87"/>
        <v>15876</v>
      </c>
      <c r="S82" s="20">
        <f t="shared" si="88"/>
        <v>4.836281906951478</v>
      </c>
      <c r="T82" s="32">
        <f t="shared" si="89"/>
        <v>-3.6524220000000001</v>
      </c>
      <c r="U82" s="13">
        <f>U$16*Q82*$B61</f>
        <v>3.3033546</v>
      </c>
      <c r="V82" s="13">
        <f>V$16*R82*$B61</f>
        <v>-0.30006751319999997</v>
      </c>
      <c r="W82" s="13">
        <f>W$16*S82*$B61</f>
        <v>-0.90903625253803222</v>
      </c>
      <c r="X82" s="22">
        <f>R64+SUM(T82:W82)</f>
        <v>-4.7974537657380321</v>
      </c>
      <c r="Y82" s="14">
        <f t="shared" si="90"/>
        <v>8.2507286135770162E-3</v>
      </c>
      <c r="Z82" s="22">
        <f t="shared" si="103"/>
        <v>3.5900075442456887E-2</v>
      </c>
      <c r="AA82" s="2"/>
      <c r="AB82" s="2"/>
      <c r="AC82" s="4"/>
      <c r="AD82" s="5"/>
      <c r="AE82" s="1">
        <v>120</v>
      </c>
      <c r="AF82" s="2">
        <v>126</v>
      </c>
      <c r="AG82" s="2">
        <f t="shared" si="91"/>
        <v>15876</v>
      </c>
      <c r="AH82" s="20">
        <f t="shared" si="92"/>
        <v>4.836281906951478</v>
      </c>
      <c r="AI82" s="32">
        <f t="shared" si="93"/>
        <v>-3.6524220000000001</v>
      </c>
      <c r="AJ82" s="13">
        <f>AJ$16*AF82*$B61</f>
        <v>3.3033546</v>
      </c>
      <c r="AK82" s="13">
        <f>AK$16*AG82*$B61</f>
        <v>-0.30006751319999997</v>
      </c>
      <c r="AL82" s="13">
        <f>AL$16*AH82*$B61</f>
        <v>-0.90903625253803222</v>
      </c>
      <c r="AM82" s="22">
        <f>AG64+SUM(AI82:AL82)</f>
        <v>-4.832098965738032</v>
      </c>
      <c r="AN82" s="14">
        <f t="shared" si="94"/>
        <v>7.9697754120870001E-3</v>
      </c>
      <c r="AO82" s="22">
        <f t="shared" si="104"/>
        <v>4.0262787577751362E-2</v>
      </c>
      <c r="AP82" s="2"/>
      <c r="AQ82" s="2"/>
      <c r="AR82" s="4"/>
      <c r="AS82" s="5"/>
      <c r="AT82" s="1">
        <v>120</v>
      </c>
      <c r="AU82" s="2">
        <v>126</v>
      </c>
      <c r="AV82" s="2">
        <f t="shared" si="95"/>
        <v>15876</v>
      </c>
      <c r="AW82" s="20">
        <f t="shared" si="96"/>
        <v>4.836281906951478</v>
      </c>
      <c r="AX82" s="32">
        <f t="shared" si="97"/>
        <v>-3.6524220000000001</v>
      </c>
      <c r="AY82" s="13">
        <f>AY$16*AU82*$B61</f>
        <v>3.3033546</v>
      </c>
      <c r="AZ82" s="13">
        <f>AZ$16*AV82*$B61</f>
        <v>-0.30006751319999997</v>
      </c>
      <c r="BA82" s="13">
        <f>BA$16*AW82*$B61</f>
        <v>-0.90903625253803222</v>
      </c>
      <c r="BB82" s="22">
        <f>AV64+SUM(AX82:BA82)</f>
        <v>-4.760135365738031</v>
      </c>
      <c r="BC82" s="14">
        <f t="shared" si="98"/>
        <v>8.5644499859343533E-3</v>
      </c>
      <c r="BD82" s="22">
        <f t="shared" si="105"/>
        <v>3.1579017552750686E-2</v>
      </c>
      <c r="BE82" s="2"/>
      <c r="BF82" s="2"/>
      <c r="BG82" s="4"/>
      <c r="BH82" s="5"/>
      <c r="BI82" s="1">
        <v>120</v>
      </c>
      <c r="BJ82" s="2">
        <v>126</v>
      </c>
      <c r="BK82" s="2">
        <f t="shared" si="99"/>
        <v>15876</v>
      </c>
      <c r="BL82" s="20">
        <f t="shared" si="100"/>
        <v>4.836281906951478</v>
      </c>
      <c r="BM82" s="32">
        <f t="shared" si="101"/>
        <v>-3.6524220000000001</v>
      </c>
      <c r="BN82" s="13">
        <f>BN$16*BJ82*$B61</f>
        <v>3.3033546</v>
      </c>
      <c r="BO82" s="13">
        <f>BO$16*BK82*$B61</f>
        <v>-0.30006751319999997</v>
      </c>
      <c r="BP82" s="13">
        <f>BP$16*BL82*$B61</f>
        <v>-0.90903625253803222</v>
      </c>
      <c r="BQ82" s="22">
        <f>BK64+SUM(BM82:BP82)</f>
        <v>-4.7289220657380318</v>
      </c>
      <c r="BR82" s="14">
        <f t="shared" si="102"/>
        <v>8.8359905250406483E-3</v>
      </c>
      <c r="BS82" s="22">
        <f t="shared" si="106"/>
        <v>2.8256642427592522E-2</v>
      </c>
      <c r="BT82" s="2"/>
      <c r="BU82" s="2"/>
      <c r="BV82" s="4"/>
      <c r="BW82" s="5"/>
    </row>
    <row r="83" spans="1:75" x14ac:dyDescent="0.3">
      <c r="A83" s="6"/>
      <c r="B83" s="7"/>
      <c r="C83" s="7"/>
      <c r="D83" s="6"/>
      <c r="E83" s="7"/>
      <c r="F83" s="24"/>
      <c r="G83" s="24"/>
      <c r="H83" s="24"/>
      <c r="I83" s="7"/>
      <c r="J83" s="7"/>
      <c r="K83" s="25">
        <f ca="1">INDIRECT(ADDRESS(ROW(K67)+MATCH(0.5,K68:K82,-1),COLUMN(A67),2,1))+(INDIRECT(ADDRESS(ROW(K67)+MATCH(0.5,K68:K82,-1)+1,COLUMN(A67),2,1))-INDIRECT(ADDRESS(ROW(K67)+MATCH(0.5,K68:K82,-1),COLUMN(A67),2,1)))*(INDIRECT(ADDRESS(ROW(K67)+MATCH(0.5,K68:K82,-1),COLUMN(),2,1))-0.5)/(INDIRECT(ADDRESS(ROW(K67)+MATCH(0.5,K68:K82,-1),COLUMN(),2,1))-INDIRECT(ADDRESS(ROW(K67)+MATCH(0.5,K68:K82,-1)+1,COLUMN(),2,1)))</f>
        <v>27.534600105112595</v>
      </c>
      <c r="L83" s="7"/>
      <c r="M83" s="7"/>
      <c r="N83" s="7"/>
      <c r="O83" s="5"/>
      <c r="P83" s="6"/>
      <c r="Q83" s="7"/>
      <c r="R83" s="7"/>
      <c r="S83" s="6"/>
      <c r="T83" s="7"/>
      <c r="U83" s="24"/>
      <c r="V83" s="24"/>
      <c r="W83" s="24"/>
      <c r="X83" s="7"/>
      <c r="Y83" s="7"/>
      <c r="Z83" s="25">
        <f ca="1">INDIRECT(ADDRESS(ROW(Z67)+MATCH(0.5,Z68:Z82,-1),COLUMN(P67),2,1))+(INDIRECT(ADDRESS(ROW(Z67)+MATCH(0.5,Z68:Z82,-1)+1,COLUMN(P67),2,1))-INDIRECT(ADDRESS(ROW(Z67)+MATCH(0.5,Z68:Z82,-1),COLUMN(P67),2,1)))*(INDIRECT(ADDRESS(ROW(Z67)+MATCH(0.5,Z68:Z82,-1),COLUMN(),2,1))-0.5)/(INDIRECT(ADDRESS(ROW(Z67)+MATCH(0.5,Z68:Z82,-1),COLUMN(),2,1))-INDIRECT(ADDRESS(ROW(Z67)+MATCH(0.5,Z68:Z82,-1)+1,COLUMN(),2,1)))</f>
        <v>27.640468998479815</v>
      </c>
      <c r="AA83" s="7"/>
      <c r="AB83" s="7"/>
      <c r="AC83" s="7"/>
      <c r="AD83" s="5"/>
      <c r="AE83" s="6"/>
      <c r="AF83" s="7"/>
      <c r="AG83" s="7"/>
      <c r="AH83" s="6"/>
      <c r="AI83" s="7"/>
      <c r="AJ83" s="24"/>
      <c r="AK83" s="24"/>
      <c r="AL83" s="24"/>
      <c r="AM83" s="7"/>
      <c r="AN83" s="7"/>
      <c r="AO83" s="25">
        <f ca="1">INDIRECT(ADDRESS(ROW(AO67)+MATCH(0.5,AO68:AO82,-1),COLUMN(AE67),2,1))+(INDIRECT(ADDRESS(ROW(AO67)+MATCH(0.5,AO68:AO82,-1)+1,COLUMN(AE67),2,1))-INDIRECT(ADDRESS(ROW(AO67)+MATCH(0.5,AO68:AO82,-1),COLUMN(AE67),2,1)))*(INDIRECT(ADDRESS(ROW(AO67)+MATCH(0.5,AO68:AO82,-1),COLUMN(),2,1))-0.5)/(INDIRECT(ADDRESS(ROW(AO67)+MATCH(0.5,AO68:AO82,-1),COLUMN(),2,1))-INDIRECT(ADDRESS(ROW(AO67)+MATCH(0.5,AO68:AO82,-1)+1,COLUMN(),2,1)))</f>
        <v>27.981853853010541</v>
      </c>
      <c r="AP83" s="7"/>
      <c r="AQ83" s="7"/>
      <c r="AR83" s="7"/>
      <c r="AS83" s="5"/>
      <c r="AT83" s="6"/>
      <c r="AU83" s="7"/>
      <c r="AV83" s="7"/>
      <c r="AW83" s="6"/>
      <c r="AX83" s="7"/>
      <c r="AY83" s="24"/>
      <c r="AZ83" s="24"/>
      <c r="BA83" s="24"/>
      <c r="BB83" s="7"/>
      <c r="BC83" s="7"/>
      <c r="BD83" s="25">
        <f ca="1">INDIRECT(ADDRESS(ROW(BD67)+MATCH(0.5,BD68:BD82,-1),COLUMN(AT67),2,1))+(INDIRECT(ADDRESS(ROW(BD67)+MATCH(0.5,BD68:BD82,-1)+1,COLUMN(AT67),2,1))-INDIRECT(ADDRESS(ROW(BD67)+MATCH(0.5,BD68:BD82,-1),COLUMN(AT67),2,1)))*(INDIRECT(ADDRESS(ROW(BD67)+MATCH(0.5,BD68:BD82,-1),COLUMN(),2,1))-0.5)/(INDIRECT(ADDRESS(ROW(BD67)+MATCH(0.5,BD68:BD82,-1),COLUMN(),2,1))-INDIRECT(ADDRESS(ROW(BD67)+MATCH(0.5,BD68:BD82,-1)+1,COLUMN(),2,1)))</f>
        <v>27.278285298241329</v>
      </c>
      <c r="BE83" s="7"/>
      <c r="BF83" s="7"/>
      <c r="BG83" s="7"/>
      <c r="BH83" s="5"/>
      <c r="BI83" s="6"/>
      <c r="BJ83" s="7"/>
      <c r="BK83" s="7"/>
      <c r="BL83" s="6"/>
      <c r="BM83" s="7"/>
      <c r="BN83" s="24"/>
      <c r="BO83" s="24"/>
      <c r="BP83" s="24"/>
      <c r="BQ83" s="7"/>
      <c r="BR83" s="7"/>
      <c r="BS83" s="25">
        <f ca="1">INDIRECT(ADDRESS(ROW(BS67)+MATCH(0.5,BS68:BS82,-1),COLUMN(BI67),2,1))+(INDIRECT(ADDRESS(ROW(BS67)+MATCH(0.5,BS68:BS82,-1)+1,COLUMN(BI67),2,1))-INDIRECT(ADDRESS(ROW(BS67)+MATCH(0.5,BS68:BS82,-1),COLUMN(BI67),2,1)))*(INDIRECT(ADDRESS(ROW(BS67)+MATCH(0.5,BS68:BS82,-1),COLUMN(),2,1))-0.5)/(INDIRECT(ADDRESS(ROW(BS67)+MATCH(0.5,BS68:BS82,-1),COLUMN(),2,1))-INDIRECT(ADDRESS(ROW(BS67)+MATCH(0.5,BS68:BS82,-1)+1,COLUMN(),2,1)))</f>
        <v>26.97926695069572</v>
      </c>
      <c r="BT83" s="7"/>
      <c r="BU83" s="7"/>
      <c r="BV83" s="7"/>
      <c r="BW83" s="5"/>
    </row>
    <row r="84" spans="1:75" x14ac:dyDescent="0.3">
      <c r="A84" s="9" t="s">
        <v>9</v>
      </c>
      <c r="B84" s="4"/>
      <c r="C84" s="4"/>
      <c r="D84" s="1"/>
      <c r="E84" s="4"/>
      <c r="F84" s="26"/>
      <c r="G84" s="26"/>
      <c r="H84" s="26"/>
      <c r="I84" s="4"/>
      <c r="J84" s="4"/>
      <c r="K84" s="4"/>
      <c r="L84" s="4"/>
      <c r="M84" s="4"/>
      <c r="N84" s="4"/>
      <c r="O84" s="27"/>
      <c r="P84" s="9" t="s">
        <v>9</v>
      </c>
      <c r="Q84" s="4"/>
      <c r="R84" s="4"/>
      <c r="S84" s="1"/>
      <c r="T84" s="4"/>
      <c r="U84" s="26"/>
      <c r="V84" s="26"/>
      <c r="W84" s="26"/>
      <c r="X84" s="4"/>
      <c r="Y84" s="4"/>
      <c r="Z84" s="4"/>
      <c r="AA84" s="4"/>
      <c r="AB84" s="4"/>
      <c r="AC84" s="4"/>
      <c r="AD84" s="27"/>
      <c r="AE84" s="9" t="s">
        <v>9</v>
      </c>
      <c r="AF84" s="4"/>
      <c r="AG84" s="4"/>
      <c r="AH84" s="1"/>
      <c r="AI84" s="4"/>
      <c r="AJ84" s="26"/>
      <c r="AK84" s="26"/>
      <c r="AL84" s="26"/>
      <c r="AM84" s="4"/>
      <c r="AN84" s="4"/>
      <c r="AO84" s="4"/>
      <c r="AP84" s="4"/>
      <c r="AQ84" s="4"/>
      <c r="AR84" s="4"/>
      <c r="AS84" s="27"/>
      <c r="AT84" s="9" t="s">
        <v>9</v>
      </c>
      <c r="AU84" s="4"/>
      <c r="AV84" s="4"/>
      <c r="AW84" s="1"/>
      <c r="AX84" s="4"/>
      <c r="AY84" s="26"/>
      <c r="AZ84" s="26"/>
      <c r="BA84" s="26"/>
      <c r="BB84" s="4"/>
      <c r="BC84" s="4"/>
      <c r="BD84" s="4"/>
      <c r="BE84" s="4"/>
      <c r="BF84" s="4"/>
      <c r="BG84" s="4"/>
      <c r="BH84" s="27"/>
      <c r="BI84" s="9" t="s">
        <v>9</v>
      </c>
      <c r="BJ84" s="4"/>
      <c r="BK84" s="4"/>
      <c r="BL84" s="1"/>
      <c r="BM84" s="4"/>
      <c r="BN84" s="26"/>
      <c r="BO84" s="26"/>
      <c r="BP84" s="26"/>
      <c r="BQ84" s="4"/>
      <c r="BR84" s="4"/>
      <c r="BS84" s="4"/>
      <c r="BT84" s="4"/>
      <c r="BU84" s="4"/>
      <c r="BV84" s="4"/>
      <c r="BW84" s="27"/>
    </row>
    <row r="85" spans="1:75" x14ac:dyDescent="0.3">
      <c r="A85" s="1" t="s">
        <v>10</v>
      </c>
      <c r="B85" s="2">
        <f>B60+60</f>
        <v>901</v>
      </c>
      <c r="C85" s="13">
        <f>HLOOKUP(B85,E86:O87,2)</f>
        <v>-0.64841159999999998</v>
      </c>
      <c r="D85" s="1"/>
      <c r="E85" s="2"/>
      <c r="F85" s="2"/>
      <c r="G85" s="2"/>
      <c r="H85" s="2"/>
      <c r="I85" s="2"/>
      <c r="J85" s="2"/>
      <c r="K85" s="2"/>
      <c r="L85" s="2"/>
      <c r="M85" s="2"/>
      <c r="N85" s="4"/>
      <c r="O85" s="5"/>
      <c r="P85" s="1" t="s">
        <v>10</v>
      </c>
      <c r="Q85" s="2">
        <f>Q60+60</f>
        <v>901</v>
      </c>
      <c r="R85" s="13">
        <f>HLOOKUP(Q85,T86:AD87,2)</f>
        <v>-0.64841159999999998</v>
      </c>
      <c r="S85" s="1"/>
      <c r="T85" s="2"/>
      <c r="U85" s="2"/>
      <c r="V85" s="2"/>
      <c r="W85" s="2"/>
      <c r="X85" s="2"/>
      <c r="Y85" s="2"/>
      <c r="Z85" s="2"/>
      <c r="AA85" s="2"/>
      <c r="AB85" s="2"/>
      <c r="AC85" s="4"/>
      <c r="AD85" s="5"/>
      <c r="AE85" s="1" t="s">
        <v>10</v>
      </c>
      <c r="AF85" s="2">
        <f>AF60+60</f>
        <v>901</v>
      </c>
      <c r="AG85" s="13">
        <f>HLOOKUP(AF85,AI86:AS87,2)</f>
        <v>-0.64841159999999998</v>
      </c>
      <c r="AH85" s="1"/>
      <c r="AI85" s="2"/>
      <c r="AJ85" s="2"/>
      <c r="AK85" s="2"/>
      <c r="AL85" s="2"/>
      <c r="AM85" s="2"/>
      <c r="AN85" s="2"/>
      <c r="AO85" s="2"/>
      <c r="AP85" s="2"/>
      <c r="AQ85" s="2"/>
      <c r="AR85" s="4"/>
      <c r="AS85" s="5"/>
      <c r="AT85" s="1" t="s">
        <v>10</v>
      </c>
      <c r="AU85" s="2">
        <f>AU60+60</f>
        <v>901</v>
      </c>
      <c r="AV85" s="13">
        <f>HLOOKUP(AU85,AX86:BH87,2)</f>
        <v>-0.64841159999999998</v>
      </c>
      <c r="AW85" s="1"/>
      <c r="AX85" s="2"/>
      <c r="AY85" s="2"/>
      <c r="AZ85" s="2"/>
      <c r="BA85" s="2"/>
      <c r="BB85" s="2"/>
      <c r="BC85" s="2"/>
      <c r="BD85" s="2"/>
      <c r="BE85" s="2"/>
      <c r="BF85" s="2"/>
      <c r="BG85" s="4"/>
      <c r="BH85" s="5"/>
      <c r="BI85" s="1" t="s">
        <v>10</v>
      </c>
      <c r="BJ85" s="2">
        <f>BJ60+60</f>
        <v>901</v>
      </c>
      <c r="BK85" s="13">
        <f>HLOOKUP(BJ85,BM86:BW87,2)</f>
        <v>-0.64841159999999998</v>
      </c>
      <c r="BL85" s="1"/>
      <c r="BM85" s="2"/>
      <c r="BN85" s="2"/>
      <c r="BO85" s="2"/>
      <c r="BP85" s="2"/>
      <c r="BQ85" s="2"/>
      <c r="BR85" s="2"/>
      <c r="BS85" s="2"/>
      <c r="BT85" s="2"/>
      <c r="BU85" s="2"/>
      <c r="BV85" s="4"/>
      <c r="BW85" s="5"/>
    </row>
    <row r="86" spans="1:75" x14ac:dyDescent="0.3">
      <c r="A86" s="1" t="s">
        <v>11</v>
      </c>
      <c r="B86" s="2">
        <f>B85+30</f>
        <v>931</v>
      </c>
      <c r="C86" s="2"/>
      <c r="D86" s="1"/>
      <c r="E86" s="2">
        <v>721</v>
      </c>
      <c r="F86" s="2">
        <f>E86+60</f>
        <v>781</v>
      </c>
      <c r="G86" s="2">
        <f t="shared" ref="G86:M86" si="107">F86+60</f>
        <v>841</v>
      </c>
      <c r="H86" s="2">
        <f t="shared" si="107"/>
        <v>901</v>
      </c>
      <c r="I86" s="2">
        <f t="shared" si="107"/>
        <v>961</v>
      </c>
      <c r="J86" s="2">
        <f t="shared" si="107"/>
        <v>1021</v>
      </c>
      <c r="K86" s="2">
        <f t="shared" si="107"/>
        <v>1081</v>
      </c>
      <c r="L86" s="2">
        <f t="shared" si="107"/>
        <v>1141</v>
      </c>
      <c r="M86" s="2">
        <f t="shared" si="107"/>
        <v>1201</v>
      </c>
      <c r="N86" s="4">
        <f>M86+60</f>
        <v>1261</v>
      </c>
      <c r="O86" s="1">
        <f>N86+60</f>
        <v>1321</v>
      </c>
      <c r="P86" s="1" t="s">
        <v>11</v>
      </c>
      <c r="Q86" s="2">
        <f>Q85+30</f>
        <v>931</v>
      </c>
      <c r="R86" s="2"/>
      <c r="S86" s="1"/>
      <c r="T86" s="2">
        <v>721</v>
      </c>
      <c r="U86" s="2">
        <f>T86+60</f>
        <v>781</v>
      </c>
      <c r="V86" s="2">
        <f t="shared" ref="V86:AB86" si="108">U86+60</f>
        <v>841</v>
      </c>
      <c r="W86" s="2">
        <f t="shared" si="108"/>
        <v>901</v>
      </c>
      <c r="X86" s="2">
        <f t="shared" si="108"/>
        <v>961</v>
      </c>
      <c r="Y86" s="2">
        <f t="shared" si="108"/>
        <v>1021</v>
      </c>
      <c r="Z86" s="2">
        <f t="shared" si="108"/>
        <v>1081</v>
      </c>
      <c r="AA86" s="2">
        <f t="shared" si="108"/>
        <v>1141</v>
      </c>
      <c r="AB86" s="2">
        <f t="shared" si="108"/>
        <v>1201</v>
      </c>
      <c r="AC86" s="4">
        <f>AB86+60</f>
        <v>1261</v>
      </c>
      <c r="AD86" s="1">
        <f>AC86+60</f>
        <v>1321</v>
      </c>
      <c r="AE86" s="1" t="s">
        <v>11</v>
      </c>
      <c r="AF86" s="2">
        <f>AF85+30</f>
        <v>931</v>
      </c>
      <c r="AG86" s="2"/>
      <c r="AH86" s="1"/>
      <c r="AI86" s="2">
        <v>721</v>
      </c>
      <c r="AJ86" s="2">
        <f>AI86+60</f>
        <v>781</v>
      </c>
      <c r="AK86" s="2">
        <f t="shared" ref="AK86:AQ86" si="109">AJ86+60</f>
        <v>841</v>
      </c>
      <c r="AL86" s="2">
        <f t="shared" si="109"/>
        <v>901</v>
      </c>
      <c r="AM86" s="2">
        <f t="shared" si="109"/>
        <v>961</v>
      </c>
      <c r="AN86" s="2">
        <f t="shared" si="109"/>
        <v>1021</v>
      </c>
      <c r="AO86" s="2">
        <f t="shared" si="109"/>
        <v>1081</v>
      </c>
      <c r="AP86" s="2">
        <f t="shared" si="109"/>
        <v>1141</v>
      </c>
      <c r="AQ86" s="2">
        <f t="shared" si="109"/>
        <v>1201</v>
      </c>
      <c r="AR86" s="4">
        <f>AQ86+60</f>
        <v>1261</v>
      </c>
      <c r="AS86" s="1">
        <f>AR86+60</f>
        <v>1321</v>
      </c>
      <c r="AT86" s="1" t="s">
        <v>11</v>
      </c>
      <c r="AU86" s="2">
        <f>AU85+30</f>
        <v>931</v>
      </c>
      <c r="AV86" s="2"/>
      <c r="AW86" s="1"/>
      <c r="AX86" s="2">
        <v>721</v>
      </c>
      <c r="AY86" s="2">
        <f>AX86+60</f>
        <v>781</v>
      </c>
      <c r="AZ86" s="2">
        <f t="shared" ref="AZ86:BF86" si="110">AY86+60</f>
        <v>841</v>
      </c>
      <c r="BA86" s="2">
        <f t="shared" si="110"/>
        <v>901</v>
      </c>
      <c r="BB86" s="2">
        <f t="shared" si="110"/>
        <v>961</v>
      </c>
      <c r="BC86" s="2">
        <f t="shared" si="110"/>
        <v>1021</v>
      </c>
      <c r="BD86" s="2">
        <f t="shared" si="110"/>
        <v>1081</v>
      </c>
      <c r="BE86" s="2">
        <f t="shared" si="110"/>
        <v>1141</v>
      </c>
      <c r="BF86" s="2">
        <f t="shared" si="110"/>
        <v>1201</v>
      </c>
      <c r="BG86" s="4">
        <f>BF86+60</f>
        <v>1261</v>
      </c>
      <c r="BH86" s="1">
        <f>BG86+60</f>
        <v>1321</v>
      </c>
      <c r="BI86" s="1" t="s">
        <v>11</v>
      </c>
      <c r="BJ86" s="2">
        <f>BJ85+30</f>
        <v>931</v>
      </c>
      <c r="BK86" s="2"/>
      <c r="BL86" s="1"/>
      <c r="BM86" s="2">
        <v>721</v>
      </c>
      <c r="BN86" s="2">
        <f>BM86+60</f>
        <v>781</v>
      </c>
      <c r="BO86" s="2">
        <f t="shared" ref="BO86:BU86" si="111">BN86+60</f>
        <v>841</v>
      </c>
      <c r="BP86" s="2">
        <f t="shared" si="111"/>
        <v>901</v>
      </c>
      <c r="BQ86" s="2">
        <f t="shared" si="111"/>
        <v>961</v>
      </c>
      <c r="BR86" s="2">
        <f t="shared" si="111"/>
        <v>1021</v>
      </c>
      <c r="BS86" s="2">
        <f t="shared" si="111"/>
        <v>1081</v>
      </c>
      <c r="BT86" s="2">
        <f t="shared" si="111"/>
        <v>1141</v>
      </c>
      <c r="BU86" s="2">
        <f t="shared" si="111"/>
        <v>1201</v>
      </c>
      <c r="BV86" s="4">
        <f>BU86+60</f>
        <v>1261</v>
      </c>
      <c r="BW86" s="1">
        <f>BV86+60</f>
        <v>1321</v>
      </c>
    </row>
    <row r="87" spans="1:75" x14ac:dyDescent="0.3">
      <c r="A87" s="1" t="s">
        <v>12</v>
      </c>
      <c r="B87" s="13">
        <f>B62</f>
        <v>-6.7480999999999999E-3</v>
      </c>
      <c r="C87" s="14">
        <f>B86*B87</f>
        <v>-6.2824811</v>
      </c>
      <c r="D87" s="1"/>
      <c r="E87" s="13">
        <f t="shared" ref="E87:N87" si="112">E61</f>
        <v>-1.8339160000000001</v>
      </c>
      <c r="F87" s="13">
        <f t="shared" si="112"/>
        <v>-1.4840519999999999</v>
      </c>
      <c r="G87" s="13">
        <f t="shared" si="112"/>
        <v>-1.080341</v>
      </c>
      <c r="H87" s="13">
        <f t="shared" si="112"/>
        <v>-0.64841159999999998</v>
      </c>
      <c r="I87" s="13">
        <f t="shared" si="112"/>
        <v>-0.27542559999999999</v>
      </c>
      <c r="J87" s="17">
        <f t="shared" si="112"/>
        <v>0</v>
      </c>
      <c r="K87" s="13">
        <f t="shared" si="112"/>
        <v>0.17228009999999999</v>
      </c>
      <c r="L87" s="13">
        <f t="shared" si="112"/>
        <v>0.5398018</v>
      </c>
      <c r="M87" s="13">
        <f t="shared" si="112"/>
        <v>0.91857270000000002</v>
      </c>
      <c r="N87" s="28">
        <f t="shared" si="112"/>
        <v>1.2266429999999999</v>
      </c>
      <c r="O87" s="29">
        <f>O61</f>
        <v>1.380582</v>
      </c>
      <c r="P87" s="1" t="s">
        <v>12</v>
      </c>
      <c r="Q87" s="13">
        <f>Q62</f>
        <v>-7.247E-3</v>
      </c>
      <c r="R87" s="14">
        <f>Q86*Q87</f>
        <v>-6.7469570000000001</v>
      </c>
      <c r="S87" s="1"/>
      <c r="T87" s="13">
        <f t="shared" ref="T87:AC87" si="113">T61</f>
        <v>-1.8339160000000001</v>
      </c>
      <c r="U87" s="13">
        <f t="shared" si="113"/>
        <v>-1.4840519999999999</v>
      </c>
      <c r="V87" s="13">
        <f t="shared" si="113"/>
        <v>-1.080341</v>
      </c>
      <c r="W87" s="13">
        <f t="shared" si="113"/>
        <v>-0.64841159999999998</v>
      </c>
      <c r="X87" s="13">
        <f t="shared" si="113"/>
        <v>-0.27542559999999999</v>
      </c>
      <c r="Y87" s="17">
        <f t="shared" si="113"/>
        <v>0</v>
      </c>
      <c r="Z87" s="13">
        <f t="shared" si="113"/>
        <v>0.17228009999999999</v>
      </c>
      <c r="AA87" s="13">
        <f t="shared" si="113"/>
        <v>0.5398018</v>
      </c>
      <c r="AB87" s="13">
        <f t="shared" si="113"/>
        <v>0.91857270000000002</v>
      </c>
      <c r="AC87" s="28">
        <f t="shared" si="113"/>
        <v>1.2266429999999999</v>
      </c>
      <c r="AD87" s="29">
        <f>AD61</f>
        <v>1.380582</v>
      </c>
      <c r="AE87" s="1" t="s">
        <v>12</v>
      </c>
      <c r="AF87" s="13">
        <f>AF62</f>
        <v>-6.8212000000000004E-3</v>
      </c>
      <c r="AG87" s="14">
        <f>AF86*AF87</f>
        <v>-6.3505372000000007</v>
      </c>
      <c r="AH87" s="1"/>
      <c r="AI87" s="13">
        <f t="shared" ref="AI87:AR87" si="114">AI61</f>
        <v>-1.8339160000000001</v>
      </c>
      <c r="AJ87" s="13">
        <f t="shared" si="114"/>
        <v>-1.4840519999999999</v>
      </c>
      <c r="AK87" s="13">
        <f t="shared" si="114"/>
        <v>-1.080341</v>
      </c>
      <c r="AL87" s="13">
        <f t="shared" si="114"/>
        <v>-0.64841159999999998</v>
      </c>
      <c r="AM87" s="13">
        <f t="shared" si="114"/>
        <v>-0.27542559999999999</v>
      </c>
      <c r="AN87" s="17">
        <f t="shared" si="114"/>
        <v>0</v>
      </c>
      <c r="AO87" s="13">
        <f t="shared" si="114"/>
        <v>0.17228009999999999</v>
      </c>
      <c r="AP87" s="13">
        <f t="shared" si="114"/>
        <v>0.5398018</v>
      </c>
      <c r="AQ87" s="13">
        <f t="shared" si="114"/>
        <v>0.91857270000000002</v>
      </c>
      <c r="AR87" s="28">
        <f t="shared" si="114"/>
        <v>1.2266429999999999</v>
      </c>
      <c r="AS87" s="29">
        <f>AS61</f>
        <v>1.380582</v>
      </c>
      <c r="AT87" s="1" t="s">
        <v>12</v>
      </c>
      <c r="AU87" s="13">
        <f>AU62</f>
        <v>-6.5973999999999998E-3</v>
      </c>
      <c r="AV87" s="14">
        <f>AU86*AU87</f>
        <v>-6.1421793999999998</v>
      </c>
      <c r="AW87" s="1"/>
      <c r="AX87" s="13">
        <f t="shared" ref="AX87:BG87" si="115">AX61</f>
        <v>-1.8339160000000001</v>
      </c>
      <c r="AY87" s="13">
        <f t="shared" si="115"/>
        <v>-1.4840519999999999</v>
      </c>
      <c r="AZ87" s="13">
        <f t="shared" si="115"/>
        <v>-1.080341</v>
      </c>
      <c r="BA87" s="13">
        <f t="shared" si="115"/>
        <v>-0.64841159999999998</v>
      </c>
      <c r="BB87" s="13">
        <f t="shared" si="115"/>
        <v>-0.27542559999999999</v>
      </c>
      <c r="BC87" s="17">
        <f t="shared" si="115"/>
        <v>0</v>
      </c>
      <c r="BD87" s="13">
        <f t="shared" si="115"/>
        <v>0.17228009999999999</v>
      </c>
      <c r="BE87" s="13">
        <f t="shared" si="115"/>
        <v>0.5398018</v>
      </c>
      <c r="BF87" s="13">
        <f t="shared" si="115"/>
        <v>0.91857270000000002</v>
      </c>
      <c r="BG87" s="28">
        <f t="shared" si="115"/>
        <v>1.2266429999999999</v>
      </c>
      <c r="BH87" s="29">
        <f>BH61</f>
        <v>1.380582</v>
      </c>
      <c r="BI87" s="1" t="s">
        <v>12</v>
      </c>
      <c r="BJ87" s="13">
        <f>BJ62</f>
        <v>-6.2921000000000001E-3</v>
      </c>
      <c r="BK87" s="14">
        <f>BJ86*BJ87</f>
        <v>-5.8579451000000002</v>
      </c>
      <c r="BL87" s="1"/>
      <c r="BM87" s="13">
        <f t="shared" ref="BM87:BV87" si="116">BM61</f>
        <v>-1.8339160000000001</v>
      </c>
      <c r="BN87" s="13">
        <f t="shared" si="116"/>
        <v>-1.4840519999999999</v>
      </c>
      <c r="BO87" s="13">
        <f t="shared" si="116"/>
        <v>-1.080341</v>
      </c>
      <c r="BP87" s="13">
        <f t="shared" si="116"/>
        <v>-0.64841159999999998</v>
      </c>
      <c r="BQ87" s="13">
        <f t="shared" si="116"/>
        <v>-0.27542559999999999</v>
      </c>
      <c r="BR87" s="17">
        <f t="shared" si="116"/>
        <v>0</v>
      </c>
      <c r="BS87" s="13">
        <f t="shared" si="116"/>
        <v>0.17228009999999999</v>
      </c>
      <c r="BT87" s="13">
        <f t="shared" si="116"/>
        <v>0.5398018</v>
      </c>
      <c r="BU87" s="13">
        <f t="shared" si="116"/>
        <v>0.91857270000000002</v>
      </c>
      <c r="BV87" s="28">
        <f t="shared" si="116"/>
        <v>1.2266429999999999</v>
      </c>
      <c r="BW87" s="29">
        <f>BW61</f>
        <v>1.380582</v>
      </c>
    </row>
    <row r="88" spans="1:75" x14ac:dyDescent="0.3">
      <c r="A88" s="1"/>
      <c r="B88" s="13">
        <f>B63</f>
        <v>-1.3799999999999999E-4</v>
      </c>
      <c r="C88" s="14">
        <f>(1-B$7)*B86*B88</f>
        <v>0</v>
      </c>
      <c r="D88" s="1"/>
      <c r="E88" s="13"/>
      <c r="F88" s="13"/>
      <c r="G88" s="13"/>
      <c r="H88" s="13"/>
      <c r="I88" s="13"/>
      <c r="J88" s="17"/>
      <c r="K88" s="13"/>
      <c r="L88" s="13"/>
      <c r="M88" s="13"/>
      <c r="N88" s="28"/>
      <c r="O88" s="5"/>
      <c r="P88" s="1"/>
      <c r="Q88" s="13">
        <f>Q63</f>
        <v>-1.3799999999999999E-4</v>
      </c>
      <c r="R88" s="14">
        <f>(1-Q$7)*Q86*Q88</f>
        <v>0</v>
      </c>
      <c r="S88" s="1"/>
      <c r="T88" s="13"/>
      <c r="U88" s="13"/>
      <c r="V88" s="13"/>
      <c r="W88" s="13"/>
      <c r="X88" s="13"/>
      <c r="Y88" s="17"/>
      <c r="Z88" s="13"/>
      <c r="AA88" s="13"/>
      <c r="AB88" s="13"/>
      <c r="AC88" s="28"/>
      <c r="AD88" s="5"/>
      <c r="AE88" s="1"/>
      <c r="AF88" s="13">
        <f>AF63</f>
        <v>-1.3799999999999999E-4</v>
      </c>
      <c r="AG88" s="14">
        <f>(1-AF$7)*AF86*AF88</f>
        <v>0</v>
      </c>
      <c r="AH88" s="1"/>
      <c r="AI88" s="13"/>
      <c r="AJ88" s="13"/>
      <c r="AK88" s="13"/>
      <c r="AL88" s="13"/>
      <c r="AM88" s="13"/>
      <c r="AN88" s="17"/>
      <c r="AO88" s="13"/>
      <c r="AP88" s="13"/>
      <c r="AQ88" s="13"/>
      <c r="AR88" s="28"/>
      <c r="AS88" s="5"/>
      <c r="AT88" s="1"/>
      <c r="AU88" s="13">
        <f>AU63</f>
        <v>-1.3799999999999999E-4</v>
      </c>
      <c r="AV88" s="14">
        <f>(1-AU$7)*AU86*AU88</f>
        <v>0</v>
      </c>
      <c r="AW88" s="1"/>
      <c r="AX88" s="13"/>
      <c r="AY88" s="13"/>
      <c r="AZ88" s="13"/>
      <c r="BA88" s="13"/>
      <c r="BB88" s="13"/>
      <c r="BC88" s="17"/>
      <c r="BD88" s="13"/>
      <c r="BE88" s="13"/>
      <c r="BF88" s="13"/>
      <c r="BG88" s="28"/>
      <c r="BH88" s="5"/>
      <c r="BI88" s="1"/>
      <c r="BJ88" s="13">
        <f>BJ63</f>
        <v>-1.3799999999999999E-4</v>
      </c>
      <c r="BK88" s="14">
        <f>(1-BJ$7)*BJ86*BJ88</f>
        <v>0</v>
      </c>
      <c r="BL88" s="1"/>
      <c r="BM88" s="13"/>
      <c r="BN88" s="13"/>
      <c r="BO88" s="13"/>
      <c r="BP88" s="13"/>
      <c r="BQ88" s="13"/>
      <c r="BR88" s="17"/>
      <c r="BS88" s="13"/>
      <c r="BT88" s="13"/>
      <c r="BU88" s="13"/>
      <c r="BV88" s="28"/>
      <c r="BW88" s="5"/>
    </row>
    <row r="89" spans="1:75" x14ac:dyDescent="0.3">
      <c r="A89" s="16" t="s">
        <v>14</v>
      </c>
      <c r="B89" s="17"/>
      <c r="C89" s="14">
        <f>C$8+C85+C87+C88</f>
        <v>-3.2013888000000001</v>
      </c>
      <c r="D89" s="1"/>
      <c r="E89" s="2"/>
      <c r="F89" s="17" t="s">
        <v>15</v>
      </c>
      <c r="G89" s="17" t="s">
        <v>16</v>
      </c>
      <c r="H89" s="17" t="s">
        <v>17</v>
      </c>
      <c r="I89" s="2"/>
      <c r="J89" s="2"/>
      <c r="K89" s="2"/>
      <c r="L89" s="2"/>
      <c r="M89" s="2"/>
      <c r="N89" s="4"/>
      <c r="O89" s="5"/>
      <c r="P89" s="16" t="s">
        <v>14</v>
      </c>
      <c r="Q89" s="17"/>
      <c r="R89" s="14">
        <f>R$8+R85+R87+R88</f>
        <v>-3.2421732000000008</v>
      </c>
      <c r="S89" s="1"/>
      <c r="T89" s="2"/>
      <c r="U89" s="17" t="s">
        <v>15</v>
      </c>
      <c r="V89" s="17" t="s">
        <v>16</v>
      </c>
      <c r="W89" s="17" t="s">
        <v>17</v>
      </c>
      <c r="X89" s="2"/>
      <c r="Y89" s="2"/>
      <c r="Z89" s="2"/>
      <c r="AA89" s="2"/>
      <c r="AB89" s="2"/>
      <c r="AC89" s="4"/>
      <c r="AD89" s="5"/>
      <c r="AE89" s="16" t="s">
        <v>14</v>
      </c>
      <c r="AF89" s="17"/>
      <c r="AG89" s="14">
        <f>AG$8+AG85+AG87+AG88</f>
        <v>-3.2512704000000001</v>
      </c>
      <c r="AH89" s="1"/>
      <c r="AI89" s="2"/>
      <c r="AJ89" s="17" t="s">
        <v>15</v>
      </c>
      <c r="AK89" s="17" t="s">
        <v>16</v>
      </c>
      <c r="AL89" s="17" t="s">
        <v>17</v>
      </c>
      <c r="AM89" s="2"/>
      <c r="AN89" s="2"/>
      <c r="AO89" s="2"/>
      <c r="AP89" s="2"/>
      <c r="AQ89" s="2"/>
      <c r="AR89" s="4"/>
      <c r="AS89" s="5"/>
      <c r="AT89" s="16" t="s">
        <v>14</v>
      </c>
      <c r="AU89" s="17"/>
      <c r="AV89" s="14">
        <f>AV$8+AV85+AV87+AV88</f>
        <v>-3.1658787999999998</v>
      </c>
      <c r="AW89" s="1"/>
      <c r="AX89" s="2"/>
      <c r="AY89" s="17" t="s">
        <v>15</v>
      </c>
      <c r="AZ89" s="17" t="s">
        <v>16</v>
      </c>
      <c r="BA89" s="17" t="s">
        <v>17</v>
      </c>
      <c r="BB89" s="2"/>
      <c r="BC89" s="2"/>
      <c r="BD89" s="2"/>
      <c r="BE89" s="2"/>
      <c r="BF89" s="2"/>
      <c r="BG89" s="4"/>
      <c r="BH89" s="5"/>
      <c r="BI89" s="16" t="s">
        <v>14</v>
      </c>
      <c r="BJ89" s="17"/>
      <c r="BK89" s="14">
        <f>BK$8+BK85+BK87+BK88</f>
        <v>-3.1163474999999998</v>
      </c>
      <c r="BL89" s="1"/>
      <c r="BM89" s="2"/>
      <c r="BN89" s="17" t="s">
        <v>15</v>
      </c>
      <c r="BO89" s="17" t="s">
        <v>16</v>
      </c>
      <c r="BP89" s="17" t="s">
        <v>17</v>
      </c>
      <c r="BQ89" s="2"/>
      <c r="BR89" s="2"/>
      <c r="BS89" s="2"/>
      <c r="BT89" s="2"/>
      <c r="BU89" s="2"/>
      <c r="BV89" s="4"/>
      <c r="BW89" s="5"/>
    </row>
    <row r="90" spans="1:75" x14ac:dyDescent="0.3">
      <c r="A90" s="9" t="s">
        <v>18</v>
      </c>
      <c r="B90" s="2" t="s">
        <v>19</v>
      </c>
      <c r="C90" s="2" t="s">
        <v>20</v>
      </c>
      <c r="D90" s="1" t="s">
        <v>21</v>
      </c>
      <c r="E90" s="2" t="s">
        <v>22</v>
      </c>
      <c r="F90" s="17" t="s">
        <v>23</v>
      </c>
      <c r="G90" s="17" t="s">
        <v>23</v>
      </c>
      <c r="H90" s="17" t="s">
        <v>23</v>
      </c>
      <c r="I90" s="2" t="s">
        <v>24</v>
      </c>
      <c r="J90" s="18" t="s">
        <v>25</v>
      </c>
      <c r="K90" s="18" t="s">
        <v>26</v>
      </c>
      <c r="L90" s="2"/>
      <c r="M90" s="2"/>
      <c r="N90" s="4"/>
      <c r="O90" s="5"/>
      <c r="P90" s="9" t="s">
        <v>18</v>
      </c>
      <c r="Q90" s="2" t="s">
        <v>19</v>
      </c>
      <c r="R90" s="2" t="s">
        <v>20</v>
      </c>
      <c r="S90" s="1" t="s">
        <v>21</v>
      </c>
      <c r="T90" s="2" t="s">
        <v>22</v>
      </c>
      <c r="U90" s="17" t="s">
        <v>23</v>
      </c>
      <c r="V90" s="17" t="s">
        <v>23</v>
      </c>
      <c r="W90" s="17" t="s">
        <v>23</v>
      </c>
      <c r="X90" s="2" t="s">
        <v>24</v>
      </c>
      <c r="Y90" s="18" t="s">
        <v>25</v>
      </c>
      <c r="Z90" s="18" t="s">
        <v>26</v>
      </c>
      <c r="AA90" s="2"/>
      <c r="AB90" s="2"/>
      <c r="AC90" s="4"/>
      <c r="AD90" s="5"/>
      <c r="AE90" s="9" t="s">
        <v>18</v>
      </c>
      <c r="AF90" s="2" t="s">
        <v>19</v>
      </c>
      <c r="AG90" s="2" t="s">
        <v>20</v>
      </c>
      <c r="AH90" s="1" t="s">
        <v>21</v>
      </c>
      <c r="AI90" s="2" t="s">
        <v>22</v>
      </c>
      <c r="AJ90" s="17" t="s">
        <v>23</v>
      </c>
      <c r="AK90" s="17" t="s">
        <v>23</v>
      </c>
      <c r="AL90" s="17" t="s">
        <v>23</v>
      </c>
      <c r="AM90" s="2" t="s">
        <v>24</v>
      </c>
      <c r="AN90" s="18" t="s">
        <v>25</v>
      </c>
      <c r="AO90" s="18" t="s">
        <v>26</v>
      </c>
      <c r="AP90" s="2"/>
      <c r="AQ90" s="2"/>
      <c r="AR90" s="4"/>
      <c r="AS90" s="5"/>
      <c r="AT90" s="9" t="s">
        <v>18</v>
      </c>
      <c r="AU90" s="2" t="s">
        <v>19</v>
      </c>
      <c r="AV90" s="2" t="s">
        <v>20</v>
      </c>
      <c r="AW90" s="1" t="s">
        <v>21</v>
      </c>
      <c r="AX90" s="2" t="s">
        <v>22</v>
      </c>
      <c r="AY90" s="17" t="s">
        <v>23</v>
      </c>
      <c r="AZ90" s="17" t="s">
        <v>23</v>
      </c>
      <c r="BA90" s="17" t="s">
        <v>23</v>
      </c>
      <c r="BB90" s="2" t="s">
        <v>24</v>
      </c>
      <c r="BC90" s="18" t="s">
        <v>25</v>
      </c>
      <c r="BD90" s="18" t="s">
        <v>26</v>
      </c>
      <c r="BE90" s="2"/>
      <c r="BF90" s="2"/>
      <c r="BG90" s="4"/>
      <c r="BH90" s="5"/>
      <c r="BI90" s="9" t="s">
        <v>18</v>
      </c>
      <c r="BJ90" s="2" t="s">
        <v>19</v>
      </c>
      <c r="BK90" s="2" t="s">
        <v>20</v>
      </c>
      <c r="BL90" s="1" t="s">
        <v>21</v>
      </c>
      <c r="BM90" s="2" t="s">
        <v>22</v>
      </c>
      <c r="BN90" s="17" t="s">
        <v>23</v>
      </c>
      <c r="BO90" s="17" t="s">
        <v>23</v>
      </c>
      <c r="BP90" s="17" t="s">
        <v>23</v>
      </c>
      <c r="BQ90" s="2" t="s">
        <v>24</v>
      </c>
      <c r="BR90" s="18" t="s">
        <v>25</v>
      </c>
      <c r="BS90" s="18" t="s">
        <v>26</v>
      </c>
      <c r="BT90" s="2"/>
      <c r="BU90" s="2"/>
      <c r="BV90" s="4"/>
      <c r="BW90" s="5"/>
    </row>
    <row r="91" spans="1:75" x14ac:dyDescent="0.3">
      <c r="A91" s="1"/>
      <c r="B91" s="2"/>
      <c r="C91" s="2"/>
      <c r="D91" s="1"/>
      <c r="E91" s="2"/>
      <c r="F91" s="30">
        <f>F66</f>
        <v>3.01E-5</v>
      </c>
      <c r="G91" s="31">
        <f>G66</f>
        <v>-2.1699999999999999E-8</v>
      </c>
      <c r="H91" s="30">
        <f>H66</f>
        <v>-2.1579999999999999E-4</v>
      </c>
      <c r="I91" s="2"/>
      <c r="J91" s="2"/>
      <c r="K91" s="2"/>
      <c r="L91" s="2"/>
      <c r="M91" s="2"/>
      <c r="N91" s="4"/>
      <c r="O91" s="5"/>
      <c r="P91" s="1"/>
      <c r="Q91" s="2"/>
      <c r="R91" s="2"/>
      <c r="S91" s="1"/>
      <c r="T91" s="2"/>
      <c r="U91" s="30">
        <f>U66</f>
        <v>3.01E-5</v>
      </c>
      <c r="V91" s="31">
        <f>V66</f>
        <v>-2.1699999999999999E-8</v>
      </c>
      <c r="W91" s="30">
        <f>W66</f>
        <v>-2.1579999999999999E-4</v>
      </c>
      <c r="X91" s="2"/>
      <c r="Y91" s="2"/>
      <c r="Z91" s="2"/>
      <c r="AA91" s="2"/>
      <c r="AB91" s="2"/>
      <c r="AC91" s="4"/>
      <c r="AD91" s="5"/>
      <c r="AE91" s="1"/>
      <c r="AF91" s="2"/>
      <c r="AG91" s="2"/>
      <c r="AH91" s="1"/>
      <c r="AI91" s="2"/>
      <c r="AJ91" s="30">
        <f>AJ66</f>
        <v>3.01E-5</v>
      </c>
      <c r="AK91" s="31">
        <f>AK66</f>
        <v>-2.1699999999999999E-8</v>
      </c>
      <c r="AL91" s="30">
        <f>AL66</f>
        <v>-2.1579999999999999E-4</v>
      </c>
      <c r="AM91" s="2"/>
      <c r="AN91" s="2"/>
      <c r="AO91" s="2"/>
      <c r="AP91" s="2"/>
      <c r="AQ91" s="2"/>
      <c r="AR91" s="4"/>
      <c r="AS91" s="5"/>
      <c r="AT91" s="1"/>
      <c r="AU91" s="2"/>
      <c r="AV91" s="2"/>
      <c r="AW91" s="1"/>
      <c r="AX91" s="2"/>
      <c r="AY91" s="30">
        <f>AY66</f>
        <v>3.01E-5</v>
      </c>
      <c r="AZ91" s="31">
        <f>AZ66</f>
        <v>-2.1699999999999999E-8</v>
      </c>
      <c r="BA91" s="30">
        <f>BA66</f>
        <v>-2.1579999999999999E-4</v>
      </c>
      <c r="BB91" s="2"/>
      <c r="BC91" s="2"/>
      <c r="BD91" s="2"/>
      <c r="BE91" s="2"/>
      <c r="BF91" s="2"/>
      <c r="BG91" s="4"/>
      <c r="BH91" s="5"/>
      <c r="BI91" s="1"/>
      <c r="BJ91" s="2"/>
      <c r="BK91" s="2"/>
      <c r="BL91" s="1"/>
      <c r="BM91" s="2"/>
      <c r="BN91" s="30">
        <f>BN66</f>
        <v>3.01E-5</v>
      </c>
      <c r="BO91" s="31">
        <f>BO66</f>
        <v>-2.1699999999999999E-8</v>
      </c>
      <c r="BP91" s="30">
        <f>BP66</f>
        <v>-2.1579999999999999E-4</v>
      </c>
      <c r="BQ91" s="2"/>
      <c r="BR91" s="2"/>
      <c r="BS91" s="2"/>
      <c r="BT91" s="2"/>
      <c r="BU91" s="2"/>
      <c r="BV91" s="4"/>
      <c r="BW91" s="5"/>
    </row>
    <row r="92" spans="1:75" x14ac:dyDescent="0.3">
      <c r="A92" s="1">
        <v>0</v>
      </c>
      <c r="B92" s="2">
        <v>4.5</v>
      </c>
      <c r="C92" s="2">
        <f>B92*B92</f>
        <v>20.25</v>
      </c>
      <c r="D92" s="20">
        <f>LN(B92)</f>
        <v>1.5040773967762742</v>
      </c>
      <c r="E92" s="32">
        <f>E67</f>
        <v>-3.509458</v>
      </c>
      <c r="F92" s="13">
        <f>F$16*B92*$AF86</f>
        <v>0.12610395000000002</v>
      </c>
      <c r="G92" s="13">
        <f>G$16*C92*$AF86</f>
        <v>-4.0910467499999999E-4</v>
      </c>
      <c r="H92" s="13">
        <f>H$16*D92*$AF86</f>
        <v>-0.30218388897084186</v>
      </c>
      <c r="I92" s="22">
        <f>C89+SUM(E92:H92)</f>
        <v>-6.8873358436458414</v>
      </c>
      <c r="J92" s="14">
        <f>EXP(I92)</f>
        <v>1.0206293382714184E-3</v>
      </c>
      <c r="K92" s="2">
        <v>1</v>
      </c>
      <c r="L92" s="2"/>
      <c r="M92" s="2"/>
      <c r="N92" s="4"/>
      <c r="O92" s="5"/>
      <c r="P92" s="1">
        <v>0</v>
      </c>
      <c r="Q92" s="2">
        <v>4.5</v>
      </c>
      <c r="R92" s="2">
        <f>Q92*Q92</f>
        <v>20.25</v>
      </c>
      <c r="S92" s="20">
        <f>LN(Q92)</f>
        <v>1.5040773967762742</v>
      </c>
      <c r="T92" s="32">
        <f>T67</f>
        <v>-3.509458</v>
      </c>
      <c r="U92" s="13">
        <f>U$16*Q92*$B86</f>
        <v>0.12610395000000002</v>
      </c>
      <c r="V92" s="13">
        <f>V$16*R92*$B86</f>
        <v>-4.0910467499999999E-4</v>
      </c>
      <c r="W92" s="13">
        <f>W$16*S92*$B86</f>
        <v>-0.30218388897084186</v>
      </c>
      <c r="X92" s="22">
        <f>R89+SUM(T92:W92)</f>
        <v>-6.9281202436458429</v>
      </c>
      <c r="Y92" s="14">
        <f>EXP(X92)</f>
        <v>9.7984100070048845E-4</v>
      </c>
      <c r="Z92" s="2">
        <v>1</v>
      </c>
      <c r="AA92" s="2"/>
      <c r="AB92" s="2"/>
      <c r="AC92" s="4"/>
      <c r="AD92" s="5"/>
      <c r="AE92" s="1">
        <v>0</v>
      </c>
      <c r="AF92" s="2">
        <v>4.5</v>
      </c>
      <c r="AG92" s="2">
        <f>AF92*AF92</f>
        <v>20.25</v>
      </c>
      <c r="AH92" s="20">
        <f>LN(AF92)</f>
        <v>1.5040773967762742</v>
      </c>
      <c r="AI92" s="32">
        <f>AI67</f>
        <v>-3.509458</v>
      </c>
      <c r="AJ92" s="13">
        <f>AJ$16*AF92*$B86</f>
        <v>0.12610395000000002</v>
      </c>
      <c r="AK92" s="13">
        <f>AK$16*AG92*$B86</f>
        <v>-4.0910467499999999E-4</v>
      </c>
      <c r="AL92" s="13">
        <f>AL$16*AH92*$B86</f>
        <v>-0.30218388897084186</v>
      </c>
      <c r="AM92" s="22">
        <f>AG89+SUM(AI92:AL92)</f>
        <v>-6.9372174436458423</v>
      </c>
      <c r="AN92" s="14">
        <f>EXP(AM92)</f>
        <v>9.7096761383242748E-4</v>
      </c>
      <c r="AO92" s="2">
        <v>1</v>
      </c>
      <c r="AP92" s="2"/>
      <c r="AQ92" s="2"/>
      <c r="AR92" s="4"/>
      <c r="AS92" s="5"/>
      <c r="AT92" s="1">
        <v>0</v>
      </c>
      <c r="AU92" s="2">
        <v>4.5</v>
      </c>
      <c r="AV92" s="2">
        <f>AU92*AU92</f>
        <v>20.25</v>
      </c>
      <c r="AW92" s="20">
        <f>LN(AU92)</f>
        <v>1.5040773967762742</v>
      </c>
      <c r="AX92" s="32">
        <f>AX67</f>
        <v>-3.509458</v>
      </c>
      <c r="AY92" s="13">
        <f>AY$16*AU92*$B86</f>
        <v>0.12610395000000002</v>
      </c>
      <c r="AZ92" s="13">
        <f>AZ$16*AV92*$B86</f>
        <v>-4.0910467499999999E-4</v>
      </c>
      <c r="BA92" s="13">
        <f>BA$16*AW92*$B86</f>
        <v>-0.30218388897084186</v>
      </c>
      <c r="BB92" s="22">
        <f>AV89+SUM(AX92:BA92)</f>
        <v>-6.851825843645841</v>
      </c>
      <c r="BC92" s="14">
        <f>EXP(BB92)</f>
        <v>1.0575230573447484E-3</v>
      </c>
      <c r="BD92" s="2">
        <v>1</v>
      </c>
      <c r="BE92" s="2"/>
      <c r="BF92" s="2"/>
      <c r="BG92" s="4"/>
      <c r="BH92" s="5"/>
      <c r="BI92" s="1">
        <v>0</v>
      </c>
      <c r="BJ92" s="2">
        <v>4.5</v>
      </c>
      <c r="BK92" s="2">
        <f>BJ92*BJ92</f>
        <v>20.25</v>
      </c>
      <c r="BL92" s="20">
        <f>LN(BJ92)</f>
        <v>1.5040773967762742</v>
      </c>
      <c r="BM92" s="32">
        <f>BM67</f>
        <v>-3.509458</v>
      </c>
      <c r="BN92" s="13">
        <f>BN$16*BJ92*$B86</f>
        <v>0.12610395000000002</v>
      </c>
      <c r="BO92" s="13">
        <f>BO$16*BK92*$B86</f>
        <v>-4.0910467499999999E-4</v>
      </c>
      <c r="BP92" s="13">
        <f>BP$16*BL92*$B86</f>
        <v>-0.30218388897084186</v>
      </c>
      <c r="BQ92" s="22">
        <f>BK89+SUM(BM92:BP92)</f>
        <v>-6.8022945436458411</v>
      </c>
      <c r="BR92" s="14">
        <f>EXP(BQ92)</f>
        <v>1.1112224718895882E-3</v>
      </c>
      <c r="BS92" s="2">
        <v>1</v>
      </c>
      <c r="BT92" s="2"/>
      <c r="BU92" s="2"/>
      <c r="BV92" s="4"/>
      <c r="BW92" s="5"/>
    </row>
    <row r="93" spans="1:75" x14ac:dyDescent="0.3">
      <c r="A93" s="1">
        <v>9</v>
      </c>
      <c r="B93" s="2">
        <v>13.5</v>
      </c>
      <c r="C93" s="2">
        <f t="shared" ref="C93:C107" si="117">B93*B93</f>
        <v>182.25</v>
      </c>
      <c r="D93" s="20">
        <f t="shared" ref="D93:D107" si="118">LN(B93)</f>
        <v>2.6026896854443837</v>
      </c>
      <c r="E93" s="32">
        <f t="shared" ref="E93:E107" si="119">E68</f>
        <v>-0.57245449999999998</v>
      </c>
      <c r="F93" s="13">
        <f>F$16*B93*$AF86</f>
        <v>0.37831185000000001</v>
      </c>
      <c r="G93" s="13">
        <f>G$16*C93*$AF86</f>
        <v>-3.6819420749999998E-3</v>
      </c>
      <c r="H93" s="13">
        <f>H$16*D93*$AF86</f>
        <v>-0.52290586416469409</v>
      </c>
      <c r="I93" s="22">
        <f>C89+SUM(E93:H93)</f>
        <v>-3.9221192562396943</v>
      </c>
      <c r="J93" s="14">
        <f t="shared" ref="J93:J107" si="120">EXP(I93)</f>
        <v>1.9799090904701371E-2</v>
      </c>
      <c r="K93" s="22">
        <f t="shared" ref="K93:K107" si="121">K92*(1-(J92*($AE93-$AE92)/(1+J92*($AE93-$AE92)/2)))</f>
        <v>0.99085633129000905</v>
      </c>
      <c r="L93" s="2"/>
      <c r="M93" s="2"/>
      <c r="N93" s="4"/>
      <c r="O93" s="5"/>
      <c r="P93" s="1">
        <v>9</v>
      </c>
      <c r="Q93" s="2">
        <v>13.5</v>
      </c>
      <c r="R93" s="2">
        <f t="shared" ref="R93:R107" si="122">Q93*Q93</f>
        <v>182.25</v>
      </c>
      <c r="S93" s="20">
        <f t="shared" ref="S93:S107" si="123">LN(Q93)</f>
        <v>2.6026896854443837</v>
      </c>
      <c r="T93" s="32">
        <f t="shared" ref="T93:T107" si="124">T68</f>
        <v>-0.57245449999999998</v>
      </c>
      <c r="U93" s="13">
        <f>U$16*Q93*$B86</f>
        <v>0.37831185000000001</v>
      </c>
      <c r="V93" s="13">
        <f>V$16*R93*$B86</f>
        <v>-3.6819420749999998E-3</v>
      </c>
      <c r="W93" s="13">
        <f>W$16*S93*$B86</f>
        <v>-0.52290586416469409</v>
      </c>
      <c r="X93" s="22">
        <f>R89+SUM(T93:W93)</f>
        <v>-3.9629036562396949</v>
      </c>
      <c r="Y93" s="14">
        <f t="shared" ref="Y93:Y107" si="125">EXP(X93)</f>
        <v>1.9007841845776401E-2</v>
      </c>
      <c r="Z93" s="22">
        <f>Z92*(1-(Y92*($A93-$A92)/(1+Y92*($A93-$A92)/2)))</f>
        <v>0.99122014387723756</v>
      </c>
      <c r="AA93" s="2"/>
      <c r="AB93" s="2"/>
      <c r="AC93" s="4"/>
      <c r="AD93" s="5"/>
      <c r="AE93" s="1">
        <v>9</v>
      </c>
      <c r="AF93" s="2">
        <v>13.5</v>
      </c>
      <c r="AG93" s="2">
        <f t="shared" ref="AG93:AG107" si="126">AF93*AF93</f>
        <v>182.25</v>
      </c>
      <c r="AH93" s="20">
        <f t="shared" ref="AH93:AH107" si="127">LN(AF93)</f>
        <v>2.6026896854443837</v>
      </c>
      <c r="AI93" s="32">
        <f t="shared" ref="AI93:AI107" si="128">AI68</f>
        <v>-0.57245449999999998</v>
      </c>
      <c r="AJ93" s="13">
        <f>AJ$16*AF93*$B86</f>
        <v>0.37831185000000001</v>
      </c>
      <c r="AK93" s="13">
        <f>AK$16*AG93*$B86</f>
        <v>-3.6819420749999998E-3</v>
      </c>
      <c r="AL93" s="13">
        <f>AL$16*AH93*$B86</f>
        <v>-0.52290586416469409</v>
      </c>
      <c r="AM93" s="22">
        <f>AG89+SUM(AI93:AL93)</f>
        <v>-3.9720008562396942</v>
      </c>
      <c r="AN93" s="14">
        <f t="shared" ref="AN93:AN107" si="129">EXP(AM93)</f>
        <v>1.8835707862707812E-2</v>
      </c>
      <c r="AO93" s="22">
        <f>AO92*(1-(AN92*($A93-$A92)/(1+AN92*($A93-$A92)/2)))</f>
        <v>0.99129930788169973</v>
      </c>
      <c r="AP93" s="2"/>
      <c r="AQ93" s="2"/>
      <c r="AR93" s="4"/>
      <c r="AS93" s="5"/>
      <c r="AT93" s="1">
        <v>9</v>
      </c>
      <c r="AU93" s="2">
        <v>13.5</v>
      </c>
      <c r="AV93" s="2">
        <f t="shared" ref="AV93:AV107" si="130">AU93*AU93</f>
        <v>182.25</v>
      </c>
      <c r="AW93" s="20">
        <f t="shared" ref="AW93:AW107" si="131">LN(AU93)</f>
        <v>2.6026896854443837</v>
      </c>
      <c r="AX93" s="32">
        <f t="shared" ref="AX93:AX107" si="132">AX68</f>
        <v>-0.57245449999999998</v>
      </c>
      <c r="AY93" s="13">
        <f>AY$16*AU93*$B86</f>
        <v>0.37831185000000001</v>
      </c>
      <c r="AZ93" s="13">
        <f>AZ$16*AV93*$B86</f>
        <v>-3.6819420749999998E-3</v>
      </c>
      <c r="BA93" s="13">
        <f>BA$16*AW93*$B86</f>
        <v>-0.52290586416469409</v>
      </c>
      <c r="BB93" s="22">
        <f>AV89+SUM(AX93:BA93)</f>
        <v>-3.8866092562396939</v>
      </c>
      <c r="BC93" s="14">
        <f t="shared" ref="BC93:BC107" si="133">EXP(BB93)</f>
        <v>2.0514788631931628E-2</v>
      </c>
      <c r="BD93" s="22">
        <f>BD92*(1-(BC92*($A93-$A92)/(1+BC92*($A93-$A92)/2)))</f>
        <v>0.99052737133840218</v>
      </c>
      <c r="BE93" s="2"/>
      <c r="BF93" s="2"/>
      <c r="BG93" s="4"/>
      <c r="BH93" s="5"/>
      <c r="BI93" s="1">
        <v>9</v>
      </c>
      <c r="BJ93" s="2">
        <v>13.5</v>
      </c>
      <c r="BK93" s="2">
        <f t="shared" ref="BK93:BK107" si="134">BJ93*BJ93</f>
        <v>182.25</v>
      </c>
      <c r="BL93" s="20">
        <f t="shared" ref="BL93:BL107" si="135">LN(BJ93)</f>
        <v>2.6026896854443837</v>
      </c>
      <c r="BM93" s="32">
        <f t="shared" ref="BM93:BM107" si="136">BM68</f>
        <v>-0.57245449999999998</v>
      </c>
      <c r="BN93" s="13">
        <f>BN$16*BJ93*$B86</f>
        <v>0.37831185000000001</v>
      </c>
      <c r="BO93" s="13">
        <f>BO$16*BK93*$B86</f>
        <v>-3.6819420749999998E-3</v>
      </c>
      <c r="BP93" s="13">
        <f>BP$16*BL93*$B86</f>
        <v>-0.52290586416469409</v>
      </c>
      <c r="BQ93" s="22">
        <f>BK89+SUM(BM93:BP93)</f>
        <v>-3.8370779562396939</v>
      </c>
      <c r="BR93" s="14">
        <f t="shared" ref="BR93:BR107" si="137">EXP(BQ93)</f>
        <v>2.1556498438062819E-2</v>
      </c>
      <c r="BS93" s="22">
        <f>BS92*(1-(BR92*($A93-$A92)/(1+BR92*($A93-$A92)/2)))</f>
        <v>0.99004875894506916</v>
      </c>
      <c r="BT93" s="2"/>
      <c r="BU93" s="2"/>
      <c r="BV93" s="4"/>
      <c r="BW93" s="5"/>
    </row>
    <row r="94" spans="1:75" x14ac:dyDescent="0.3">
      <c r="A94" s="1">
        <v>18</v>
      </c>
      <c r="B94" s="2">
        <v>21</v>
      </c>
      <c r="C94" s="2">
        <f t="shared" si="117"/>
        <v>441</v>
      </c>
      <c r="D94" s="20">
        <f t="shared" si="118"/>
        <v>3.044522437723423</v>
      </c>
      <c r="E94" s="32">
        <f t="shared" si="119"/>
        <v>0.2120319</v>
      </c>
      <c r="F94" s="13">
        <f>F$16*B94*$AF86</f>
        <v>0.58848509999999998</v>
      </c>
      <c r="G94" s="13">
        <f>G$16*C94*$AF86</f>
        <v>-8.9093906999999986E-3</v>
      </c>
      <c r="H94" s="13">
        <f>H$16*D94*$AF86</f>
        <v>-0.61167439405852531</v>
      </c>
      <c r="I94" s="22">
        <f>C89+SUM(E94:H94)</f>
        <v>-3.0214555847585256</v>
      </c>
      <c r="J94" s="14">
        <f t="shared" si="120"/>
        <v>4.8730235725522368E-2</v>
      </c>
      <c r="K94" s="22">
        <f t="shared" si="121"/>
        <v>0.82873792673097368</v>
      </c>
      <c r="L94" s="2"/>
      <c r="M94" s="2"/>
      <c r="N94" s="4"/>
      <c r="O94" s="5"/>
      <c r="P94" s="1">
        <v>18</v>
      </c>
      <c r="Q94" s="2">
        <v>21</v>
      </c>
      <c r="R94" s="2">
        <f t="shared" si="122"/>
        <v>441</v>
      </c>
      <c r="S94" s="20">
        <f t="shared" si="123"/>
        <v>3.044522437723423</v>
      </c>
      <c r="T94" s="32">
        <f t="shared" si="124"/>
        <v>0.2120319</v>
      </c>
      <c r="U94" s="13">
        <f>U$16*Q94*$B86</f>
        <v>0.58848509999999998</v>
      </c>
      <c r="V94" s="13">
        <f>V$16*R94*$B86</f>
        <v>-8.9093906999999986E-3</v>
      </c>
      <c r="W94" s="13">
        <f>W$16*S94*$B86</f>
        <v>-0.61167439405852531</v>
      </c>
      <c r="X94" s="22">
        <f>R89+SUM(T94:W94)</f>
        <v>-3.0622399847585262</v>
      </c>
      <c r="Y94" s="14">
        <f t="shared" si="125"/>
        <v>4.6782785039801454E-2</v>
      </c>
      <c r="Z94" s="22">
        <f t="shared" ref="Z94:Z107" si="138">Z93*(1-(Y93*($A94-$A93)/(1+Y93*($A94-$A93)/2)))</f>
        <v>0.83501278388702249</v>
      </c>
      <c r="AA94" s="2"/>
      <c r="AB94" s="2"/>
      <c r="AC94" s="4"/>
      <c r="AD94" s="5"/>
      <c r="AE94" s="1">
        <v>18</v>
      </c>
      <c r="AF94" s="2">
        <v>21</v>
      </c>
      <c r="AG94" s="2">
        <f t="shared" si="126"/>
        <v>441</v>
      </c>
      <c r="AH94" s="20">
        <f t="shared" si="127"/>
        <v>3.044522437723423</v>
      </c>
      <c r="AI94" s="32">
        <f t="shared" si="128"/>
        <v>0.2120319</v>
      </c>
      <c r="AJ94" s="13">
        <f>AJ$16*AF94*$B86</f>
        <v>0.58848509999999998</v>
      </c>
      <c r="AK94" s="13">
        <f>AK$16*AG94*$B86</f>
        <v>-8.9093906999999986E-3</v>
      </c>
      <c r="AL94" s="13">
        <f>AL$16*AH94*$B86</f>
        <v>-0.61167439405852531</v>
      </c>
      <c r="AM94" s="22">
        <f>AG89+SUM(AI94:AL94)</f>
        <v>-3.0713371847585256</v>
      </c>
      <c r="AN94" s="14">
        <f t="shared" si="129"/>
        <v>4.6359122680166863E-2</v>
      </c>
      <c r="AO94" s="22">
        <f t="shared" ref="AO94:AO107" si="139">AO93*(1-(AN93*($A94-$A93)/(1+AN93*($A94-$A93)/2)))</f>
        <v>0.83638364788921871</v>
      </c>
      <c r="AP94" s="2"/>
      <c r="AQ94" s="2"/>
      <c r="AR94" s="4"/>
      <c r="AS94" s="5"/>
      <c r="AT94" s="1">
        <v>18</v>
      </c>
      <c r="AU94" s="2">
        <v>21</v>
      </c>
      <c r="AV94" s="2">
        <f t="shared" si="130"/>
        <v>441</v>
      </c>
      <c r="AW94" s="20">
        <f t="shared" si="131"/>
        <v>3.044522437723423</v>
      </c>
      <c r="AX94" s="32">
        <f t="shared" si="132"/>
        <v>0.2120319</v>
      </c>
      <c r="AY94" s="13">
        <f>AY$16*AU94*$B86</f>
        <v>0.58848509999999998</v>
      </c>
      <c r="AZ94" s="13">
        <f>AZ$16*AV94*$B86</f>
        <v>-8.9093906999999986E-3</v>
      </c>
      <c r="BA94" s="13">
        <f>BA$16*AW94*$B86</f>
        <v>-0.61167439405852531</v>
      </c>
      <c r="BB94" s="22">
        <f>AV89+SUM(AX94:BA94)</f>
        <v>-2.9859455847585252</v>
      </c>
      <c r="BC94" s="14">
        <f t="shared" si="133"/>
        <v>5.0491736752211906E-2</v>
      </c>
      <c r="BD94" s="22">
        <f t="shared" ref="BD94:BD107" si="140">BD93*(1-(BC93*($A94-$A93)/(1+BC93*($A94-$A93)/2)))</f>
        <v>0.82309958943035588</v>
      </c>
      <c r="BE94" s="2"/>
      <c r="BF94" s="2"/>
      <c r="BG94" s="4"/>
      <c r="BH94" s="5"/>
      <c r="BI94" s="1">
        <v>18</v>
      </c>
      <c r="BJ94" s="2">
        <v>21</v>
      </c>
      <c r="BK94" s="2">
        <f t="shared" si="134"/>
        <v>441</v>
      </c>
      <c r="BL94" s="20">
        <f t="shared" si="135"/>
        <v>3.044522437723423</v>
      </c>
      <c r="BM94" s="32">
        <f t="shared" si="136"/>
        <v>0.2120319</v>
      </c>
      <c r="BN94" s="13">
        <f>BN$16*BJ94*$B86</f>
        <v>0.58848509999999998</v>
      </c>
      <c r="BO94" s="13">
        <f>BO$16*BK94*$B86</f>
        <v>-8.9093906999999986E-3</v>
      </c>
      <c r="BP94" s="13">
        <f>BP$16*BL94*$B86</f>
        <v>-0.61167439405852531</v>
      </c>
      <c r="BQ94" s="22">
        <f>BK89+SUM(BM94:BP94)</f>
        <v>-2.9364142847585253</v>
      </c>
      <c r="BR94" s="14">
        <f t="shared" si="137"/>
        <v>5.3055630450902259E-2</v>
      </c>
      <c r="BS94" s="22">
        <f t="shared" ref="BS94:BS107" si="141">BS93*(1-(BR93*($A94-$A93)/(1+BR93*($A94-$A93)/2)))</f>
        <v>0.81495567068863939</v>
      </c>
      <c r="BT94" s="2"/>
      <c r="BU94" s="2"/>
      <c r="BV94" s="4"/>
      <c r="BW94" s="5"/>
    </row>
    <row r="95" spans="1:75" x14ac:dyDescent="0.3">
      <c r="A95" s="1">
        <v>24</v>
      </c>
      <c r="B95" s="2">
        <v>27</v>
      </c>
      <c r="C95" s="2">
        <f t="shared" si="117"/>
        <v>729</v>
      </c>
      <c r="D95" s="20">
        <f t="shared" si="118"/>
        <v>3.2958368660043291</v>
      </c>
      <c r="E95" s="32">
        <f t="shared" si="119"/>
        <v>0.45952599999999999</v>
      </c>
      <c r="F95" s="13">
        <f>F$16*B95*$AF86</f>
        <v>0.75662370000000001</v>
      </c>
      <c r="G95" s="13">
        <f>G$16*C95*$AF86</f>
        <v>-1.4727768299999999E-2</v>
      </c>
      <c r="H95" s="13">
        <f>H$16*D95*$AF86</f>
        <v>-0.66216592558155651</v>
      </c>
      <c r="I95" s="22">
        <f>C89+SUM(E95:H95)</f>
        <v>-2.6621327938815567</v>
      </c>
      <c r="J95" s="14">
        <f t="shared" si="120"/>
        <v>6.9799195582826629E-2</v>
      </c>
      <c r="K95" s="22">
        <f t="shared" si="121"/>
        <v>0.61733543879546515</v>
      </c>
      <c r="L95" s="2"/>
      <c r="M95" s="2"/>
      <c r="N95" s="4"/>
      <c r="O95" s="5"/>
      <c r="P95" s="1">
        <v>24</v>
      </c>
      <c r="Q95" s="2">
        <v>27</v>
      </c>
      <c r="R95" s="2">
        <f t="shared" si="122"/>
        <v>729</v>
      </c>
      <c r="S95" s="20">
        <f t="shared" si="123"/>
        <v>3.2958368660043291</v>
      </c>
      <c r="T95" s="32">
        <f t="shared" si="124"/>
        <v>0.45952599999999999</v>
      </c>
      <c r="U95" s="13">
        <f>U$16*Q95*$B86</f>
        <v>0.75662370000000001</v>
      </c>
      <c r="V95" s="13">
        <f>V$16*R95*$B86</f>
        <v>-1.4727768299999999E-2</v>
      </c>
      <c r="W95" s="13">
        <f>W$16*S95*$B86</f>
        <v>-0.66216592558155651</v>
      </c>
      <c r="X95" s="22">
        <f>R89+SUM(T95:W95)</f>
        <v>-2.7029171938815573</v>
      </c>
      <c r="Y95" s="14">
        <f t="shared" si="125"/>
        <v>6.7009746911447621E-2</v>
      </c>
      <c r="Z95" s="22">
        <f t="shared" si="138"/>
        <v>0.62947441449998165</v>
      </c>
      <c r="AA95" s="2"/>
      <c r="AB95" s="2"/>
      <c r="AC95" s="4"/>
      <c r="AD95" s="5"/>
      <c r="AE95" s="1">
        <v>24</v>
      </c>
      <c r="AF95" s="2">
        <v>27</v>
      </c>
      <c r="AG95" s="2">
        <f t="shared" si="126"/>
        <v>729</v>
      </c>
      <c r="AH95" s="20">
        <f t="shared" si="127"/>
        <v>3.2958368660043291</v>
      </c>
      <c r="AI95" s="32">
        <f t="shared" si="128"/>
        <v>0.45952599999999999</v>
      </c>
      <c r="AJ95" s="13">
        <f>AJ$16*AF95*$B86</f>
        <v>0.75662370000000001</v>
      </c>
      <c r="AK95" s="13">
        <f>AK$16*AG95*$B86</f>
        <v>-1.4727768299999999E-2</v>
      </c>
      <c r="AL95" s="13">
        <f>AL$16*AH95*$B86</f>
        <v>-0.66216592558155651</v>
      </c>
      <c r="AM95" s="22">
        <f>AG89+SUM(AI95:AL95)</f>
        <v>-2.7120143938815566</v>
      </c>
      <c r="AN95" s="14">
        <f t="shared" si="129"/>
        <v>6.6402910284024369E-2</v>
      </c>
      <c r="AO95" s="22">
        <f t="shared" si="139"/>
        <v>0.63214460375712711</v>
      </c>
      <c r="AP95" s="2"/>
      <c r="AQ95" s="2"/>
      <c r="AR95" s="4"/>
      <c r="AS95" s="5"/>
      <c r="AT95" s="1">
        <v>24</v>
      </c>
      <c r="AU95" s="2">
        <v>27</v>
      </c>
      <c r="AV95" s="2">
        <f t="shared" si="130"/>
        <v>729</v>
      </c>
      <c r="AW95" s="20">
        <f t="shared" si="131"/>
        <v>3.2958368660043291</v>
      </c>
      <c r="AX95" s="32">
        <f t="shared" si="132"/>
        <v>0.45952599999999999</v>
      </c>
      <c r="AY95" s="13">
        <f>AY$16*AU95*$B86</f>
        <v>0.75662370000000001</v>
      </c>
      <c r="AZ95" s="13">
        <f>AZ$16*AV95*$B86</f>
        <v>-1.4727768299999999E-2</v>
      </c>
      <c r="BA95" s="13">
        <f>BA$16*AW95*$B86</f>
        <v>-0.66216592558155651</v>
      </c>
      <c r="BB95" s="22">
        <f>AV89+SUM(AX95:BA95)</f>
        <v>-2.6266227938815563</v>
      </c>
      <c r="BC95" s="14">
        <f t="shared" si="133"/>
        <v>7.2322297571780436E-2</v>
      </c>
      <c r="BD95" s="22">
        <f t="shared" si="140"/>
        <v>0.60654402269205721</v>
      </c>
      <c r="BE95" s="2"/>
      <c r="BF95" s="2"/>
      <c r="BG95" s="4"/>
      <c r="BH95" s="5"/>
      <c r="BI95" s="1">
        <v>24</v>
      </c>
      <c r="BJ95" s="2">
        <v>27</v>
      </c>
      <c r="BK95" s="2">
        <f t="shared" si="134"/>
        <v>729</v>
      </c>
      <c r="BL95" s="20">
        <f t="shared" si="135"/>
        <v>3.2958368660043291</v>
      </c>
      <c r="BM95" s="32">
        <f t="shared" si="136"/>
        <v>0.45952599999999999</v>
      </c>
      <c r="BN95" s="13">
        <f>BN$16*BJ95*$B86</f>
        <v>0.75662370000000001</v>
      </c>
      <c r="BO95" s="13">
        <f>BO$16*BK95*$B86</f>
        <v>-1.4727768299999999E-2</v>
      </c>
      <c r="BP95" s="13">
        <f>BP$16*BL95*$B86</f>
        <v>-0.66216592558155651</v>
      </c>
      <c r="BQ95" s="22">
        <f>BK89+SUM(BM95:BP95)</f>
        <v>-2.5770914938815563</v>
      </c>
      <c r="BR95" s="14">
        <f t="shared" si="137"/>
        <v>7.5994713989719812E-2</v>
      </c>
      <c r="BS95" s="22">
        <f t="shared" si="141"/>
        <v>0.59115017441122353</v>
      </c>
      <c r="BT95" s="2"/>
      <c r="BU95" s="2"/>
      <c r="BV95" s="4"/>
      <c r="BW95" s="5"/>
    </row>
    <row r="96" spans="1:75" x14ac:dyDescent="0.3">
      <c r="A96" s="1">
        <v>30</v>
      </c>
      <c r="B96" s="2">
        <v>33</v>
      </c>
      <c r="C96" s="2">
        <f t="shared" si="117"/>
        <v>1089</v>
      </c>
      <c r="D96" s="20">
        <f t="shared" si="118"/>
        <v>3.4965075614664802</v>
      </c>
      <c r="E96" s="32">
        <f t="shared" si="119"/>
        <v>0.2443594</v>
      </c>
      <c r="F96" s="13">
        <f>F$16*B96*$AF86</f>
        <v>0.92476229999999993</v>
      </c>
      <c r="G96" s="13">
        <f>G$16*C96*$AF86</f>
        <v>-2.2000740299999998E-2</v>
      </c>
      <c r="H96" s="13">
        <f>H$16*D96*$AF86</f>
        <v>-0.70248263487271823</v>
      </c>
      <c r="I96" s="22">
        <f>C89+SUM(E96:H96)</f>
        <v>-2.7567504751727183</v>
      </c>
      <c r="J96" s="14">
        <f t="shared" si="120"/>
        <v>6.3497771056454586E-2</v>
      </c>
      <c r="K96" s="22">
        <f t="shared" si="121"/>
        <v>0.4035619824656429</v>
      </c>
      <c r="L96" s="2"/>
      <c r="M96" s="2"/>
      <c r="N96" s="4"/>
      <c r="O96" s="5"/>
      <c r="P96" s="1">
        <v>30</v>
      </c>
      <c r="Q96" s="2">
        <v>33</v>
      </c>
      <c r="R96" s="2">
        <f t="shared" si="122"/>
        <v>1089</v>
      </c>
      <c r="S96" s="20">
        <f t="shared" si="123"/>
        <v>3.4965075614664802</v>
      </c>
      <c r="T96" s="32">
        <f t="shared" si="124"/>
        <v>0.2443594</v>
      </c>
      <c r="U96" s="13">
        <f>U$16*Q96*$B86</f>
        <v>0.92476229999999993</v>
      </c>
      <c r="V96" s="13">
        <f>V$16*R96*$B86</f>
        <v>-2.2000740299999998E-2</v>
      </c>
      <c r="W96" s="13">
        <f>W$16*S96*$B86</f>
        <v>-0.70248263487271823</v>
      </c>
      <c r="X96" s="22">
        <f>R89+SUM(T96:W96)</f>
        <v>-2.7975348751727189</v>
      </c>
      <c r="Y96" s="14">
        <f t="shared" si="125"/>
        <v>6.0960151938784769E-2</v>
      </c>
      <c r="Z96" s="22">
        <f t="shared" si="138"/>
        <v>0.41875054647616139</v>
      </c>
      <c r="AA96" s="2"/>
      <c r="AB96" s="2"/>
      <c r="AC96" s="4"/>
      <c r="AD96" s="5"/>
      <c r="AE96" s="1">
        <v>30</v>
      </c>
      <c r="AF96" s="2">
        <v>33</v>
      </c>
      <c r="AG96" s="2">
        <f t="shared" si="126"/>
        <v>1089</v>
      </c>
      <c r="AH96" s="20">
        <f t="shared" si="127"/>
        <v>3.4965075614664802</v>
      </c>
      <c r="AI96" s="32">
        <f t="shared" si="128"/>
        <v>0.2443594</v>
      </c>
      <c r="AJ96" s="13">
        <f>AJ$16*AF96*$B86</f>
        <v>0.92476229999999993</v>
      </c>
      <c r="AK96" s="13">
        <f>AK$16*AG96*$B86</f>
        <v>-2.2000740299999998E-2</v>
      </c>
      <c r="AL96" s="13">
        <f>AL$16*AH96*$B86</f>
        <v>-0.70248263487271823</v>
      </c>
      <c r="AM96" s="22">
        <f>AG89+SUM(AI96:AL96)</f>
        <v>-2.8066320751727183</v>
      </c>
      <c r="AN96" s="14">
        <f t="shared" si="129"/>
        <v>6.0408100114762407E-2</v>
      </c>
      <c r="AO96" s="22">
        <f t="shared" si="139"/>
        <v>0.42212491162235111</v>
      </c>
      <c r="AP96" s="2"/>
      <c r="AQ96" s="2"/>
      <c r="AR96" s="4"/>
      <c r="AS96" s="5"/>
      <c r="AT96" s="1">
        <v>30</v>
      </c>
      <c r="AU96" s="2">
        <v>33</v>
      </c>
      <c r="AV96" s="2">
        <f t="shared" si="130"/>
        <v>1089</v>
      </c>
      <c r="AW96" s="20">
        <f t="shared" si="131"/>
        <v>3.4965075614664802</v>
      </c>
      <c r="AX96" s="32">
        <f t="shared" si="132"/>
        <v>0.2443594</v>
      </c>
      <c r="AY96" s="13">
        <f>AY$16*AU96*$B86</f>
        <v>0.92476229999999993</v>
      </c>
      <c r="AZ96" s="13">
        <f>AZ$16*AV96*$B86</f>
        <v>-2.2000740299999998E-2</v>
      </c>
      <c r="BA96" s="13">
        <f>BA$16*AW96*$B86</f>
        <v>-0.70248263487271823</v>
      </c>
      <c r="BB96" s="22">
        <f>AV89+SUM(AX96:BA96)</f>
        <v>-2.7212404751727179</v>
      </c>
      <c r="BC96" s="14">
        <f t="shared" si="133"/>
        <v>6.5793089091410462E-2</v>
      </c>
      <c r="BD96" s="22">
        <f t="shared" si="140"/>
        <v>0.39026867011458749</v>
      </c>
      <c r="BE96" s="2"/>
      <c r="BF96" s="2"/>
      <c r="BG96" s="4"/>
      <c r="BH96" s="5"/>
      <c r="BI96" s="1">
        <v>30</v>
      </c>
      <c r="BJ96" s="2">
        <v>33</v>
      </c>
      <c r="BK96" s="2">
        <f t="shared" si="134"/>
        <v>1089</v>
      </c>
      <c r="BL96" s="20">
        <f t="shared" si="135"/>
        <v>3.4965075614664802</v>
      </c>
      <c r="BM96" s="32">
        <f t="shared" si="136"/>
        <v>0.2443594</v>
      </c>
      <c r="BN96" s="13">
        <f>BN$16*BJ96*$B86</f>
        <v>0.92476229999999993</v>
      </c>
      <c r="BO96" s="13">
        <f>BO$16*BK96*$B86</f>
        <v>-2.2000740299999998E-2</v>
      </c>
      <c r="BP96" s="13">
        <f>BP$16*BL96*$B86</f>
        <v>-0.70248263487271823</v>
      </c>
      <c r="BQ96" s="22">
        <f>BK89+SUM(BM96:BP96)</f>
        <v>-2.671709175172718</v>
      </c>
      <c r="BR96" s="14">
        <f t="shared" si="137"/>
        <v>6.9133962220149697E-2</v>
      </c>
      <c r="BS96" s="22">
        <f t="shared" si="141"/>
        <v>0.37164755921955839</v>
      </c>
      <c r="BT96" s="2"/>
      <c r="BU96" s="2"/>
      <c r="BV96" s="4"/>
      <c r="BW96" s="5"/>
    </row>
    <row r="97" spans="1:75" x14ac:dyDescent="0.3">
      <c r="A97" s="1">
        <v>36</v>
      </c>
      <c r="B97" s="2">
        <v>39</v>
      </c>
      <c r="C97" s="2">
        <f t="shared" si="117"/>
        <v>1521</v>
      </c>
      <c r="D97" s="20">
        <f t="shared" si="118"/>
        <v>3.6635616461296463</v>
      </c>
      <c r="E97" s="33">
        <f t="shared" si="119"/>
        <v>0</v>
      </c>
      <c r="F97" s="13">
        <f>F$16*B97*$AF86</f>
        <v>1.0929009000000001</v>
      </c>
      <c r="G97" s="13">
        <f>G$16*C97*$AF86</f>
        <v>-3.0728306700000003E-2</v>
      </c>
      <c r="H97" s="13">
        <f>H$16*D97*$AF86</f>
        <v>-0.73604543761157792</v>
      </c>
      <c r="I97" s="22">
        <f>C89+SUM(E97:H97)</f>
        <v>-2.8752616443115779</v>
      </c>
      <c r="J97" s="14">
        <f t="shared" si="120"/>
        <v>5.640138047268746E-2</v>
      </c>
      <c r="K97" s="22">
        <f t="shared" si="121"/>
        <v>0.27441239672892681</v>
      </c>
      <c r="L97" s="2"/>
      <c r="M97" s="2"/>
      <c r="N97" s="4"/>
      <c r="O97" s="5"/>
      <c r="P97" s="1">
        <v>36</v>
      </c>
      <c r="Q97" s="2">
        <v>39</v>
      </c>
      <c r="R97" s="2">
        <f t="shared" si="122"/>
        <v>1521</v>
      </c>
      <c r="S97" s="20">
        <f t="shared" si="123"/>
        <v>3.6635616461296463</v>
      </c>
      <c r="T97" s="33">
        <f t="shared" si="124"/>
        <v>0</v>
      </c>
      <c r="U97" s="13">
        <f>U$16*Q97*$B86</f>
        <v>1.0929009000000001</v>
      </c>
      <c r="V97" s="13">
        <f>V$16*R97*$B86</f>
        <v>-3.0728306700000003E-2</v>
      </c>
      <c r="W97" s="13">
        <f>W$16*S97*$B86</f>
        <v>-0.73604543761157792</v>
      </c>
      <c r="X97" s="22">
        <f>R89+SUM(T97:W97)</f>
        <v>-2.9160460443115785</v>
      </c>
      <c r="Y97" s="14">
        <f t="shared" si="125"/>
        <v>5.4147360859570476E-2</v>
      </c>
      <c r="Z97" s="22">
        <f t="shared" si="138"/>
        <v>0.28926782413283558</v>
      </c>
      <c r="AA97" s="2"/>
      <c r="AB97" s="2"/>
      <c r="AC97" s="4"/>
      <c r="AD97" s="5"/>
      <c r="AE97" s="1">
        <v>36</v>
      </c>
      <c r="AF97" s="2">
        <v>39</v>
      </c>
      <c r="AG97" s="2">
        <f t="shared" si="126"/>
        <v>1521</v>
      </c>
      <c r="AH97" s="20">
        <f t="shared" si="127"/>
        <v>3.6635616461296463</v>
      </c>
      <c r="AI97" s="33">
        <f t="shared" si="128"/>
        <v>0</v>
      </c>
      <c r="AJ97" s="13">
        <f>AJ$16*AF97*$B86</f>
        <v>1.0929009000000001</v>
      </c>
      <c r="AK97" s="13">
        <f>AK$16*AG97*$B86</f>
        <v>-3.0728306700000003E-2</v>
      </c>
      <c r="AL97" s="13">
        <f>AL$16*AH97*$B86</f>
        <v>-0.73604543761157792</v>
      </c>
      <c r="AM97" s="22">
        <f>AG89+SUM(AI97:AL97)</f>
        <v>-2.9251432443115779</v>
      </c>
      <c r="AN97" s="14">
        <f t="shared" si="129"/>
        <v>5.3657005301425857E-2</v>
      </c>
      <c r="AO97" s="22">
        <f t="shared" si="139"/>
        <v>0.29259948322681661</v>
      </c>
      <c r="AP97" s="2"/>
      <c r="AQ97" s="2"/>
      <c r="AR97" s="4"/>
      <c r="AS97" s="5"/>
      <c r="AT97" s="1">
        <v>36</v>
      </c>
      <c r="AU97" s="2">
        <v>39</v>
      </c>
      <c r="AV97" s="2">
        <f t="shared" si="130"/>
        <v>1521</v>
      </c>
      <c r="AW97" s="20">
        <f t="shared" si="131"/>
        <v>3.6635616461296463</v>
      </c>
      <c r="AX97" s="33">
        <f t="shared" si="132"/>
        <v>0</v>
      </c>
      <c r="AY97" s="13">
        <f>AY$16*AU97*$B86</f>
        <v>1.0929009000000001</v>
      </c>
      <c r="AZ97" s="13">
        <f>AZ$16*AV97*$B86</f>
        <v>-3.0728306700000003E-2</v>
      </c>
      <c r="BA97" s="13">
        <f>BA$16*AW97*$B86</f>
        <v>-0.73604543761157792</v>
      </c>
      <c r="BB97" s="22">
        <f>AV89+SUM(AX97:BA97)</f>
        <v>-2.8397516443115776</v>
      </c>
      <c r="BC97" s="14">
        <f t="shared" si="133"/>
        <v>5.8440178113005697E-2</v>
      </c>
      <c r="BD97" s="22">
        <f t="shared" si="140"/>
        <v>0.26160276407687438</v>
      </c>
      <c r="BE97" s="2"/>
      <c r="BF97" s="2"/>
      <c r="BG97" s="4"/>
      <c r="BH97" s="5"/>
      <c r="BI97" s="1">
        <v>36</v>
      </c>
      <c r="BJ97" s="2">
        <v>39</v>
      </c>
      <c r="BK97" s="2">
        <f t="shared" si="134"/>
        <v>1521</v>
      </c>
      <c r="BL97" s="20">
        <f t="shared" si="135"/>
        <v>3.6635616461296463</v>
      </c>
      <c r="BM97" s="33">
        <f t="shared" si="136"/>
        <v>0</v>
      </c>
      <c r="BN97" s="13">
        <f>BN$16*BJ97*$B86</f>
        <v>1.0929009000000001</v>
      </c>
      <c r="BO97" s="13">
        <f>BO$16*BK97*$B86</f>
        <v>-3.0728306700000003E-2</v>
      </c>
      <c r="BP97" s="13">
        <f>BP$16*BL97*$B86</f>
        <v>-0.73604543761157792</v>
      </c>
      <c r="BQ97" s="22">
        <f>BK89+SUM(BM97:BP97)</f>
        <v>-2.7902203443115776</v>
      </c>
      <c r="BR97" s="14">
        <f t="shared" si="137"/>
        <v>6.1407681590843845E-2</v>
      </c>
      <c r="BS97" s="22">
        <f t="shared" si="141"/>
        <v>0.24396777702527347</v>
      </c>
      <c r="BT97" s="2"/>
      <c r="BU97" s="2"/>
      <c r="BV97" s="4"/>
      <c r="BW97" s="5"/>
    </row>
    <row r="98" spans="1:75" x14ac:dyDescent="0.3">
      <c r="A98" s="1">
        <v>42</v>
      </c>
      <c r="B98" s="2">
        <v>45</v>
      </c>
      <c r="C98" s="2">
        <f t="shared" si="117"/>
        <v>2025</v>
      </c>
      <c r="D98" s="20">
        <f t="shared" si="118"/>
        <v>3.8066624897703196</v>
      </c>
      <c r="E98" s="32">
        <f t="shared" si="119"/>
        <v>-0.28503099999999998</v>
      </c>
      <c r="F98" s="13">
        <f>F$16*B98*$AF86</f>
        <v>1.2610395000000001</v>
      </c>
      <c r="G98" s="13">
        <f>G$16*C98*$AF86</f>
        <v>-4.0910467499999999E-2</v>
      </c>
      <c r="H98" s="13">
        <f>H$16*D98*$AF86</f>
        <v>-0.76479579948725696</v>
      </c>
      <c r="I98" s="22">
        <f>C89+SUM(E98:H98)</f>
        <v>-3.0310865669872573</v>
      </c>
      <c r="J98" s="14">
        <f t="shared" si="120"/>
        <v>4.8263168459777593E-2</v>
      </c>
      <c r="K98" s="22">
        <f t="shared" si="121"/>
        <v>0.19498791927766435</v>
      </c>
      <c r="L98" s="2"/>
      <c r="M98" s="2"/>
      <c r="N98" s="4"/>
      <c r="O98" s="5"/>
      <c r="P98" s="1">
        <v>42</v>
      </c>
      <c r="Q98" s="2">
        <v>45</v>
      </c>
      <c r="R98" s="2">
        <f t="shared" si="122"/>
        <v>2025</v>
      </c>
      <c r="S98" s="20">
        <f t="shared" si="123"/>
        <v>3.8066624897703196</v>
      </c>
      <c r="T98" s="32">
        <f t="shared" si="124"/>
        <v>-0.28503099999999998</v>
      </c>
      <c r="U98" s="13">
        <f>U$16*Q98*$B86</f>
        <v>1.2610395000000001</v>
      </c>
      <c r="V98" s="13">
        <f>V$16*R98*$B86</f>
        <v>-4.0910467499999999E-2</v>
      </c>
      <c r="W98" s="13">
        <f>W$16*S98*$B86</f>
        <v>-0.76479579948725696</v>
      </c>
      <c r="X98" s="22">
        <f>R89+SUM(T98:W98)</f>
        <v>-3.0718709669872579</v>
      </c>
      <c r="Y98" s="14">
        <f t="shared" si="125"/>
        <v>4.6334383607566615E-2</v>
      </c>
      <c r="Z98" s="22">
        <f t="shared" si="138"/>
        <v>0.20842204526889202</v>
      </c>
      <c r="AA98" s="2"/>
      <c r="AB98" s="2"/>
      <c r="AC98" s="4"/>
      <c r="AD98" s="5"/>
      <c r="AE98" s="1">
        <v>42</v>
      </c>
      <c r="AF98" s="2">
        <v>45</v>
      </c>
      <c r="AG98" s="2">
        <f t="shared" si="126"/>
        <v>2025</v>
      </c>
      <c r="AH98" s="20">
        <f t="shared" si="127"/>
        <v>3.8066624897703196</v>
      </c>
      <c r="AI98" s="32">
        <f t="shared" si="128"/>
        <v>-0.28503099999999998</v>
      </c>
      <c r="AJ98" s="13">
        <f>AJ$16*AF98*$B86</f>
        <v>1.2610395000000001</v>
      </c>
      <c r="AK98" s="13">
        <f>AK$16*AG98*$B86</f>
        <v>-4.0910467499999999E-2</v>
      </c>
      <c r="AL98" s="13">
        <f>AL$16*AH98*$B86</f>
        <v>-0.76479579948725696</v>
      </c>
      <c r="AM98" s="22">
        <f>AG89+SUM(AI98:AL98)</f>
        <v>-3.0809681669872573</v>
      </c>
      <c r="AN98" s="14">
        <f t="shared" si="129"/>
        <v>4.5914781946940909E-2</v>
      </c>
      <c r="AO98" s="22">
        <f t="shared" si="139"/>
        <v>0.21146044457234825</v>
      </c>
      <c r="AP98" s="2"/>
      <c r="AQ98" s="2"/>
      <c r="AR98" s="4"/>
      <c r="AS98" s="5"/>
      <c r="AT98" s="1">
        <v>42</v>
      </c>
      <c r="AU98" s="2">
        <v>45</v>
      </c>
      <c r="AV98" s="2">
        <f t="shared" si="130"/>
        <v>2025</v>
      </c>
      <c r="AW98" s="20">
        <f t="shared" si="131"/>
        <v>3.8066624897703196</v>
      </c>
      <c r="AX98" s="32">
        <f t="shared" si="132"/>
        <v>-0.28503099999999998</v>
      </c>
      <c r="AY98" s="13">
        <f>AY$16*AU98*$B86</f>
        <v>1.2610395000000001</v>
      </c>
      <c r="AZ98" s="13">
        <f>AZ$16*AV98*$B86</f>
        <v>-4.0910467499999999E-2</v>
      </c>
      <c r="BA98" s="13">
        <f>BA$16*AW98*$B86</f>
        <v>-0.76479579948725696</v>
      </c>
      <c r="BB98" s="22">
        <f>AV89+SUM(AX98:BA98)</f>
        <v>-2.9955765669872569</v>
      </c>
      <c r="BC98" s="14">
        <f t="shared" si="133"/>
        <v>5.0007785934481533E-2</v>
      </c>
      <c r="BD98" s="22">
        <f t="shared" si="140"/>
        <v>0.18355709901357337</v>
      </c>
      <c r="BE98" s="2"/>
      <c r="BF98" s="2"/>
      <c r="BG98" s="4"/>
      <c r="BH98" s="5"/>
      <c r="BI98" s="1">
        <v>42</v>
      </c>
      <c r="BJ98" s="2">
        <v>45</v>
      </c>
      <c r="BK98" s="2">
        <f t="shared" si="134"/>
        <v>2025</v>
      </c>
      <c r="BL98" s="20">
        <f t="shared" si="135"/>
        <v>3.8066624897703196</v>
      </c>
      <c r="BM98" s="32">
        <f t="shared" si="136"/>
        <v>-0.28503099999999998</v>
      </c>
      <c r="BN98" s="13">
        <f>BN$16*BJ98*$B86</f>
        <v>1.2610395000000001</v>
      </c>
      <c r="BO98" s="13">
        <f>BO$16*BK98*$B86</f>
        <v>-4.0910467499999999E-2</v>
      </c>
      <c r="BP98" s="13">
        <f>BP$16*BL98*$B86</f>
        <v>-0.76479579948725696</v>
      </c>
      <c r="BQ98" s="22">
        <f>BK89+SUM(BM98:BP98)</f>
        <v>-2.946045266987257</v>
      </c>
      <c r="BR98" s="14">
        <f t="shared" si="137"/>
        <v>5.2547105345736617E-2</v>
      </c>
      <c r="BS98" s="22">
        <f t="shared" si="141"/>
        <v>0.1680623352111176</v>
      </c>
      <c r="BT98" s="2"/>
      <c r="BU98" s="2"/>
      <c r="BV98" s="4"/>
      <c r="BW98" s="5"/>
    </row>
    <row r="99" spans="1:75" x14ac:dyDescent="0.3">
      <c r="A99" s="1">
        <v>48</v>
      </c>
      <c r="B99" s="2">
        <v>51</v>
      </c>
      <c r="C99" s="2">
        <f t="shared" si="117"/>
        <v>2601</v>
      </c>
      <c r="D99" s="20">
        <f t="shared" si="118"/>
        <v>3.9318256327243257</v>
      </c>
      <c r="E99" s="32">
        <f t="shared" si="119"/>
        <v>-0.55490720000000004</v>
      </c>
      <c r="F99" s="13">
        <f>F$16*B99*$AF86</f>
        <v>1.4291780999999999</v>
      </c>
      <c r="G99" s="13">
        <f>G$16*C99*$AF86</f>
        <v>-5.25472227E-2</v>
      </c>
      <c r="H99" s="13">
        <f>H$16*D99*$AF86</f>
        <v>-0.7899423015055177</v>
      </c>
      <c r="I99" s="22">
        <f>C89+SUM(E99:H99)</f>
        <v>-3.1696074242055179</v>
      </c>
      <c r="J99" s="14">
        <f t="shared" si="120"/>
        <v>4.2020090736395281E-2</v>
      </c>
      <c r="K99" s="22">
        <f t="shared" si="121"/>
        <v>0.14566495771224822</v>
      </c>
      <c r="L99" s="2"/>
      <c r="M99" s="2"/>
      <c r="N99" s="4"/>
      <c r="O99" s="5"/>
      <c r="P99" s="1">
        <v>48</v>
      </c>
      <c r="Q99" s="2">
        <v>51</v>
      </c>
      <c r="R99" s="2">
        <f t="shared" si="122"/>
        <v>2601</v>
      </c>
      <c r="S99" s="20">
        <f t="shared" si="123"/>
        <v>3.9318256327243257</v>
      </c>
      <c r="T99" s="32">
        <f t="shared" si="124"/>
        <v>-0.55490720000000004</v>
      </c>
      <c r="U99" s="13">
        <f>U$16*Q99*$B86</f>
        <v>1.4291780999999999</v>
      </c>
      <c r="V99" s="13">
        <f>V$16*R99*$B86</f>
        <v>-5.25472227E-2</v>
      </c>
      <c r="W99" s="13">
        <f>W$16*S99*$B86</f>
        <v>-0.7899423015055177</v>
      </c>
      <c r="X99" s="22">
        <f>R89+SUM(T99:W99)</f>
        <v>-3.2103918242055185</v>
      </c>
      <c r="Y99" s="14">
        <f t="shared" si="125"/>
        <v>4.0340803671592748E-2</v>
      </c>
      <c r="Z99" s="22">
        <f t="shared" si="138"/>
        <v>0.15755068293357022</v>
      </c>
      <c r="AA99" s="2"/>
      <c r="AB99" s="2"/>
      <c r="AC99" s="4"/>
      <c r="AD99" s="5"/>
      <c r="AE99" s="1">
        <v>48</v>
      </c>
      <c r="AF99" s="2">
        <v>51</v>
      </c>
      <c r="AG99" s="2">
        <f t="shared" si="126"/>
        <v>2601</v>
      </c>
      <c r="AH99" s="20">
        <f t="shared" si="127"/>
        <v>3.9318256327243257</v>
      </c>
      <c r="AI99" s="32">
        <f t="shared" si="128"/>
        <v>-0.55490720000000004</v>
      </c>
      <c r="AJ99" s="13">
        <f>AJ$16*AF99*$B86</f>
        <v>1.4291780999999999</v>
      </c>
      <c r="AK99" s="13">
        <f>AK$16*AG99*$B86</f>
        <v>-5.25472227E-2</v>
      </c>
      <c r="AL99" s="13">
        <f>AL$16*AH99*$B86</f>
        <v>-0.7899423015055177</v>
      </c>
      <c r="AM99" s="22">
        <f>AG89+SUM(AI99:AL99)</f>
        <v>-3.2194890242055179</v>
      </c>
      <c r="AN99" s="14">
        <f t="shared" si="129"/>
        <v>3.9975479545238952E-2</v>
      </c>
      <c r="AO99" s="22">
        <f t="shared" si="139"/>
        <v>0.160258290564188</v>
      </c>
      <c r="AP99" s="2"/>
      <c r="AQ99" s="2"/>
      <c r="AR99" s="4"/>
      <c r="AS99" s="5"/>
      <c r="AT99" s="1">
        <v>48</v>
      </c>
      <c r="AU99" s="2">
        <v>51</v>
      </c>
      <c r="AV99" s="2">
        <f t="shared" si="130"/>
        <v>2601</v>
      </c>
      <c r="AW99" s="20">
        <f t="shared" si="131"/>
        <v>3.9318256327243257</v>
      </c>
      <c r="AX99" s="32">
        <f t="shared" si="132"/>
        <v>-0.55490720000000004</v>
      </c>
      <c r="AY99" s="13">
        <f>AY$16*AU99*$B86</f>
        <v>1.4291780999999999</v>
      </c>
      <c r="AZ99" s="13">
        <f>AZ$16*AV99*$B86</f>
        <v>-5.25472227E-2</v>
      </c>
      <c r="BA99" s="13">
        <f>BA$16*AW99*$B86</f>
        <v>-0.7899423015055177</v>
      </c>
      <c r="BB99" s="22">
        <f>AV89+SUM(AX99:BA99)</f>
        <v>-3.1340974242055175</v>
      </c>
      <c r="BC99" s="14">
        <f t="shared" si="133"/>
        <v>4.3539033377893339E-2</v>
      </c>
      <c r="BD99" s="22">
        <f t="shared" si="140"/>
        <v>0.1356661546152384</v>
      </c>
      <c r="BE99" s="2"/>
      <c r="BF99" s="2"/>
      <c r="BG99" s="4"/>
      <c r="BH99" s="5"/>
      <c r="BI99" s="1">
        <v>48</v>
      </c>
      <c r="BJ99" s="2">
        <v>51</v>
      </c>
      <c r="BK99" s="2">
        <f t="shared" si="134"/>
        <v>2601</v>
      </c>
      <c r="BL99" s="20">
        <f t="shared" si="135"/>
        <v>3.9318256327243257</v>
      </c>
      <c r="BM99" s="32">
        <f t="shared" si="136"/>
        <v>-0.55490720000000004</v>
      </c>
      <c r="BN99" s="13">
        <f>BN$16*BJ99*$B86</f>
        <v>1.4291780999999999</v>
      </c>
      <c r="BO99" s="13">
        <f>BO$16*BK99*$B86</f>
        <v>-5.25472227E-2</v>
      </c>
      <c r="BP99" s="13">
        <f>BP$16*BL99*$B86</f>
        <v>-0.7899423015055177</v>
      </c>
      <c r="BQ99" s="22">
        <f>BK89+SUM(BM99:BP99)</f>
        <v>-3.0845661242055176</v>
      </c>
      <c r="BR99" s="14">
        <f t="shared" si="137"/>
        <v>4.5749879359929392E-2</v>
      </c>
      <c r="BS99" s="22">
        <f t="shared" si="141"/>
        <v>0.1222907005399243</v>
      </c>
      <c r="BT99" s="2"/>
      <c r="BU99" s="2"/>
      <c r="BV99" s="4"/>
      <c r="BW99" s="5"/>
    </row>
    <row r="100" spans="1:75" x14ac:dyDescent="0.3">
      <c r="A100" s="1">
        <v>54</v>
      </c>
      <c r="B100" s="2">
        <v>57</v>
      </c>
      <c r="C100" s="2">
        <f t="shared" si="117"/>
        <v>3249</v>
      </c>
      <c r="D100" s="20">
        <f t="shared" si="118"/>
        <v>4.0430512678345503</v>
      </c>
      <c r="E100" s="32">
        <f t="shared" si="119"/>
        <v>-0.79687949999999996</v>
      </c>
      <c r="F100" s="13">
        <f>F$16*B100*$AF86</f>
        <v>1.5973166999999999</v>
      </c>
      <c r="G100" s="13">
        <f>G$16*C100*$AF86</f>
        <v>-6.5638572299999989E-2</v>
      </c>
      <c r="H100" s="13">
        <f>H$16*D100*$AF86</f>
        <v>-0.81228862161038584</v>
      </c>
      <c r="I100" s="22">
        <f>C89+SUM(E100:H100)</f>
        <v>-3.2788787939103861</v>
      </c>
      <c r="J100" s="14">
        <f t="shared" si="120"/>
        <v>3.7670469497990834E-2</v>
      </c>
      <c r="K100" s="22">
        <f t="shared" si="121"/>
        <v>0.11305113645644535</v>
      </c>
      <c r="L100" s="2"/>
      <c r="M100" s="2"/>
      <c r="N100" s="4"/>
      <c r="O100" s="5"/>
      <c r="P100" s="1">
        <v>54</v>
      </c>
      <c r="Q100" s="2">
        <v>57</v>
      </c>
      <c r="R100" s="2">
        <f t="shared" si="122"/>
        <v>3249</v>
      </c>
      <c r="S100" s="20">
        <f t="shared" si="123"/>
        <v>4.0430512678345503</v>
      </c>
      <c r="T100" s="32">
        <f t="shared" si="124"/>
        <v>-0.79687949999999996</v>
      </c>
      <c r="U100" s="13">
        <f>U$16*Q100*$B86</f>
        <v>1.5973166999999999</v>
      </c>
      <c r="V100" s="13">
        <f>V$16*R100*$B86</f>
        <v>-6.5638572299999989E-2</v>
      </c>
      <c r="W100" s="13">
        <f>W$16*S100*$B86</f>
        <v>-0.81228862161038584</v>
      </c>
      <c r="X100" s="22">
        <f>R89+SUM(T100:W100)</f>
        <v>-3.3196631939103867</v>
      </c>
      <c r="Y100" s="14">
        <f t="shared" si="125"/>
        <v>3.6165010298726825E-2</v>
      </c>
      <c r="Z100" s="22">
        <f t="shared" si="138"/>
        <v>0.12353323008285431</v>
      </c>
      <c r="AA100" s="2"/>
      <c r="AB100" s="2"/>
      <c r="AC100" s="4"/>
      <c r="AD100" s="5"/>
      <c r="AE100" s="1">
        <v>54</v>
      </c>
      <c r="AF100" s="2">
        <v>57</v>
      </c>
      <c r="AG100" s="2">
        <f t="shared" si="126"/>
        <v>3249</v>
      </c>
      <c r="AH100" s="20">
        <f t="shared" si="127"/>
        <v>4.0430512678345503</v>
      </c>
      <c r="AI100" s="32">
        <f t="shared" si="128"/>
        <v>-0.79687949999999996</v>
      </c>
      <c r="AJ100" s="13">
        <f>AJ$16*AF100*$B86</f>
        <v>1.5973166999999999</v>
      </c>
      <c r="AK100" s="13">
        <f>AK$16*AG100*$B86</f>
        <v>-6.5638572299999989E-2</v>
      </c>
      <c r="AL100" s="13">
        <f>AL$16*AH100*$B86</f>
        <v>-0.81228862161038584</v>
      </c>
      <c r="AM100" s="22">
        <f>AG89+SUM(AI100:AL100)</f>
        <v>-3.328760393910386</v>
      </c>
      <c r="AN100" s="14">
        <f t="shared" si="129"/>
        <v>3.5837501930288895E-2</v>
      </c>
      <c r="AO100" s="22">
        <f t="shared" si="139"/>
        <v>0.12593602548287852</v>
      </c>
      <c r="AP100" s="2"/>
      <c r="AQ100" s="2"/>
      <c r="AR100" s="4"/>
      <c r="AS100" s="5"/>
      <c r="AT100" s="1">
        <v>54</v>
      </c>
      <c r="AU100" s="2">
        <v>57</v>
      </c>
      <c r="AV100" s="2">
        <f t="shared" si="130"/>
        <v>3249</v>
      </c>
      <c r="AW100" s="20">
        <f t="shared" si="131"/>
        <v>4.0430512678345503</v>
      </c>
      <c r="AX100" s="32">
        <f t="shared" si="132"/>
        <v>-0.79687949999999996</v>
      </c>
      <c r="AY100" s="13">
        <f>AY$16*AU100*$B86</f>
        <v>1.5973166999999999</v>
      </c>
      <c r="AZ100" s="13">
        <f>AZ$16*AV100*$B86</f>
        <v>-6.5638572299999989E-2</v>
      </c>
      <c r="BA100" s="13">
        <f>BA$16*AW100*$B86</f>
        <v>-0.81228862161038584</v>
      </c>
      <c r="BB100" s="22">
        <f>AV89+SUM(AX100:BA100)</f>
        <v>-3.2433687939103857</v>
      </c>
      <c r="BC100" s="14">
        <f t="shared" si="133"/>
        <v>3.9032181989396529E-2</v>
      </c>
      <c r="BD100" s="22">
        <f t="shared" si="140"/>
        <v>0.10431987531336913</v>
      </c>
      <c r="BE100" s="2"/>
      <c r="BF100" s="2"/>
      <c r="BG100" s="4"/>
      <c r="BH100" s="5"/>
      <c r="BI100" s="1">
        <v>54</v>
      </c>
      <c r="BJ100" s="2">
        <v>57</v>
      </c>
      <c r="BK100" s="2">
        <f t="shared" si="134"/>
        <v>3249</v>
      </c>
      <c r="BL100" s="20">
        <f t="shared" si="135"/>
        <v>4.0430512678345503</v>
      </c>
      <c r="BM100" s="32">
        <f t="shared" si="136"/>
        <v>-0.79687949999999996</v>
      </c>
      <c r="BN100" s="13">
        <f>BN$16*BJ100*$B86</f>
        <v>1.5973166999999999</v>
      </c>
      <c r="BO100" s="13">
        <f>BO$16*BK100*$B86</f>
        <v>-6.5638572299999989E-2</v>
      </c>
      <c r="BP100" s="13">
        <f>BP$16*BL100*$B86</f>
        <v>-0.81228862161038584</v>
      </c>
      <c r="BQ100" s="22">
        <f>BK89+SUM(BM100:BP100)</f>
        <v>-3.1938374939103857</v>
      </c>
      <c r="BR100" s="14">
        <f t="shared" si="137"/>
        <v>4.101417690353195E-2</v>
      </c>
      <c r="BS100" s="22">
        <f t="shared" si="141"/>
        <v>9.2773251023794759E-2</v>
      </c>
      <c r="BT100" s="2"/>
      <c r="BU100" s="2"/>
      <c r="BV100" s="4"/>
      <c r="BW100" s="5"/>
    </row>
    <row r="101" spans="1:75" x14ac:dyDescent="0.3">
      <c r="A101" s="1">
        <v>60</v>
      </c>
      <c r="B101" s="2">
        <v>63</v>
      </c>
      <c r="C101" s="2">
        <f t="shared" si="117"/>
        <v>3969</v>
      </c>
      <c r="D101" s="20">
        <f t="shared" si="118"/>
        <v>4.1431347263915326</v>
      </c>
      <c r="E101" s="32">
        <f t="shared" si="119"/>
        <v>-1.120689</v>
      </c>
      <c r="F101" s="13">
        <f>F$16*B101*$AF86</f>
        <v>1.7654553000000002</v>
      </c>
      <c r="G101" s="13">
        <f>G$16*C101*$AF86</f>
        <v>-8.0184516299999994E-2</v>
      </c>
      <c r="H101" s="13">
        <f>H$16*D101*$AF86</f>
        <v>-0.83239636925237748</v>
      </c>
      <c r="I101" s="22">
        <f>C89+SUM(E101:H101)</f>
        <v>-3.4692033855523774</v>
      </c>
      <c r="J101" s="14">
        <f t="shared" si="120"/>
        <v>3.1141828813224328E-2</v>
      </c>
      <c r="K101" s="22">
        <f t="shared" si="121"/>
        <v>9.009347750472875E-2</v>
      </c>
      <c r="L101" s="2"/>
      <c r="M101" s="2"/>
      <c r="N101" s="4"/>
      <c r="O101" s="5"/>
      <c r="P101" s="1">
        <v>60</v>
      </c>
      <c r="Q101" s="2">
        <v>63</v>
      </c>
      <c r="R101" s="2">
        <f t="shared" si="122"/>
        <v>3969</v>
      </c>
      <c r="S101" s="20">
        <f t="shared" si="123"/>
        <v>4.1431347263915326</v>
      </c>
      <c r="T101" s="32">
        <f t="shared" si="124"/>
        <v>-1.120689</v>
      </c>
      <c r="U101" s="13">
        <f>U$16*Q101*$B86</f>
        <v>1.7654553000000002</v>
      </c>
      <c r="V101" s="13">
        <f>V$16*R101*$B86</f>
        <v>-8.0184516299999994E-2</v>
      </c>
      <c r="W101" s="13">
        <f>W$16*S101*$B86</f>
        <v>-0.83239636925237748</v>
      </c>
      <c r="X101" s="22">
        <f>R89+SUM(T101:W101)</f>
        <v>-3.509987785552378</v>
      </c>
      <c r="Y101" s="14">
        <f t="shared" si="125"/>
        <v>2.9897279613451976E-2</v>
      </c>
      <c r="Z101" s="22">
        <f t="shared" si="138"/>
        <v>9.9351359635120165E-2</v>
      </c>
      <c r="AA101" s="2"/>
      <c r="AB101" s="2"/>
      <c r="AC101" s="4"/>
      <c r="AD101" s="5"/>
      <c r="AE101" s="1">
        <v>60</v>
      </c>
      <c r="AF101" s="2">
        <v>63</v>
      </c>
      <c r="AG101" s="2">
        <f t="shared" si="126"/>
        <v>3969</v>
      </c>
      <c r="AH101" s="20">
        <f t="shared" si="127"/>
        <v>4.1431347263915326</v>
      </c>
      <c r="AI101" s="32">
        <f t="shared" si="128"/>
        <v>-1.120689</v>
      </c>
      <c r="AJ101" s="13">
        <f>AJ$16*AF101*$B86</f>
        <v>1.7654553000000002</v>
      </c>
      <c r="AK101" s="13">
        <f>AK$16*AG101*$B86</f>
        <v>-8.0184516299999994E-2</v>
      </c>
      <c r="AL101" s="13">
        <f>AL$16*AH101*$B86</f>
        <v>-0.83239636925237748</v>
      </c>
      <c r="AM101" s="22">
        <f>AG89+SUM(AI101:AL101)</f>
        <v>-3.5190849855523774</v>
      </c>
      <c r="AN101" s="14">
        <f t="shared" si="129"/>
        <v>2.9626531473577147E-2</v>
      </c>
      <c r="AO101" s="22">
        <f t="shared" si="139"/>
        <v>0.10148538027894358</v>
      </c>
      <c r="AP101" s="2"/>
      <c r="AQ101" s="2"/>
      <c r="AR101" s="4"/>
      <c r="AS101" s="5"/>
      <c r="AT101" s="1">
        <v>60</v>
      </c>
      <c r="AU101" s="2">
        <v>63</v>
      </c>
      <c r="AV101" s="2">
        <f t="shared" si="130"/>
        <v>3969</v>
      </c>
      <c r="AW101" s="20">
        <f t="shared" si="131"/>
        <v>4.1431347263915326</v>
      </c>
      <c r="AX101" s="32">
        <f t="shared" si="132"/>
        <v>-1.120689</v>
      </c>
      <c r="AY101" s="13">
        <f>AY$16*AU101*$B86</f>
        <v>1.7654553000000002</v>
      </c>
      <c r="AZ101" s="13">
        <f>AZ$16*AV101*$B86</f>
        <v>-8.0184516299999994E-2</v>
      </c>
      <c r="BA101" s="13">
        <f>BA$16*AW101*$B86</f>
        <v>-0.83239636925237748</v>
      </c>
      <c r="BB101" s="22">
        <f>AV89+SUM(AX101:BA101)</f>
        <v>-3.433693385552377</v>
      </c>
      <c r="BC101" s="14">
        <f t="shared" si="133"/>
        <v>3.2267543938767088E-2</v>
      </c>
      <c r="BD101" s="22">
        <f t="shared" si="140"/>
        <v>8.244979233958187E-2</v>
      </c>
      <c r="BE101" s="2"/>
      <c r="BF101" s="2"/>
      <c r="BG101" s="4"/>
      <c r="BH101" s="5"/>
      <c r="BI101" s="1">
        <v>60</v>
      </c>
      <c r="BJ101" s="2">
        <v>63</v>
      </c>
      <c r="BK101" s="2">
        <f t="shared" si="134"/>
        <v>3969</v>
      </c>
      <c r="BL101" s="20">
        <f t="shared" si="135"/>
        <v>4.1431347263915326</v>
      </c>
      <c r="BM101" s="32">
        <f t="shared" si="136"/>
        <v>-1.120689</v>
      </c>
      <c r="BN101" s="13">
        <f>BN$16*BJ101*$B86</f>
        <v>1.7654553000000002</v>
      </c>
      <c r="BO101" s="13">
        <f>BO$16*BK101*$B86</f>
        <v>-8.0184516299999994E-2</v>
      </c>
      <c r="BP101" s="13">
        <f>BP$16*BL101*$B86</f>
        <v>-0.83239636925237748</v>
      </c>
      <c r="BQ101" s="22">
        <f>BK89+SUM(BM101:BP101)</f>
        <v>-3.3841620855523771</v>
      </c>
      <c r="BR101" s="14">
        <f t="shared" si="137"/>
        <v>3.390604080772644E-2</v>
      </c>
      <c r="BS101" s="22">
        <f t="shared" si="141"/>
        <v>7.2444447303432899E-2</v>
      </c>
      <c r="BT101" s="2"/>
      <c r="BU101" s="2"/>
      <c r="BV101" s="4"/>
      <c r="BW101" s="5"/>
    </row>
    <row r="102" spans="1:75" x14ac:dyDescent="0.3">
      <c r="A102" s="1">
        <v>66</v>
      </c>
      <c r="B102" s="2">
        <v>69</v>
      </c>
      <c r="C102" s="2">
        <f t="shared" si="117"/>
        <v>4761</v>
      </c>
      <c r="D102" s="20">
        <f t="shared" si="118"/>
        <v>4.2341065045972597</v>
      </c>
      <c r="E102" s="32">
        <f t="shared" si="119"/>
        <v>-1.318414</v>
      </c>
      <c r="F102" s="13">
        <f>F$16*B102*$AF86</f>
        <v>1.9335939</v>
      </c>
      <c r="G102" s="13">
        <f>G$16*C102*$AF86</f>
        <v>-9.6185054699999994E-2</v>
      </c>
      <c r="H102" s="13">
        <f>H$16*D102*$AF86</f>
        <v>-0.85067349101733447</v>
      </c>
      <c r="I102" s="22">
        <f>C89+SUM(E102:H102)</f>
        <v>-3.5330674457173346</v>
      </c>
      <c r="J102" s="14">
        <f t="shared" si="120"/>
        <v>2.9215162355755345E-2</v>
      </c>
      <c r="K102" s="22">
        <f t="shared" si="121"/>
        <v>7.4697774614488122E-2</v>
      </c>
      <c r="L102" s="2"/>
      <c r="M102" s="2"/>
      <c r="N102" s="4"/>
      <c r="O102" s="5"/>
      <c r="P102" s="1">
        <v>66</v>
      </c>
      <c r="Q102" s="2">
        <v>69</v>
      </c>
      <c r="R102" s="2">
        <f t="shared" si="122"/>
        <v>4761</v>
      </c>
      <c r="S102" s="20">
        <f t="shared" si="123"/>
        <v>4.2341065045972597</v>
      </c>
      <c r="T102" s="32">
        <f t="shared" si="124"/>
        <v>-1.318414</v>
      </c>
      <c r="U102" s="13">
        <f>U$16*Q102*$B86</f>
        <v>1.9335939</v>
      </c>
      <c r="V102" s="13">
        <f>V$16*R102*$B86</f>
        <v>-9.6185054699999994E-2</v>
      </c>
      <c r="W102" s="13">
        <f>W$16*S102*$B86</f>
        <v>-0.85067349101733447</v>
      </c>
      <c r="X102" s="22">
        <f>R89+SUM(T102:W102)</f>
        <v>-3.5738518457173352</v>
      </c>
      <c r="Y102" s="14">
        <f t="shared" si="125"/>
        <v>2.8047610278157557E-2</v>
      </c>
      <c r="Z102" s="22">
        <f t="shared" si="138"/>
        <v>8.2996265801534172E-2</v>
      </c>
      <c r="AA102" s="2"/>
      <c r="AB102" s="2"/>
      <c r="AC102" s="4"/>
      <c r="AD102" s="5"/>
      <c r="AE102" s="1">
        <v>66</v>
      </c>
      <c r="AF102" s="2">
        <v>69</v>
      </c>
      <c r="AG102" s="2">
        <f t="shared" si="126"/>
        <v>4761</v>
      </c>
      <c r="AH102" s="20">
        <f t="shared" si="127"/>
        <v>4.2341065045972597</v>
      </c>
      <c r="AI102" s="32">
        <f t="shared" si="128"/>
        <v>-1.318414</v>
      </c>
      <c r="AJ102" s="13">
        <f>AJ$16*AF102*$B86</f>
        <v>1.9335939</v>
      </c>
      <c r="AK102" s="13">
        <f>AK$16*AG102*$B86</f>
        <v>-9.6185054699999994E-2</v>
      </c>
      <c r="AL102" s="13">
        <f>AL$16*AH102*$B86</f>
        <v>-0.85067349101733447</v>
      </c>
      <c r="AM102" s="22">
        <f>AG89+SUM(AI102:AL102)</f>
        <v>-3.5829490457173345</v>
      </c>
      <c r="AN102" s="14">
        <f t="shared" si="129"/>
        <v>2.7793612643291523E-2</v>
      </c>
      <c r="AO102" s="22">
        <f t="shared" si="139"/>
        <v>8.4917929690203869E-2</v>
      </c>
      <c r="AP102" s="2"/>
      <c r="AQ102" s="2"/>
      <c r="AR102" s="4"/>
      <c r="AS102" s="5"/>
      <c r="AT102" s="1">
        <v>66</v>
      </c>
      <c r="AU102" s="2">
        <v>69</v>
      </c>
      <c r="AV102" s="2">
        <f t="shared" si="130"/>
        <v>4761</v>
      </c>
      <c r="AW102" s="20">
        <f t="shared" si="131"/>
        <v>4.2341065045972597</v>
      </c>
      <c r="AX102" s="32">
        <f t="shared" si="132"/>
        <v>-1.318414</v>
      </c>
      <c r="AY102" s="13">
        <f>AY$16*AU102*$B86</f>
        <v>1.9335939</v>
      </c>
      <c r="AZ102" s="13">
        <f>AZ$16*AV102*$B86</f>
        <v>-9.6185054699999994E-2</v>
      </c>
      <c r="BA102" s="13">
        <f>BA$16*AW102*$B86</f>
        <v>-0.85067349101733447</v>
      </c>
      <c r="BB102" s="22">
        <f>AV89+SUM(AX102:BA102)</f>
        <v>-3.4975574457173342</v>
      </c>
      <c r="BC102" s="14">
        <f t="shared" si="133"/>
        <v>3.0271232323781608E-2</v>
      </c>
      <c r="BD102" s="22">
        <f t="shared" si="140"/>
        <v>6.7895930669935906E-2</v>
      </c>
      <c r="BE102" s="2"/>
      <c r="BF102" s="2"/>
      <c r="BG102" s="4"/>
      <c r="BH102" s="5"/>
      <c r="BI102" s="1">
        <v>66</v>
      </c>
      <c r="BJ102" s="2">
        <v>69</v>
      </c>
      <c r="BK102" s="2">
        <f t="shared" si="134"/>
        <v>4761</v>
      </c>
      <c r="BL102" s="20">
        <f t="shared" si="135"/>
        <v>4.2341065045972597</v>
      </c>
      <c r="BM102" s="32">
        <f t="shared" si="136"/>
        <v>-1.318414</v>
      </c>
      <c r="BN102" s="13">
        <f>BN$16*BJ102*$B86</f>
        <v>1.9335939</v>
      </c>
      <c r="BO102" s="13">
        <f>BO$16*BK102*$B86</f>
        <v>-9.6185054699999994E-2</v>
      </c>
      <c r="BP102" s="13">
        <f>BP$16*BL102*$B86</f>
        <v>-0.85067349101733447</v>
      </c>
      <c r="BQ102" s="22">
        <f>BK89+SUM(BM102:BP102)</f>
        <v>-3.4480261457173342</v>
      </c>
      <c r="BR102" s="14">
        <f t="shared" si="137"/>
        <v>3.1808359521196448E-2</v>
      </c>
      <c r="BS102" s="22">
        <f t="shared" si="141"/>
        <v>5.9067317510046985E-2</v>
      </c>
      <c r="BT102" s="2"/>
      <c r="BU102" s="2"/>
      <c r="BV102" s="4"/>
      <c r="BW102" s="5"/>
    </row>
    <row r="103" spans="1:75" x14ac:dyDescent="0.3">
      <c r="A103" s="1">
        <v>72</v>
      </c>
      <c r="B103" s="2">
        <v>78</v>
      </c>
      <c r="C103" s="2">
        <f t="shared" si="117"/>
        <v>6084</v>
      </c>
      <c r="D103" s="20">
        <f t="shared" si="118"/>
        <v>4.3567088266895917</v>
      </c>
      <c r="E103" s="32">
        <f t="shared" si="119"/>
        <v>-1.727894</v>
      </c>
      <c r="F103" s="13">
        <f>F$16*B103*$AF86</f>
        <v>2.1858018000000001</v>
      </c>
      <c r="G103" s="13">
        <f>G$16*C103*$AF86</f>
        <v>-0.12291322680000001</v>
      </c>
      <c r="H103" s="13">
        <f>H$16*D103*$AF86</f>
        <v>-0.87530549902844057</v>
      </c>
      <c r="I103" s="22">
        <f>C89+SUM(E103:H103)</f>
        <v>-3.7416997258284406</v>
      </c>
      <c r="J103" s="14">
        <f t="shared" si="120"/>
        <v>2.3713761962856624E-2</v>
      </c>
      <c r="K103" s="22">
        <f t="shared" si="121"/>
        <v>6.2659067302639967E-2</v>
      </c>
      <c r="L103" s="2"/>
      <c r="M103" s="2"/>
      <c r="N103" s="4"/>
      <c r="O103" s="5"/>
      <c r="P103" s="1">
        <v>72</v>
      </c>
      <c r="Q103" s="2">
        <v>78</v>
      </c>
      <c r="R103" s="2">
        <f t="shared" si="122"/>
        <v>6084</v>
      </c>
      <c r="S103" s="20">
        <f t="shared" si="123"/>
        <v>4.3567088266895917</v>
      </c>
      <c r="T103" s="32">
        <f t="shared" si="124"/>
        <v>-1.727894</v>
      </c>
      <c r="U103" s="13">
        <f>U$16*Q103*$B86</f>
        <v>2.1858018000000001</v>
      </c>
      <c r="V103" s="13">
        <f>V$16*R103*$B86</f>
        <v>-0.12291322680000001</v>
      </c>
      <c r="W103" s="13">
        <f>W$16*S103*$B86</f>
        <v>-0.87530549902844057</v>
      </c>
      <c r="X103" s="22">
        <f>R89+SUM(T103:W103)</f>
        <v>-3.7824841258284412</v>
      </c>
      <c r="Y103" s="14">
        <f t="shared" si="125"/>
        <v>2.2766067347634391E-2</v>
      </c>
      <c r="Z103" s="22">
        <f t="shared" si="138"/>
        <v>7.0113201772311867E-2</v>
      </c>
      <c r="AA103" s="2"/>
      <c r="AB103" s="2"/>
      <c r="AC103" s="4"/>
      <c r="AD103" s="5"/>
      <c r="AE103" s="1">
        <v>72</v>
      </c>
      <c r="AF103" s="2">
        <v>78</v>
      </c>
      <c r="AG103" s="2">
        <f t="shared" si="126"/>
        <v>6084</v>
      </c>
      <c r="AH103" s="20">
        <f t="shared" si="127"/>
        <v>4.3567088266895917</v>
      </c>
      <c r="AI103" s="32">
        <f t="shared" si="128"/>
        <v>-1.727894</v>
      </c>
      <c r="AJ103" s="13">
        <f>AJ$16*AF103*$B86</f>
        <v>2.1858018000000001</v>
      </c>
      <c r="AK103" s="13">
        <f>AK$16*AG103*$B86</f>
        <v>-0.12291322680000001</v>
      </c>
      <c r="AL103" s="13">
        <f>AL$16*AH103*$B86</f>
        <v>-0.87530549902844057</v>
      </c>
      <c r="AM103" s="22">
        <f>AG89+SUM(AI103:AL103)</f>
        <v>-3.7915813258284405</v>
      </c>
      <c r="AN103" s="14">
        <f t="shared" si="129"/>
        <v>2.2559899078603528E-2</v>
      </c>
      <c r="AO103" s="22">
        <f t="shared" si="139"/>
        <v>7.1846758621000067E-2</v>
      </c>
      <c r="AP103" s="2"/>
      <c r="AQ103" s="2"/>
      <c r="AR103" s="4"/>
      <c r="AS103" s="5"/>
      <c r="AT103" s="1">
        <v>72</v>
      </c>
      <c r="AU103" s="2">
        <v>78</v>
      </c>
      <c r="AV103" s="2">
        <f t="shared" si="130"/>
        <v>6084</v>
      </c>
      <c r="AW103" s="20">
        <f t="shared" si="131"/>
        <v>4.3567088266895917</v>
      </c>
      <c r="AX103" s="32">
        <f t="shared" si="132"/>
        <v>-1.727894</v>
      </c>
      <c r="AY103" s="13">
        <f>AY$16*AU103*$B86</f>
        <v>2.1858018000000001</v>
      </c>
      <c r="AZ103" s="13">
        <f>AZ$16*AV103*$B86</f>
        <v>-0.12291322680000001</v>
      </c>
      <c r="BA103" s="13">
        <f>BA$16*AW103*$B86</f>
        <v>-0.87530549902844057</v>
      </c>
      <c r="BB103" s="22">
        <f>AV89+SUM(AX103:BA103)</f>
        <v>-3.7061897258284402</v>
      </c>
      <c r="BC103" s="14">
        <f t="shared" si="133"/>
        <v>2.4570967256907057E-2</v>
      </c>
      <c r="BD103" s="22">
        <f t="shared" si="140"/>
        <v>5.6590827900202402E-2</v>
      </c>
      <c r="BE103" s="2"/>
      <c r="BF103" s="2"/>
      <c r="BG103" s="4"/>
      <c r="BH103" s="5"/>
      <c r="BI103" s="1">
        <v>72</v>
      </c>
      <c r="BJ103" s="2">
        <v>78</v>
      </c>
      <c r="BK103" s="2">
        <f t="shared" si="134"/>
        <v>6084</v>
      </c>
      <c r="BL103" s="20">
        <f t="shared" si="135"/>
        <v>4.3567088266895917</v>
      </c>
      <c r="BM103" s="32">
        <f t="shared" si="136"/>
        <v>-1.727894</v>
      </c>
      <c r="BN103" s="13">
        <f>BN$16*BJ103*$B86</f>
        <v>2.1858018000000001</v>
      </c>
      <c r="BO103" s="13">
        <f>BO$16*BK103*$B86</f>
        <v>-0.12291322680000001</v>
      </c>
      <c r="BP103" s="13">
        <f>BP$16*BL103*$B86</f>
        <v>-0.87530549902844057</v>
      </c>
      <c r="BQ103" s="22">
        <f>BK89+SUM(BM103:BP103)</f>
        <v>-3.6566584258284403</v>
      </c>
      <c r="BR103" s="14">
        <f t="shared" si="137"/>
        <v>2.5818643652549187E-2</v>
      </c>
      <c r="BS103" s="22">
        <f t="shared" si="141"/>
        <v>4.8776329063209972E-2</v>
      </c>
      <c r="BT103" s="2"/>
      <c r="BU103" s="2"/>
      <c r="BV103" s="4"/>
      <c r="BW103" s="5"/>
    </row>
    <row r="104" spans="1:75" x14ac:dyDescent="0.3">
      <c r="A104" s="1">
        <v>84</v>
      </c>
      <c r="B104" s="2">
        <v>90</v>
      </c>
      <c r="C104" s="2">
        <f t="shared" si="117"/>
        <v>8100</v>
      </c>
      <c r="D104" s="20">
        <f t="shared" si="118"/>
        <v>4.499809670330265</v>
      </c>
      <c r="E104" s="32">
        <f t="shared" si="119"/>
        <v>-2.236005</v>
      </c>
      <c r="F104" s="13">
        <f>F$16*B104*$AF86</f>
        <v>2.5220790000000002</v>
      </c>
      <c r="G104" s="13">
        <f>G$16*C104*$AF86</f>
        <v>-0.16364186999999999</v>
      </c>
      <c r="H104" s="13">
        <f>H$16*D104*$AF86</f>
        <v>-0.90405586090411949</v>
      </c>
      <c r="I104" s="22">
        <f>C89+SUM(E104:H104)</f>
        <v>-3.9830125309041193</v>
      </c>
      <c r="J104" s="14">
        <f t="shared" si="120"/>
        <v>1.8629432975973186E-2</v>
      </c>
      <c r="K104" s="22">
        <f t="shared" si="121"/>
        <v>4.7049456403812591E-2</v>
      </c>
      <c r="L104" s="2"/>
      <c r="M104" s="2"/>
      <c r="N104" s="4"/>
      <c r="O104" s="5"/>
      <c r="P104" s="1">
        <v>84</v>
      </c>
      <c r="Q104" s="2">
        <v>90</v>
      </c>
      <c r="R104" s="2">
        <f t="shared" si="122"/>
        <v>8100</v>
      </c>
      <c r="S104" s="20">
        <f t="shared" si="123"/>
        <v>4.499809670330265</v>
      </c>
      <c r="T104" s="32">
        <f t="shared" si="124"/>
        <v>-2.236005</v>
      </c>
      <c r="U104" s="13">
        <f>U$16*Q104*$B86</f>
        <v>2.5220790000000002</v>
      </c>
      <c r="V104" s="13">
        <f>V$16*R104*$B86</f>
        <v>-0.16364186999999999</v>
      </c>
      <c r="W104" s="13">
        <f>W$16*S104*$B86</f>
        <v>-0.90405586090411949</v>
      </c>
      <c r="X104" s="22">
        <f>R89+SUM(T104:W104)</f>
        <v>-4.0237969309041199</v>
      </c>
      <c r="Y104" s="14">
        <f t="shared" si="125"/>
        <v>1.7884928019584287E-2</v>
      </c>
      <c r="Z104" s="22">
        <f t="shared" si="138"/>
        <v>5.3260761967623971E-2</v>
      </c>
      <c r="AA104" s="2"/>
      <c r="AB104" s="2"/>
      <c r="AC104" s="4"/>
      <c r="AD104" s="5"/>
      <c r="AE104" s="1">
        <v>84</v>
      </c>
      <c r="AF104" s="2">
        <v>90</v>
      </c>
      <c r="AG104" s="2">
        <f t="shared" si="126"/>
        <v>8100</v>
      </c>
      <c r="AH104" s="20">
        <f t="shared" si="127"/>
        <v>4.499809670330265</v>
      </c>
      <c r="AI104" s="32">
        <f t="shared" si="128"/>
        <v>-2.236005</v>
      </c>
      <c r="AJ104" s="13">
        <f>AJ$16*AF104*$B86</f>
        <v>2.5220790000000002</v>
      </c>
      <c r="AK104" s="13">
        <f>AK$16*AG104*$B86</f>
        <v>-0.16364186999999999</v>
      </c>
      <c r="AL104" s="13">
        <f>AL$16*AH104*$B86</f>
        <v>-0.90405586090411949</v>
      </c>
      <c r="AM104" s="22">
        <f>AG89+SUM(AI104:AL104)</f>
        <v>-4.0328941309041193</v>
      </c>
      <c r="AN104" s="14">
        <f t="shared" si="129"/>
        <v>1.7722963083118333E-2</v>
      </c>
      <c r="AO104" s="22">
        <f t="shared" si="139"/>
        <v>5.4715383676569848E-2</v>
      </c>
      <c r="AP104" s="2"/>
      <c r="AQ104" s="2"/>
      <c r="AR104" s="4"/>
      <c r="AS104" s="5"/>
      <c r="AT104" s="1">
        <v>84</v>
      </c>
      <c r="AU104" s="2">
        <v>90</v>
      </c>
      <c r="AV104" s="2">
        <f t="shared" si="130"/>
        <v>8100</v>
      </c>
      <c r="AW104" s="20">
        <f t="shared" si="131"/>
        <v>4.499809670330265</v>
      </c>
      <c r="AX104" s="32">
        <f t="shared" si="132"/>
        <v>-2.236005</v>
      </c>
      <c r="AY104" s="13">
        <f>AY$16*AU104*$B86</f>
        <v>2.5220790000000002</v>
      </c>
      <c r="AZ104" s="13">
        <f>AZ$16*AV104*$B86</f>
        <v>-0.16364186999999999</v>
      </c>
      <c r="BA104" s="13">
        <f>BA$16*AW104*$B86</f>
        <v>-0.90405586090411949</v>
      </c>
      <c r="BB104" s="22">
        <f>AV89+SUM(AX104:BA104)</f>
        <v>-3.947502530904119</v>
      </c>
      <c r="BC104" s="14">
        <f t="shared" si="133"/>
        <v>1.9302849897218113E-2</v>
      </c>
      <c r="BD104" s="22">
        <f t="shared" si="140"/>
        <v>4.2048801303775966E-2</v>
      </c>
      <c r="BE104" s="2"/>
      <c r="BF104" s="2"/>
      <c r="BG104" s="4"/>
      <c r="BH104" s="5"/>
      <c r="BI104" s="1">
        <v>84</v>
      </c>
      <c r="BJ104" s="2">
        <v>90</v>
      </c>
      <c r="BK104" s="2">
        <f t="shared" si="134"/>
        <v>8100</v>
      </c>
      <c r="BL104" s="20">
        <f t="shared" si="135"/>
        <v>4.499809670330265</v>
      </c>
      <c r="BM104" s="32">
        <f t="shared" si="136"/>
        <v>-2.236005</v>
      </c>
      <c r="BN104" s="13">
        <f>BN$16*BJ104*$B86</f>
        <v>2.5220790000000002</v>
      </c>
      <c r="BO104" s="13">
        <f>BO$16*BK104*$B86</f>
        <v>-0.16364186999999999</v>
      </c>
      <c r="BP104" s="13">
        <f>BP$16*BL104*$B86</f>
        <v>-0.90405586090411949</v>
      </c>
      <c r="BQ104" s="22">
        <f>BK89+SUM(BM104:BP104)</f>
        <v>-3.897971230904119</v>
      </c>
      <c r="BR104" s="14">
        <f t="shared" si="137"/>
        <v>2.0283019295254816E-2</v>
      </c>
      <c r="BS104" s="22">
        <f t="shared" si="141"/>
        <v>3.5691292530562149E-2</v>
      </c>
      <c r="BT104" s="2"/>
      <c r="BU104" s="2"/>
      <c r="BV104" s="4"/>
      <c r="BW104" s="5"/>
    </row>
    <row r="105" spans="1:75" x14ac:dyDescent="0.3">
      <c r="A105" s="1">
        <v>96</v>
      </c>
      <c r="B105" s="2">
        <v>102</v>
      </c>
      <c r="C105" s="2">
        <f t="shared" si="117"/>
        <v>10404</v>
      </c>
      <c r="D105" s="20">
        <f t="shared" si="118"/>
        <v>4.6249728132842707</v>
      </c>
      <c r="E105" s="32">
        <f t="shared" si="119"/>
        <v>-2.8015880000000002</v>
      </c>
      <c r="F105" s="13">
        <f>F$16*B105*$AF86</f>
        <v>2.8583561999999998</v>
      </c>
      <c r="G105" s="13">
        <f>G$16*C105*$AF86</f>
        <v>-0.2101888908</v>
      </c>
      <c r="H105" s="13">
        <f>H$16*D105*$AF86</f>
        <v>-0.92920236292238012</v>
      </c>
      <c r="I105" s="22">
        <f>C89+SUM(E105:H105)</f>
        <v>-4.2840118537223804</v>
      </c>
      <c r="J105" s="14">
        <f t="shared" si="120"/>
        <v>1.3787238600855355E-2</v>
      </c>
      <c r="K105" s="22">
        <f t="shared" si="121"/>
        <v>3.7588872005962698E-2</v>
      </c>
      <c r="L105" s="2"/>
      <c r="M105" s="2"/>
      <c r="N105" s="4"/>
      <c r="O105" s="5"/>
      <c r="P105" s="1">
        <v>96</v>
      </c>
      <c r="Q105" s="2">
        <v>102</v>
      </c>
      <c r="R105" s="2">
        <f t="shared" si="122"/>
        <v>10404</v>
      </c>
      <c r="S105" s="20">
        <f t="shared" si="123"/>
        <v>4.6249728132842707</v>
      </c>
      <c r="T105" s="32">
        <f t="shared" si="124"/>
        <v>-2.8015880000000002</v>
      </c>
      <c r="U105" s="13">
        <f>U$16*Q105*$B86</f>
        <v>2.8583561999999998</v>
      </c>
      <c r="V105" s="13">
        <f>V$16*R105*$B86</f>
        <v>-0.2101888908</v>
      </c>
      <c r="W105" s="13">
        <f>W$16*S105*$B86</f>
        <v>-0.92920236292238012</v>
      </c>
      <c r="X105" s="22">
        <f>R89+SUM(T105:W105)</f>
        <v>-4.324796253722381</v>
      </c>
      <c r="Y105" s="14">
        <f t="shared" si="125"/>
        <v>1.3236246657810619E-2</v>
      </c>
      <c r="Z105" s="22">
        <f t="shared" si="138"/>
        <v>4.2937742048141984E-2</v>
      </c>
      <c r="AA105" s="2"/>
      <c r="AB105" s="2"/>
      <c r="AC105" s="4"/>
      <c r="AD105" s="5"/>
      <c r="AE105" s="1">
        <v>96</v>
      </c>
      <c r="AF105" s="2">
        <v>102</v>
      </c>
      <c r="AG105" s="2">
        <f t="shared" si="126"/>
        <v>10404</v>
      </c>
      <c r="AH105" s="20">
        <f t="shared" si="127"/>
        <v>4.6249728132842707</v>
      </c>
      <c r="AI105" s="32">
        <f t="shared" si="128"/>
        <v>-2.8015880000000002</v>
      </c>
      <c r="AJ105" s="13">
        <f>AJ$16*AF105*$B86</f>
        <v>2.8583561999999998</v>
      </c>
      <c r="AK105" s="13">
        <f>AK$16*AG105*$B86</f>
        <v>-0.2101888908</v>
      </c>
      <c r="AL105" s="13">
        <f>AL$16*AH105*$B86</f>
        <v>-0.92920236292238012</v>
      </c>
      <c r="AM105" s="22">
        <f>AG89+SUM(AI105:AL105)</f>
        <v>-4.3338934537223803</v>
      </c>
      <c r="AN105" s="14">
        <f t="shared" si="129"/>
        <v>1.3116379927196298E-2</v>
      </c>
      <c r="AO105" s="22">
        <f t="shared" si="139"/>
        <v>4.4197235489012859E-2</v>
      </c>
      <c r="AP105" s="2"/>
      <c r="AQ105" s="2"/>
      <c r="AR105" s="4"/>
      <c r="AS105" s="5"/>
      <c r="AT105" s="1">
        <v>96</v>
      </c>
      <c r="AU105" s="2">
        <v>102</v>
      </c>
      <c r="AV105" s="2">
        <f t="shared" si="130"/>
        <v>10404</v>
      </c>
      <c r="AW105" s="20">
        <f t="shared" si="131"/>
        <v>4.6249728132842707</v>
      </c>
      <c r="AX105" s="32">
        <f t="shared" si="132"/>
        <v>-2.8015880000000002</v>
      </c>
      <c r="AY105" s="13">
        <f>AY$16*AU105*$B86</f>
        <v>2.8583561999999998</v>
      </c>
      <c r="AZ105" s="13">
        <f>AZ$16*AV105*$B86</f>
        <v>-0.2101888908</v>
      </c>
      <c r="BA105" s="13">
        <f>BA$16*AW105*$B86</f>
        <v>-0.92920236292238012</v>
      </c>
      <c r="BB105" s="22">
        <f>AV89+SUM(AX105:BA105)</f>
        <v>-4.24850185372238</v>
      </c>
      <c r="BC105" s="14">
        <f t="shared" si="133"/>
        <v>1.4285619833554801E-2</v>
      </c>
      <c r="BD105" s="22">
        <f t="shared" si="140"/>
        <v>3.3319825556334989E-2</v>
      </c>
      <c r="BE105" s="2"/>
      <c r="BF105" s="2"/>
      <c r="BG105" s="4"/>
      <c r="BH105" s="5"/>
      <c r="BI105" s="1">
        <v>96</v>
      </c>
      <c r="BJ105" s="2">
        <v>102</v>
      </c>
      <c r="BK105" s="2">
        <f t="shared" si="134"/>
        <v>10404</v>
      </c>
      <c r="BL105" s="20">
        <f t="shared" si="135"/>
        <v>4.6249728132842707</v>
      </c>
      <c r="BM105" s="32">
        <f t="shared" si="136"/>
        <v>-2.8015880000000002</v>
      </c>
      <c r="BN105" s="13">
        <f>BN$16*BJ105*$B86</f>
        <v>2.8583561999999998</v>
      </c>
      <c r="BO105" s="13">
        <f>BO$16*BK105*$B86</f>
        <v>-0.2101888908</v>
      </c>
      <c r="BP105" s="13">
        <f>BP$16*BL105*$B86</f>
        <v>-0.92920236292238012</v>
      </c>
      <c r="BQ105" s="22">
        <f>BK89+SUM(BM105:BP105)</f>
        <v>-4.19897055372238</v>
      </c>
      <c r="BR105" s="14">
        <f t="shared" si="137"/>
        <v>1.5011021909797159E-2</v>
      </c>
      <c r="BS105" s="22">
        <f t="shared" si="141"/>
        <v>2.7946672138769377E-2</v>
      </c>
      <c r="BT105" s="2"/>
      <c r="BU105" s="2"/>
      <c r="BV105" s="4"/>
      <c r="BW105" s="5"/>
    </row>
    <row r="106" spans="1:75" x14ac:dyDescent="0.3">
      <c r="A106" s="1">
        <v>108</v>
      </c>
      <c r="B106" s="2">
        <v>114</v>
      </c>
      <c r="C106" s="2">
        <f t="shared" si="117"/>
        <v>12996</v>
      </c>
      <c r="D106" s="20">
        <f t="shared" si="118"/>
        <v>4.7361984483944957</v>
      </c>
      <c r="E106" s="32">
        <f t="shared" si="119"/>
        <v>-3.170865</v>
      </c>
      <c r="F106" s="13">
        <f>F$16*B106*$AF86</f>
        <v>3.1946333999999998</v>
      </c>
      <c r="G106" s="13">
        <f>G$16*C106*$AF86</f>
        <v>-0.26255428919999996</v>
      </c>
      <c r="H106" s="13">
        <f>H$16*D106*$AF86</f>
        <v>-0.95154868302724838</v>
      </c>
      <c r="I106" s="22">
        <f>C89+SUM(E106:H106)</f>
        <v>-4.3917233722272488</v>
      </c>
      <c r="J106" s="14">
        <f t="shared" si="120"/>
        <v>1.2379376552689355E-2</v>
      </c>
      <c r="K106" s="22">
        <f t="shared" si="121"/>
        <v>3.1845058966118292E-2</v>
      </c>
      <c r="L106" s="2"/>
      <c r="M106" s="2"/>
      <c r="N106" s="4"/>
      <c r="O106" s="5"/>
      <c r="P106" s="1">
        <v>108</v>
      </c>
      <c r="Q106" s="2">
        <v>114</v>
      </c>
      <c r="R106" s="2">
        <f t="shared" si="122"/>
        <v>12996</v>
      </c>
      <c r="S106" s="20">
        <f t="shared" si="123"/>
        <v>4.7361984483944957</v>
      </c>
      <c r="T106" s="32">
        <f t="shared" si="124"/>
        <v>-3.170865</v>
      </c>
      <c r="U106" s="13">
        <f>U$16*Q106*$B86</f>
        <v>3.1946333999999998</v>
      </c>
      <c r="V106" s="13">
        <f>V$16*R106*$B86</f>
        <v>-0.26255428919999996</v>
      </c>
      <c r="W106" s="13">
        <f>W$16*S106*$B86</f>
        <v>-0.95154868302724838</v>
      </c>
      <c r="X106" s="22">
        <f>R89+SUM(T106:W106)</f>
        <v>-4.4325077722272495</v>
      </c>
      <c r="Y106" s="14">
        <f t="shared" si="125"/>
        <v>1.1884648279833789E-2</v>
      </c>
      <c r="Z106" s="22">
        <f t="shared" si="138"/>
        <v>3.6619505904254841E-2</v>
      </c>
      <c r="AA106" s="2"/>
      <c r="AB106" s="2"/>
      <c r="AC106" s="4"/>
      <c r="AD106" s="5"/>
      <c r="AE106" s="1">
        <v>108</v>
      </c>
      <c r="AF106" s="2">
        <v>114</v>
      </c>
      <c r="AG106" s="2">
        <f t="shared" si="126"/>
        <v>12996</v>
      </c>
      <c r="AH106" s="20">
        <f t="shared" si="127"/>
        <v>4.7361984483944957</v>
      </c>
      <c r="AI106" s="32">
        <f t="shared" si="128"/>
        <v>-3.170865</v>
      </c>
      <c r="AJ106" s="13">
        <f>AJ$16*AF106*$B86</f>
        <v>3.1946333999999998</v>
      </c>
      <c r="AK106" s="13">
        <f>AK$16*AG106*$B86</f>
        <v>-0.26255428919999996</v>
      </c>
      <c r="AL106" s="13">
        <f>AL$16*AH106*$B86</f>
        <v>-0.95154868302724838</v>
      </c>
      <c r="AM106" s="22">
        <f>AG89+SUM(AI106:AL106)</f>
        <v>-4.4416049722272488</v>
      </c>
      <c r="AN106" s="14">
        <f t="shared" si="129"/>
        <v>1.1777021550698747E-2</v>
      </c>
      <c r="AO106" s="22">
        <f t="shared" si="139"/>
        <v>3.7748265540080587E-2</v>
      </c>
      <c r="AP106" s="2"/>
      <c r="AQ106" s="2"/>
      <c r="AR106" s="4"/>
      <c r="AS106" s="5"/>
      <c r="AT106" s="1">
        <v>108</v>
      </c>
      <c r="AU106" s="2">
        <v>114</v>
      </c>
      <c r="AV106" s="2">
        <f t="shared" si="130"/>
        <v>12996</v>
      </c>
      <c r="AW106" s="20">
        <f t="shared" si="131"/>
        <v>4.7361984483944957</v>
      </c>
      <c r="AX106" s="32">
        <f t="shared" si="132"/>
        <v>-3.170865</v>
      </c>
      <c r="AY106" s="13">
        <f>AY$16*AU106*$B86</f>
        <v>3.1946333999999998</v>
      </c>
      <c r="AZ106" s="13">
        <f>AZ$16*AV106*$B86</f>
        <v>-0.26255428919999996</v>
      </c>
      <c r="BA106" s="13">
        <f>BA$16*AW106*$B86</f>
        <v>-0.95154868302724838</v>
      </c>
      <c r="BB106" s="22">
        <f>AV89+SUM(AX106:BA106)</f>
        <v>-4.3562133722272485</v>
      </c>
      <c r="BC106" s="14">
        <f t="shared" si="133"/>
        <v>1.2826866374617669E-2</v>
      </c>
      <c r="BD106" s="22">
        <f t="shared" si="140"/>
        <v>2.8058832506461781E-2</v>
      </c>
      <c r="BE106" s="2"/>
      <c r="BF106" s="2"/>
      <c r="BG106" s="4"/>
      <c r="BH106" s="5"/>
      <c r="BI106" s="1">
        <v>108</v>
      </c>
      <c r="BJ106" s="2">
        <v>114</v>
      </c>
      <c r="BK106" s="2">
        <f t="shared" si="134"/>
        <v>12996</v>
      </c>
      <c r="BL106" s="20">
        <f t="shared" si="135"/>
        <v>4.7361984483944957</v>
      </c>
      <c r="BM106" s="32">
        <f t="shared" si="136"/>
        <v>-3.170865</v>
      </c>
      <c r="BN106" s="13">
        <f>BN$16*BJ106*$B86</f>
        <v>3.1946333999999998</v>
      </c>
      <c r="BO106" s="13">
        <f>BO$16*BK106*$B86</f>
        <v>-0.26255428919999996</v>
      </c>
      <c r="BP106" s="13">
        <f>BP$16*BL106*$B86</f>
        <v>-0.95154868302724838</v>
      </c>
      <c r="BQ106" s="22">
        <f>BK89+SUM(BM106:BP106)</f>
        <v>-4.3066820722272485</v>
      </c>
      <c r="BR106" s="14">
        <f t="shared" si="137"/>
        <v>1.3478195165964596E-2</v>
      </c>
      <c r="BS106" s="22">
        <f t="shared" si="141"/>
        <v>2.332851444347897E-2</v>
      </c>
      <c r="BT106" s="2"/>
      <c r="BU106" s="2"/>
      <c r="BV106" s="4"/>
      <c r="BW106" s="5"/>
    </row>
    <row r="107" spans="1:75" x14ac:dyDescent="0.3">
      <c r="A107" s="1">
        <v>120</v>
      </c>
      <c r="B107" s="2">
        <v>126</v>
      </c>
      <c r="C107" s="2">
        <f t="shared" si="117"/>
        <v>15876</v>
      </c>
      <c r="D107" s="20">
        <f t="shared" si="118"/>
        <v>4.836281906951478</v>
      </c>
      <c r="E107" s="32">
        <f t="shared" si="119"/>
        <v>-3.6524220000000001</v>
      </c>
      <c r="F107" s="13">
        <f>F$16*B107*$AF86</f>
        <v>3.5309106000000003</v>
      </c>
      <c r="G107" s="13">
        <f>G$16*C107*$AF86</f>
        <v>-0.32073806519999998</v>
      </c>
      <c r="H107" s="13">
        <f>H$16*D107*$AF86</f>
        <v>-0.9716564306692399</v>
      </c>
      <c r="I107" s="22">
        <f>C89+SUM(E107:H107)</f>
        <v>-4.61529469586924</v>
      </c>
      <c r="J107" s="14">
        <f t="shared" si="120"/>
        <v>9.8992657043594622E-3</v>
      </c>
      <c r="K107" s="22">
        <f t="shared" si="121"/>
        <v>2.7441476857339733E-2</v>
      </c>
      <c r="L107" s="2"/>
      <c r="M107" s="2"/>
      <c r="N107" s="4"/>
      <c r="O107" s="5"/>
      <c r="P107" s="1">
        <v>120</v>
      </c>
      <c r="Q107" s="2">
        <v>126</v>
      </c>
      <c r="R107" s="2">
        <f t="shared" si="122"/>
        <v>15876</v>
      </c>
      <c r="S107" s="20">
        <f t="shared" si="123"/>
        <v>4.836281906951478</v>
      </c>
      <c r="T107" s="32">
        <f t="shared" si="124"/>
        <v>-3.6524220000000001</v>
      </c>
      <c r="U107" s="13">
        <f>U$16*Q107*$B86</f>
        <v>3.5309106000000003</v>
      </c>
      <c r="V107" s="13">
        <f>V$16*R107*$B86</f>
        <v>-0.32073806519999998</v>
      </c>
      <c r="W107" s="13">
        <f>W$16*S107*$B86</f>
        <v>-0.9716564306692399</v>
      </c>
      <c r="X107" s="22">
        <f>R89+SUM(T107:W107)</f>
        <v>-4.6560790958692406</v>
      </c>
      <c r="Y107" s="14">
        <f t="shared" si="125"/>
        <v>9.5036523547201244E-3</v>
      </c>
      <c r="Z107" s="22">
        <f t="shared" si="138"/>
        <v>3.1744605397543167E-2</v>
      </c>
      <c r="AA107" s="2"/>
      <c r="AB107" s="2"/>
      <c r="AC107" s="4"/>
      <c r="AD107" s="5"/>
      <c r="AE107" s="1">
        <v>120</v>
      </c>
      <c r="AF107" s="2">
        <v>126</v>
      </c>
      <c r="AG107" s="2">
        <f t="shared" si="126"/>
        <v>15876</v>
      </c>
      <c r="AH107" s="20">
        <f t="shared" si="127"/>
        <v>4.836281906951478</v>
      </c>
      <c r="AI107" s="32">
        <f t="shared" si="128"/>
        <v>-3.6524220000000001</v>
      </c>
      <c r="AJ107" s="13">
        <f>AJ$16*AF107*$B86</f>
        <v>3.5309106000000003</v>
      </c>
      <c r="AK107" s="13">
        <f>AK$16*AG107*$B86</f>
        <v>-0.32073806519999998</v>
      </c>
      <c r="AL107" s="13">
        <f>AL$16*AH107*$B86</f>
        <v>-0.9716564306692399</v>
      </c>
      <c r="AM107" s="22">
        <f>AG89+SUM(AI107:AL107)</f>
        <v>-4.66517629586924</v>
      </c>
      <c r="AN107" s="14">
        <f t="shared" si="129"/>
        <v>9.4175877953245682E-3</v>
      </c>
      <c r="AO107" s="22">
        <f t="shared" si="139"/>
        <v>3.2765605282291041E-2</v>
      </c>
      <c r="AP107" s="2"/>
      <c r="AQ107" s="2"/>
      <c r="AR107" s="4"/>
      <c r="AS107" s="5"/>
      <c r="AT107" s="1">
        <v>120</v>
      </c>
      <c r="AU107" s="2">
        <v>126</v>
      </c>
      <c r="AV107" s="2">
        <f t="shared" si="130"/>
        <v>15876</v>
      </c>
      <c r="AW107" s="20">
        <f t="shared" si="131"/>
        <v>4.836281906951478</v>
      </c>
      <c r="AX107" s="32">
        <f t="shared" si="132"/>
        <v>-3.6524220000000001</v>
      </c>
      <c r="AY107" s="13">
        <f>AY$16*AU107*$B86</f>
        <v>3.5309106000000003</v>
      </c>
      <c r="AZ107" s="13">
        <f>AZ$16*AV107*$B86</f>
        <v>-0.32073806519999998</v>
      </c>
      <c r="BA107" s="13">
        <f>BA$16*AW107*$B86</f>
        <v>-0.9716564306692399</v>
      </c>
      <c r="BB107" s="22">
        <f>AV89+SUM(AX107:BA107)</f>
        <v>-4.5797846958692396</v>
      </c>
      <c r="BC107" s="14">
        <f t="shared" si="133"/>
        <v>1.0257104455641531E-2</v>
      </c>
      <c r="BD107" s="22">
        <f t="shared" si="140"/>
        <v>2.4048583344945931E-2</v>
      </c>
      <c r="BE107" s="2"/>
      <c r="BF107" s="2"/>
      <c r="BG107" s="4"/>
      <c r="BH107" s="5"/>
      <c r="BI107" s="1">
        <v>120</v>
      </c>
      <c r="BJ107" s="2">
        <v>126</v>
      </c>
      <c r="BK107" s="2">
        <f t="shared" si="134"/>
        <v>15876</v>
      </c>
      <c r="BL107" s="20">
        <f t="shared" si="135"/>
        <v>4.836281906951478</v>
      </c>
      <c r="BM107" s="32">
        <f t="shared" si="136"/>
        <v>-3.6524220000000001</v>
      </c>
      <c r="BN107" s="13">
        <f>BN$16*BJ107*$B86</f>
        <v>3.5309106000000003</v>
      </c>
      <c r="BO107" s="13">
        <f>BO$16*BK107*$B86</f>
        <v>-0.32073806519999998</v>
      </c>
      <c r="BP107" s="13">
        <f>BP$16*BL107*$B86</f>
        <v>-0.9716564306692399</v>
      </c>
      <c r="BQ107" s="22">
        <f>BK89+SUM(BM107:BP107)</f>
        <v>-4.5302533958692397</v>
      </c>
      <c r="BR107" s="14">
        <f t="shared" si="137"/>
        <v>1.0777944640040138E-2</v>
      </c>
      <c r="BS107" s="22">
        <f t="shared" si="141"/>
        <v>1.9837698581149681E-2</v>
      </c>
      <c r="BT107" s="2"/>
      <c r="BU107" s="2"/>
      <c r="BV107" s="4"/>
      <c r="BW107" s="5"/>
    </row>
    <row r="108" spans="1:75" x14ac:dyDescent="0.3">
      <c r="A108" s="6"/>
      <c r="B108" s="7"/>
      <c r="C108" s="7"/>
      <c r="D108" s="6"/>
      <c r="E108" s="7"/>
      <c r="F108" s="24"/>
      <c r="G108" s="24"/>
      <c r="H108" s="24"/>
      <c r="I108" s="7"/>
      <c r="J108" s="7"/>
      <c r="K108" s="25">
        <f ca="1">INDIRECT(ADDRESS(ROW(K92)+MATCH(0.5,K93:K107,-1),COLUMN(A92),2,1))+(INDIRECT(ADDRESS(ROW(K92)+MATCH(0.5,K93:K107,-1)+1,COLUMN(A92),2,1))-INDIRECT(ADDRESS(ROW(K92)+MATCH(0.5,K93:K107,-1),COLUMN(A92),2,1)))*(INDIRECT(ADDRESS(ROW(K92)+MATCH(0.5,K93:K107,-1),COLUMN(),2,1))-0.5)/(INDIRECT(ADDRESS(ROW(K92)+MATCH(0.5,K93:K107,-1),COLUMN(),2,1))-INDIRECT(ADDRESS(ROW(K92)+MATCH(0.5,K93:K107,-1)+1,COLUMN(),2,1)))</f>
        <v>27.293264958426825</v>
      </c>
      <c r="L108" s="7"/>
      <c r="M108" s="7"/>
      <c r="N108" s="7"/>
      <c r="O108" s="5"/>
      <c r="P108" s="6"/>
      <c r="Q108" s="7"/>
      <c r="R108" s="7"/>
      <c r="S108" s="6"/>
      <c r="T108" s="7"/>
      <c r="U108" s="24"/>
      <c r="V108" s="24"/>
      <c r="W108" s="24"/>
      <c r="X108" s="7"/>
      <c r="Y108" s="7"/>
      <c r="Z108" s="25">
        <f ca="1">INDIRECT(ADDRESS(ROW(Z92)+MATCH(0.5,Z93:Z107,-1),COLUMN(P92),2,1))+(INDIRECT(ADDRESS(ROW(Z92)+MATCH(0.5,Z93:Z107,-1)+1,COLUMN(P92),2,1))-INDIRECT(ADDRESS(ROW(Z92)+MATCH(0.5,Z93:Z107,-1),COLUMN(P92),2,1)))*(INDIRECT(ADDRESS(ROW(Z92)+MATCH(0.5,Z93:Z107,-1),COLUMN(),2,1))-0.5)/(INDIRECT(ADDRESS(ROW(Z92)+MATCH(0.5,Z93:Z107,-1),COLUMN(),2,1))-INDIRECT(ADDRESS(ROW(Z92)+MATCH(0.5,Z93:Z107,-1)+1,COLUMN(),2,1)))</f>
        <v>27.686561443111302</v>
      </c>
      <c r="AA108" s="7"/>
      <c r="AB108" s="7"/>
      <c r="AC108" s="7"/>
      <c r="AD108" s="5"/>
      <c r="AE108" s="6"/>
      <c r="AF108" s="7"/>
      <c r="AG108" s="7"/>
      <c r="AH108" s="6"/>
      <c r="AI108" s="7"/>
      <c r="AJ108" s="24"/>
      <c r="AK108" s="24"/>
      <c r="AL108" s="24"/>
      <c r="AM108" s="7"/>
      <c r="AN108" s="7"/>
      <c r="AO108" s="25">
        <f ca="1">INDIRECT(ADDRESS(ROW(AO92)+MATCH(0.5,AO93:AO107,-1),COLUMN(AE92),2,1))+(INDIRECT(ADDRESS(ROW(AO92)+MATCH(0.5,AO93:AO107,-1)+1,COLUMN(AE92),2,1))-INDIRECT(ADDRESS(ROW(AO92)+MATCH(0.5,AO93:AO107,-1),COLUMN(AE92),2,1)))*(INDIRECT(ADDRESS(ROW(AO92)+MATCH(0.5,AO93:AO107,-1),COLUMN(),2,1))-0.5)/(INDIRECT(ADDRESS(ROW(AO92)+MATCH(0.5,AO93:AO107,-1),COLUMN(),2,1))-INDIRECT(ADDRESS(ROW(AO92)+MATCH(0.5,AO93:AO107,-1)+1,COLUMN(),2,1)))</f>
        <v>27.775206098454593</v>
      </c>
      <c r="AP108" s="7"/>
      <c r="AQ108" s="7"/>
      <c r="AR108" s="7"/>
      <c r="AS108" s="5"/>
      <c r="AT108" s="6"/>
      <c r="AU108" s="7"/>
      <c r="AV108" s="7"/>
      <c r="AW108" s="6"/>
      <c r="AX108" s="7"/>
      <c r="AY108" s="24"/>
      <c r="AZ108" s="24"/>
      <c r="BA108" s="24"/>
      <c r="BB108" s="7"/>
      <c r="BC108" s="7"/>
      <c r="BD108" s="25">
        <f ca="1">INDIRECT(ADDRESS(ROW(BD92)+MATCH(0.5,BD93:BD107,-1),COLUMN(AT92),2,1))+(INDIRECT(ADDRESS(ROW(BD92)+MATCH(0.5,BD93:BD107,-1)+1,COLUMN(AT92),2,1))-INDIRECT(ADDRESS(ROW(BD92)+MATCH(0.5,BD93:BD107,-1),COLUMN(AT92),2,1)))*(INDIRECT(ADDRESS(ROW(BD92)+MATCH(0.5,BD93:BD107,-1),COLUMN(),2,1))-0.5)/(INDIRECT(ADDRESS(ROW(BD92)+MATCH(0.5,BD93:BD107,-1),COLUMN(),2,1))-INDIRECT(ADDRESS(ROW(BD92)+MATCH(0.5,BD93:BD107,-1)+1,COLUMN(),2,1)))</f>
        <v>26.955788204868881</v>
      </c>
      <c r="BE108" s="7"/>
      <c r="BF108" s="7"/>
      <c r="BG108" s="7"/>
      <c r="BH108" s="5"/>
      <c r="BI108" s="6"/>
      <c r="BJ108" s="7"/>
      <c r="BK108" s="7"/>
      <c r="BL108" s="6"/>
      <c r="BM108" s="7"/>
      <c r="BN108" s="24"/>
      <c r="BO108" s="24"/>
      <c r="BP108" s="24"/>
      <c r="BQ108" s="7"/>
      <c r="BR108" s="7"/>
      <c r="BS108" s="25">
        <f ca="1">INDIRECT(ADDRESS(ROW(BS92)+MATCH(0.5,BS93:BS107,-1),COLUMN(BI92),2,1))+(INDIRECT(ADDRESS(ROW(BS92)+MATCH(0.5,BS93:BS107,-1)+1,COLUMN(BI92),2,1))-INDIRECT(ADDRESS(ROW(BS92)+MATCH(0.5,BS93:BS107,-1),COLUMN(BI92),2,1)))*(INDIRECT(ADDRESS(ROW(BS92)+MATCH(0.5,BS93:BS107,-1),COLUMN(),2,1))-0.5)/(INDIRECT(ADDRESS(ROW(BS92)+MATCH(0.5,BS93:BS107,-1),COLUMN(),2,1))-INDIRECT(ADDRESS(ROW(BS92)+MATCH(0.5,BS93:BS107,-1)+1,COLUMN(),2,1)))</f>
        <v>26.491546836422877</v>
      </c>
      <c r="BT108" s="7"/>
      <c r="BU108" s="7"/>
      <c r="BV108" s="7"/>
      <c r="BW108" s="5"/>
    </row>
    <row r="109" spans="1:75" x14ac:dyDescent="0.3">
      <c r="A109" s="9" t="s">
        <v>9</v>
      </c>
      <c r="B109" s="4"/>
      <c r="C109" s="4"/>
      <c r="D109" s="1"/>
      <c r="E109" s="4"/>
      <c r="F109" s="26"/>
      <c r="G109" s="26"/>
      <c r="H109" s="26"/>
      <c r="I109" s="4"/>
      <c r="J109" s="4"/>
      <c r="K109" s="4"/>
      <c r="L109" s="4"/>
      <c r="M109" s="4"/>
      <c r="N109" s="4"/>
      <c r="O109" s="27"/>
      <c r="P109" s="9" t="s">
        <v>9</v>
      </c>
      <c r="Q109" s="4"/>
      <c r="R109" s="4"/>
      <c r="S109" s="1"/>
      <c r="T109" s="4"/>
      <c r="U109" s="26"/>
      <c r="V109" s="26"/>
      <c r="W109" s="26"/>
      <c r="X109" s="4"/>
      <c r="Y109" s="4"/>
      <c r="Z109" s="4"/>
      <c r="AA109" s="4"/>
      <c r="AB109" s="4"/>
      <c r="AC109" s="4"/>
      <c r="AD109" s="27"/>
      <c r="AE109" s="9" t="s">
        <v>9</v>
      </c>
      <c r="AF109" s="4"/>
      <c r="AG109" s="4"/>
      <c r="AH109" s="1"/>
      <c r="AI109" s="4"/>
      <c r="AJ109" s="26"/>
      <c r="AK109" s="26"/>
      <c r="AL109" s="26"/>
      <c r="AM109" s="4"/>
      <c r="AN109" s="4"/>
      <c r="AO109" s="4"/>
      <c r="AP109" s="4"/>
      <c r="AQ109" s="4"/>
      <c r="AR109" s="4"/>
      <c r="AS109" s="27"/>
      <c r="AT109" s="9" t="s">
        <v>9</v>
      </c>
      <c r="AU109" s="4"/>
      <c r="AV109" s="4"/>
      <c r="AW109" s="1"/>
      <c r="AX109" s="4"/>
      <c r="AY109" s="26"/>
      <c r="AZ109" s="26"/>
      <c r="BA109" s="26"/>
      <c r="BB109" s="4"/>
      <c r="BC109" s="4"/>
      <c r="BD109" s="4"/>
      <c r="BE109" s="4"/>
      <c r="BF109" s="4"/>
      <c r="BG109" s="4"/>
      <c r="BH109" s="27"/>
      <c r="BI109" s="9" t="s">
        <v>9</v>
      </c>
      <c r="BJ109" s="4"/>
      <c r="BK109" s="4"/>
      <c r="BL109" s="1"/>
      <c r="BM109" s="4"/>
      <c r="BN109" s="26"/>
      <c r="BO109" s="26"/>
      <c r="BP109" s="26"/>
      <c r="BQ109" s="4"/>
      <c r="BR109" s="4"/>
      <c r="BS109" s="4"/>
      <c r="BT109" s="4"/>
      <c r="BU109" s="4"/>
      <c r="BV109" s="4"/>
      <c r="BW109" s="27"/>
    </row>
    <row r="110" spans="1:75" x14ac:dyDescent="0.3">
      <c r="A110" s="1" t="s">
        <v>10</v>
      </c>
      <c r="B110" s="2">
        <f>B85+60</f>
        <v>961</v>
      </c>
      <c r="C110" s="13">
        <f>HLOOKUP(B110,E110:O111,2)</f>
        <v>-0.27542559999999999</v>
      </c>
      <c r="D110" s="1"/>
      <c r="E110" s="2">
        <v>721</v>
      </c>
      <c r="F110" s="2">
        <f>E110+60</f>
        <v>781</v>
      </c>
      <c r="G110" s="2">
        <f t="shared" ref="G110:M110" si="142">F110+60</f>
        <v>841</v>
      </c>
      <c r="H110" s="2">
        <f t="shared" si="142"/>
        <v>901</v>
      </c>
      <c r="I110" s="2">
        <f t="shared" si="142"/>
        <v>961</v>
      </c>
      <c r="J110" s="2">
        <f t="shared" si="142"/>
        <v>1021</v>
      </c>
      <c r="K110" s="2">
        <f t="shared" si="142"/>
        <v>1081</v>
      </c>
      <c r="L110" s="2">
        <f t="shared" si="142"/>
        <v>1141</v>
      </c>
      <c r="M110" s="2">
        <f t="shared" si="142"/>
        <v>1201</v>
      </c>
      <c r="N110" s="4">
        <f>M110+60</f>
        <v>1261</v>
      </c>
      <c r="O110" s="1">
        <f>N110+60</f>
        <v>1321</v>
      </c>
      <c r="P110" s="1" t="s">
        <v>10</v>
      </c>
      <c r="Q110" s="2">
        <f>Q85+60</f>
        <v>961</v>
      </c>
      <c r="R110" s="13">
        <f>HLOOKUP(Q110,T110:AD111,2)</f>
        <v>-0.27542559999999999</v>
      </c>
      <c r="S110" s="1"/>
      <c r="T110" s="2">
        <v>721</v>
      </c>
      <c r="U110" s="2">
        <f>T110+60</f>
        <v>781</v>
      </c>
      <c r="V110" s="2">
        <f t="shared" ref="V110:AB110" si="143">U110+60</f>
        <v>841</v>
      </c>
      <c r="W110" s="2">
        <f t="shared" si="143"/>
        <v>901</v>
      </c>
      <c r="X110" s="2">
        <f t="shared" si="143"/>
        <v>961</v>
      </c>
      <c r="Y110" s="2">
        <f t="shared" si="143"/>
        <v>1021</v>
      </c>
      <c r="Z110" s="2">
        <f t="shared" si="143"/>
        <v>1081</v>
      </c>
      <c r="AA110" s="2">
        <f t="shared" si="143"/>
        <v>1141</v>
      </c>
      <c r="AB110" s="2">
        <f t="shared" si="143"/>
        <v>1201</v>
      </c>
      <c r="AC110" s="4">
        <f>AB110+60</f>
        <v>1261</v>
      </c>
      <c r="AD110" s="1">
        <f>AC110+60</f>
        <v>1321</v>
      </c>
      <c r="AE110" s="1" t="s">
        <v>10</v>
      </c>
      <c r="AF110" s="2">
        <f>AF85+60</f>
        <v>961</v>
      </c>
      <c r="AG110" s="13">
        <f>HLOOKUP(AF110,AI110:AS111,2)</f>
        <v>-0.27542559999999999</v>
      </c>
      <c r="AH110" s="1"/>
      <c r="AI110" s="2">
        <v>721</v>
      </c>
      <c r="AJ110" s="2">
        <f>AI110+60</f>
        <v>781</v>
      </c>
      <c r="AK110" s="2">
        <f t="shared" ref="AK110:AQ110" si="144">AJ110+60</f>
        <v>841</v>
      </c>
      <c r="AL110" s="2">
        <f t="shared" si="144"/>
        <v>901</v>
      </c>
      <c r="AM110" s="2">
        <f t="shared" si="144"/>
        <v>961</v>
      </c>
      <c r="AN110" s="2">
        <f t="shared" si="144"/>
        <v>1021</v>
      </c>
      <c r="AO110" s="2">
        <f t="shared" si="144"/>
        <v>1081</v>
      </c>
      <c r="AP110" s="2">
        <f t="shared" si="144"/>
        <v>1141</v>
      </c>
      <c r="AQ110" s="2">
        <f t="shared" si="144"/>
        <v>1201</v>
      </c>
      <c r="AR110" s="4">
        <f>AQ110+60</f>
        <v>1261</v>
      </c>
      <c r="AS110" s="1">
        <f>AR110+60</f>
        <v>1321</v>
      </c>
      <c r="AT110" s="1" t="s">
        <v>10</v>
      </c>
      <c r="AU110" s="2">
        <f>AU85+60</f>
        <v>961</v>
      </c>
      <c r="AV110" s="13">
        <f>HLOOKUP(AU110,AX110:BH111,2)</f>
        <v>-0.27542559999999999</v>
      </c>
      <c r="AW110" s="1"/>
      <c r="AX110" s="2">
        <v>721</v>
      </c>
      <c r="AY110" s="2">
        <f>AX110+60</f>
        <v>781</v>
      </c>
      <c r="AZ110" s="2">
        <f t="shared" ref="AZ110:BF110" si="145">AY110+60</f>
        <v>841</v>
      </c>
      <c r="BA110" s="2">
        <f t="shared" si="145"/>
        <v>901</v>
      </c>
      <c r="BB110" s="2">
        <f t="shared" si="145"/>
        <v>961</v>
      </c>
      <c r="BC110" s="2">
        <f t="shared" si="145"/>
        <v>1021</v>
      </c>
      <c r="BD110" s="2">
        <f t="shared" si="145"/>
        <v>1081</v>
      </c>
      <c r="BE110" s="2">
        <f t="shared" si="145"/>
        <v>1141</v>
      </c>
      <c r="BF110" s="2">
        <f t="shared" si="145"/>
        <v>1201</v>
      </c>
      <c r="BG110" s="4">
        <f>BF110+60</f>
        <v>1261</v>
      </c>
      <c r="BH110" s="1">
        <f>BG110+60</f>
        <v>1321</v>
      </c>
      <c r="BI110" s="1" t="s">
        <v>10</v>
      </c>
      <c r="BJ110" s="2">
        <f>BJ85+60</f>
        <v>961</v>
      </c>
      <c r="BK110" s="13">
        <f>HLOOKUP(BJ110,BM110:BW111,2)</f>
        <v>-0.27542559999999999</v>
      </c>
      <c r="BL110" s="1"/>
      <c r="BM110" s="2">
        <v>721</v>
      </c>
      <c r="BN110" s="2">
        <f>BM110+60</f>
        <v>781</v>
      </c>
      <c r="BO110" s="2">
        <f t="shared" ref="BO110:BU110" si="146">BN110+60</f>
        <v>841</v>
      </c>
      <c r="BP110" s="2">
        <f t="shared" si="146"/>
        <v>901</v>
      </c>
      <c r="BQ110" s="2">
        <f t="shared" si="146"/>
        <v>961</v>
      </c>
      <c r="BR110" s="2">
        <f t="shared" si="146"/>
        <v>1021</v>
      </c>
      <c r="BS110" s="2">
        <f t="shared" si="146"/>
        <v>1081</v>
      </c>
      <c r="BT110" s="2">
        <f t="shared" si="146"/>
        <v>1141</v>
      </c>
      <c r="BU110" s="2">
        <f t="shared" si="146"/>
        <v>1201</v>
      </c>
      <c r="BV110" s="4">
        <f>BU110+60</f>
        <v>1261</v>
      </c>
      <c r="BW110" s="1">
        <f>BV110+60</f>
        <v>1321</v>
      </c>
    </row>
    <row r="111" spans="1:75" x14ac:dyDescent="0.3">
      <c r="A111" s="1" t="s">
        <v>11</v>
      </c>
      <c r="B111" s="2">
        <f>B110+30</f>
        <v>991</v>
      </c>
      <c r="C111" s="2"/>
      <c r="D111" s="1"/>
      <c r="E111" s="13">
        <f t="shared" ref="E111:O111" si="147">E87</f>
        <v>-1.8339160000000001</v>
      </c>
      <c r="F111" s="13">
        <f t="shared" si="147"/>
        <v>-1.4840519999999999</v>
      </c>
      <c r="G111" s="13">
        <f t="shared" si="147"/>
        <v>-1.080341</v>
      </c>
      <c r="H111" s="13">
        <f t="shared" si="147"/>
        <v>-0.64841159999999998</v>
      </c>
      <c r="I111" s="13">
        <f t="shared" si="147"/>
        <v>-0.27542559999999999</v>
      </c>
      <c r="J111" s="17">
        <f t="shared" si="147"/>
        <v>0</v>
      </c>
      <c r="K111" s="13">
        <f t="shared" si="147"/>
        <v>0.17228009999999999</v>
      </c>
      <c r="L111" s="13">
        <f t="shared" si="147"/>
        <v>0.5398018</v>
      </c>
      <c r="M111" s="13">
        <f t="shared" si="147"/>
        <v>0.91857270000000002</v>
      </c>
      <c r="N111" s="28">
        <f t="shared" si="147"/>
        <v>1.2266429999999999</v>
      </c>
      <c r="O111" s="29">
        <f t="shared" si="147"/>
        <v>1.380582</v>
      </c>
      <c r="P111" s="1" t="s">
        <v>11</v>
      </c>
      <c r="Q111" s="2">
        <f>Q110+30</f>
        <v>991</v>
      </c>
      <c r="R111" s="2"/>
      <c r="S111" s="1"/>
      <c r="T111" s="13">
        <f t="shared" ref="T111:AD111" si="148">T87</f>
        <v>-1.8339160000000001</v>
      </c>
      <c r="U111" s="13">
        <f t="shared" si="148"/>
        <v>-1.4840519999999999</v>
      </c>
      <c r="V111" s="13">
        <f t="shared" si="148"/>
        <v>-1.080341</v>
      </c>
      <c r="W111" s="13">
        <f t="shared" si="148"/>
        <v>-0.64841159999999998</v>
      </c>
      <c r="X111" s="13">
        <f t="shared" si="148"/>
        <v>-0.27542559999999999</v>
      </c>
      <c r="Y111" s="17">
        <f t="shared" si="148"/>
        <v>0</v>
      </c>
      <c r="Z111" s="13">
        <f t="shared" si="148"/>
        <v>0.17228009999999999</v>
      </c>
      <c r="AA111" s="13">
        <f t="shared" si="148"/>
        <v>0.5398018</v>
      </c>
      <c r="AB111" s="13">
        <f t="shared" si="148"/>
        <v>0.91857270000000002</v>
      </c>
      <c r="AC111" s="28">
        <f t="shared" si="148"/>
        <v>1.2266429999999999</v>
      </c>
      <c r="AD111" s="29">
        <f t="shared" si="148"/>
        <v>1.380582</v>
      </c>
      <c r="AE111" s="1" t="s">
        <v>11</v>
      </c>
      <c r="AF111" s="2">
        <f>AF110+30</f>
        <v>991</v>
      </c>
      <c r="AG111" s="2"/>
      <c r="AH111" s="1"/>
      <c r="AI111" s="13">
        <f t="shared" ref="AI111:AS111" si="149">AI87</f>
        <v>-1.8339160000000001</v>
      </c>
      <c r="AJ111" s="13">
        <f t="shared" si="149"/>
        <v>-1.4840519999999999</v>
      </c>
      <c r="AK111" s="13">
        <f t="shared" si="149"/>
        <v>-1.080341</v>
      </c>
      <c r="AL111" s="13">
        <f t="shared" si="149"/>
        <v>-0.64841159999999998</v>
      </c>
      <c r="AM111" s="13">
        <f t="shared" si="149"/>
        <v>-0.27542559999999999</v>
      </c>
      <c r="AN111" s="17">
        <f t="shared" si="149"/>
        <v>0</v>
      </c>
      <c r="AO111" s="13">
        <f t="shared" si="149"/>
        <v>0.17228009999999999</v>
      </c>
      <c r="AP111" s="13">
        <f t="shared" si="149"/>
        <v>0.5398018</v>
      </c>
      <c r="AQ111" s="13">
        <f t="shared" si="149"/>
        <v>0.91857270000000002</v>
      </c>
      <c r="AR111" s="28">
        <f t="shared" si="149"/>
        <v>1.2266429999999999</v>
      </c>
      <c r="AS111" s="29">
        <f t="shared" si="149"/>
        <v>1.380582</v>
      </c>
      <c r="AT111" s="1" t="s">
        <v>11</v>
      </c>
      <c r="AU111" s="2">
        <f>AU110+30</f>
        <v>991</v>
      </c>
      <c r="AV111" s="2"/>
      <c r="AW111" s="1"/>
      <c r="AX111" s="13">
        <f t="shared" ref="AX111:BH111" si="150">AX87</f>
        <v>-1.8339160000000001</v>
      </c>
      <c r="AY111" s="13">
        <f t="shared" si="150"/>
        <v>-1.4840519999999999</v>
      </c>
      <c r="AZ111" s="13">
        <f t="shared" si="150"/>
        <v>-1.080341</v>
      </c>
      <c r="BA111" s="13">
        <f t="shared" si="150"/>
        <v>-0.64841159999999998</v>
      </c>
      <c r="BB111" s="13">
        <f t="shared" si="150"/>
        <v>-0.27542559999999999</v>
      </c>
      <c r="BC111" s="17">
        <f t="shared" si="150"/>
        <v>0</v>
      </c>
      <c r="BD111" s="13">
        <f t="shared" si="150"/>
        <v>0.17228009999999999</v>
      </c>
      <c r="BE111" s="13">
        <f t="shared" si="150"/>
        <v>0.5398018</v>
      </c>
      <c r="BF111" s="13">
        <f t="shared" si="150"/>
        <v>0.91857270000000002</v>
      </c>
      <c r="BG111" s="28">
        <f t="shared" si="150"/>
        <v>1.2266429999999999</v>
      </c>
      <c r="BH111" s="29">
        <f t="shared" si="150"/>
        <v>1.380582</v>
      </c>
      <c r="BI111" s="1" t="s">
        <v>11</v>
      </c>
      <c r="BJ111" s="2">
        <f>BJ110+30</f>
        <v>991</v>
      </c>
      <c r="BK111" s="2"/>
      <c r="BL111" s="1"/>
      <c r="BM111" s="13">
        <f t="shared" ref="BM111:BW111" si="151">BM87</f>
        <v>-1.8339160000000001</v>
      </c>
      <c r="BN111" s="13">
        <f t="shared" si="151"/>
        <v>-1.4840519999999999</v>
      </c>
      <c r="BO111" s="13">
        <f t="shared" si="151"/>
        <v>-1.080341</v>
      </c>
      <c r="BP111" s="13">
        <f t="shared" si="151"/>
        <v>-0.64841159999999998</v>
      </c>
      <c r="BQ111" s="13">
        <f t="shared" si="151"/>
        <v>-0.27542559999999999</v>
      </c>
      <c r="BR111" s="17">
        <f t="shared" si="151"/>
        <v>0</v>
      </c>
      <c r="BS111" s="13">
        <f t="shared" si="151"/>
        <v>0.17228009999999999</v>
      </c>
      <c r="BT111" s="13">
        <f t="shared" si="151"/>
        <v>0.5398018</v>
      </c>
      <c r="BU111" s="13">
        <f t="shared" si="151"/>
        <v>0.91857270000000002</v>
      </c>
      <c r="BV111" s="28">
        <f t="shared" si="151"/>
        <v>1.2266429999999999</v>
      </c>
      <c r="BW111" s="29">
        <f t="shared" si="151"/>
        <v>1.380582</v>
      </c>
    </row>
    <row r="112" spans="1:75" x14ac:dyDescent="0.3">
      <c r="A112" s="1" t="s">
        <v>12</v>
      </c>
      <c r="B112" s="13">
        <f>B87</f>
        <v>-6.7480999999999999E-3</v>
      </c>
      <c r="C112" s="14">
        <f>B111*B112</f>
        <v>-6.6873671000000003</v>
      </c>
      <c r="D112" s="1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5"/>
      <c r="P112" s="1" t="s">
        <v>12</v>
      </c>
      <c r="Q112" s="13">
        <f>Q87</f>
        <v>-7.247E-3</v>
      </c>
      <c r="R112" s="14">
        <f>Q111*Q112</f>
        <v>-7.1817770000000003</v>
      </c>
      <c r="S112" s="1"/>
      <c r="T112" s="2"/>
      <c r="U112" s="2"/>
      <c r="V112" s="2"/>
      <c r="W112" s="2"/>
      <c r="X112" s="2"/>
      <c r="Y112" s="2"/>
      <c r="Z112" s="2"/>
      <c r="AA112" s="2"/>
      <c r="AB112" s="2"/>
      <c r="AC112" s="4"/>
      <c r="AD112" s="5"/>
      <c r="AE112" s="1" t="s">
        <v>12</v>
      </c>
      <c r="AF112" s="13">
        <f>AF87</f>
        <v>-6.8212000000000004E-3</v>
      </c>
      <c r="AG112" s="14">
        <f>AF111*AF112</f>
        <v>-6.7598092000000003</v>
      </c>
      <c r="AH112" s="1"/>
      <c r="AI112" s="2"/>
      <c r="AJ112" s="2"/>
      <c r="AK112" s="2"/>
      <c r="AL112" s="2"/>
      <c r="AM112" s="2"/>
      <c r="AN112" s="2"/>
      <c r="AO112" s="2"/>
      <c r="AP112" s="2"/>
      <c r="AQ112" s="2"/>
      <c r="AR112" s="4"/>
      <c r="AS112" s="5"/>
      <c r="AT112" s="1" t="s">
        <v>12</v>
      </c>
      <c r="AU112" s="13">
        <f>AU87</f>
        <v>-6.5973999999999998E-3</v>
      </c>
      <c r="AV112" s="14">
        <f>AU111*AU112</f>
        <v>-6.5380234000000002</v>
      </c>
      <c r="AW112" s="1"/>
      <c r="AX112" s="2"/>
      <c r="AY112" s="2"/>
      <c r="AZ112" s="2"/>
      <c r="BA112" s="2"/>
      <c r="BB112" s="2"/>
      <c r="BC112" s="2"/>
      <c r="BD112" s="2"/>
      <c r="BE112" s="2"/>
      <c r="BF112" s="2"/>
      <c r="BG112" s="4"/>
      <c r="BH112" s="5"/>
      <c r="BI112" s="1" t="s">
        <v>12</v>
      </c>
      <c r="BJ112" s="13">
        <f>BJ87</f>
        <v>-6.2921000000000001E-3</v>
      </c>
      <c r="BK112" s="14">
        <f>BJ111*BJ112</f>
        <v>-6.2354710999999998</v>
      </c>
      <c r="BL112" s="1"/>
      <c r="BM112" s="2"/>
      <c r="BN112" s="2"/>
      <c r="BO112" s="2"/>
      <c r="BP112" s="2"/>
      <c r="BQ112" s="2"/>
      <c r="BR112" s="2"/>
      <c r="BS112" s="2"/>
      <c r="BT112" s="2"/>
      <c r="BU112" s="2"/>
      <c r="BV112" s="4"/>
      <c r="BW112" s="5"/>
    </row>
    <row r="113" spans="1:75" x14ac:dyDescent="0.3">
      <c r="A113" s="1"/>
      <c r="B113" s="13">
        <f>B88</f>
        <v>-1.3799999999999999E-4</v>
      </c>
      <c r="C113" s="14">
        <f>(1-B$7)*B111*B113</f>
        <v>0</v>
      </c>
      <c r="D113" s="1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5"/>
      <c r="P113" s="1"/>
      <c r="Q113" s="13">
        <f>Q88</f>
        <v>-1.3799999999999999E-4</v>
      </c>
      <c r="R113" s="14">
        <f>(1-Q$7)*Q111*Q113</f>
        <v>0</v>
      </c>
      <c r="S113" s="1"/>
      <c r="T113" s="2"/>
      <c r="U113" s="2"/>
      <c r="V113" s="2"/>
      <c r="W113" s="2"/>
      <c r="X113" s="2"/>
      <c r="Y113" s="2"/>
      <c r="Z113" s="2"/>
      <c r="AA113" s="2"/>
      <c r="AB113" s="2"/>
      <c r="AC113" s="4"/>
      <c r="AD113" s="5"/>
      <c r="AE113" s="1"/>
      <c r="AF113" s="13">
        <f>AF88</f>
        <v>-1.3799999999999999E-4</v>
      </c>
      <c r="AG113" s="14">
        <f>(1-AF$7)*AF111*AF113</f>
        <v>0</v>
      </c>
      <c r="AH113" s="1"/>
      <c r="AI113" s="2"/>
      <c r="AJ113" s="2"/>
      <c r="AK113" s="2"/>
      <c r="AL113" s="2"/>
      <c r="AM113" s="2"/>
      <c r="AN113" s="2"/>
      <c r="AO113" s="2"/>
      <c r="AP113" s="2"/>
      <c r="AQ113" s="2"/>
      <c r="AR113" s="4"/>
      <c r="AS113" s="5"/>
      <c r="AT113" s="1"/>
      <c r="AU113" s="13">
        <f>AU88</f>
        <v>-1.3799999999999999E-4</v>
      </c>
      <c r="AV113" s="14">
        <f>(1-AU$7)*AU111*AU113</f>
        <v>0</v>
      </c>
      <c r="AW113" s="1"/>
      <c r="AX113" s="2"/>
      <c r="AY113" s="2"/>
      <c r="AZ113" s="2"/>
      <c r="BA113" s="2"/>
      <c r="BB113" s="2"/>
      <c r="BC113" s="2"/>
      <c r="BD113" s="2"/>
      <c r="BE113" s="2"/>
      <c r="BF113" s="2"/>
      <c r="BG113" s="4"/>
      <c r="BH113" s="5"/>
      <c r="BI113" s="1"/>
      <c r="BJ113" s="13">
        <f>BJ88</f>
        <v>-1.3799999999999999E-4</v>
      </c>
      <c r="BK113" s="14">
        <f>(1-BJ$7)*BJ111*BJ113</f>
        <v>0</v>
      </c>
      <c r="BL113" s="1"/>
      <c r="BM113" s="2"/>
      <c r="BN113" s="2"/>
      <c r="BO113" s="2"/>
      <c r="BP113" s="2"/>
      <c r="BQ113" s="2"/>
      <c r="BR113" s="2"/>
      <c r="BS113" s="2"/>
      <c r="BT113" s="2"/>
      <c r="BU113" s="2"/>
      <c r="BV113" s="4"/>
      <c r="BW113" s="5"/>
    </row>
    <row r="114" spans="1:75" x14ac:dyDescent="0.3">
      <c r="A114" s="16" t="s">
        <v>14</v>
      </c>
      <c r="B114" s="17"/>
      <c r="C114" s="14">
        <f>C$8+C110+C112+C113</f>
        <v>-3.2332888000000004</v>
      </c>
      <c r="D114" s="1"/>
      <c r="E114" s="2"/>
      <c r="F114" s="17" t="s">
        <v>15</v>
      </c>
      <c r="G114" s="17" t="s">
        <v>16</v>
      </c>
      <c r="H114" s="17" t="s">
        <v>17</v>
      </c>
      <c r="I114" s="2"/>
      <c r="J114" s="2"/>
      <c r="K114" s="2"/>
      <c r="L114" s="2"/>
      <c r="M114" s="2"/>
      <c r="N114" s="4"/>
      <c r="O114" s="5"/>
      <c r="P114" s="16" t="s">
        <v>14</v>
      </c>
      <c r="Q114" s="17"/>
      <c r="R114" s="14">
        <f>R$8+R110+R112+R113</f>
        <v>-3.3040072000000009</v>
      </c>
      <c r="S114" s="1"/>
      <c r="T114" s="2"/>
      <c r="U114" s="17" t="s">
        <v>15</v>
      </c>
      <c r="V114" s="17" t="s">
        <v>16</v>
      </c>
      <c r="W114" s="17" t="s">
        <v>17</v>
      </c>
      <c r="X114" s="2"/>
      <c r="Y114" s="2"/>
      <c r="Z114" s="2"/>
      <c r="AA114" s="2"/>
      <c r="AB114" s="2"/>
      <c r="AC114" s="4"/>
      <c r="AD114" s="5"/>
      <c r="AE114" s="16" t="s">
        <v>14</v>
      </c>
      <c r="AF114" s="17"/>
      <c r="AG114" s="14">
        <f>AG$8+AG110+AG112+AG113</f>
        <v>-3.2875564000000002</v>
      </c>
      <c r="AH114" s="1"/>
      <c r="AI114" s="2"/>
      <c r="AJ114" s="17" t="s">
        <v>15</v>
      </c>
      <c r="AK114" s="17" t="s">
        <v>16</v>
      </c>
      <c r="AL114" s="17" t="s">
        <v>17</v>
      </c>
      <c r="AM114" s="2"/>
      <c r="AN114" s="2"/>
      <c r="AO114" s="2"/>
      <c r="AP114" s="2"/>
      <c r="AQ114" s="2"/>
      <c r="AR114" s="4"/>
      <c r="AS114" s="5"/>
      <c r="AT114" s="16" t="s">
        <v>14</v>
      </c>
      <c r="AU114" s="17"/>
      <c r="AV114" s="14">
        <f>AV$8+AV110+AV112+AV113</f>
        <v>-3.1887368</v>
      </c>
      <c r="AW114" s="1"/>
      <c r="AX114" s="2"/>
      <c r="AY114" s="17" t="s">
        <v>15</v>
      </c>
      <c r="AZ114" s="17" t="s">
        <v>16</v>
      </c>
      <c r="BA114" s="17" t="s">
        <v>17</v>
      </c>
      <c r="BB114" s="2"/>
      <c r="BC114" s="2"/>
      <c r="BD114" s="2"/>
      <c r="BE114" s="2"/>
      <c r="BF114" s="2"/>
      <c r="BG114" s="4"/>
      <c r="BH114" s="5"/>
      <c r="BI114" s="16" t="s">
        <v>14</v>
      </c>
      <c r="BJ114" s="17"/>
      <c r="BK114" s="14">
        <f>BK$8+BK110+BK112+BK113</f>
        <v>-3.1208874999999998</v>
      </c>
      <c r="BL114" s="1"/>
      <c r="BM114" s="2"/>
      <c r="BN114" s="17" t="s">
        <v>15</v>
      </c>
      <c r="BO114" s="17" t="s">
        <v>16</v>
      </c>
      <c r="BP114" s="17" t="s">
        <v>17</v>
      </c>
      <c r="BQ114" s="2"/>
      <c r="BR114" s="2"/>
      <c r="BS114" s="2"/>
      <c r="BT114" s="2"/>
      <c r="BU114" s="2"/>
      <c r="BV114" s="4"/>
      <c r="BW114" s="5"/>
    </row>
    <row r="115" spans="1:75" x14ac:dyDescent="0.3">
      <c r="A115" s="9" t="s">
        <v>18</v>
      </c>
      <c r="B115" s="2" t="s">
        <v>19</v>
      </c>
      <c r="C115" s="2" t="s">
        <v>20</v>
      </c>
      <c r="D115" s="1" t="s">
        <v>21</v>
      </c>
      <c r="E115" s="2" t="s">
        <v>22</v>
      </c>
      <c r="F115" s="17" t="s">
        <v>23</v>
      </c>
      <c r="G115" s="17" t="s">
        <v>23</v>
      </c>
      <c r="H115" s="17" t="s">
        <v>23</v>
      </c>
      <c r="I115" s="2" t="s">
        <v>24</v>
      </c>
      <c r="J115" s="18" t="s">
        <v>25</v>
      </c>
      <c r="K115" s="18" t="s">
        <v>26</v>
      </c>
      <c r="L115" s="2"/>
      <c r="M115" s="2"/>
      <c r="N115" s="4"/>
      <c r="O115" s="5"/>
      <c r="P115" s="9" t="s">
        <v>18</v>
      </c>
      <c r="Q115" s="2" t="s">
        <v>19</v>
      </c>
      <c r="R115" s="2" t="s">
        <v>20</v>
      </c>
      <c r="S115" s="1" t="s">
        <v>21</v>
      </c>
      <c r="T115" s="2" t="s">
        <v>22</v>
      </c>
      <c r="U115" s="17" t="s">
        <v>23</v>
      </c>
      <c r="V115" s="17" t="s">
        <v>23</v>
      </c>
      <c r="W115" s="17" t="s">
        <v>23</v>
      </c>
      <c r="X115" s="2" t="s">
        <v>24</v>
      </c>
      <c r="Y115" s="18" t="s">
        <v>25</v>
      </c>
      <c r="Z115" s="18" t="s">
        <v>26</v>
      </c>
      <c r="AA115" s="2"/>
      <c r="AB115" s="2"/>
      <c r="AC115" s="4"/>
      <c r="AD115" s="5"/>
      <c r="AE115" s="9" t="s">
        <v>18</v>
      </c>
      <c r="AF115" s="2" t="s">
        <v>19</v>
      </c>
      <c r="AG115" s="2" t="s">
        <v>20</v>
      </c>
      <c r="AH115" s="1" t="s">
        <v>21</v>
      </c>
      <c r="AI115" s="2" t="s">
        <v>22</v>
      </c>
      <c r="AJ115" s="17" t="s">
        <v>23</v>
      </c>
      <c r="AK115" s="17" t="s">
        <v>23</v>
      </c>
      <c r="AL115" s="17" t="s">
        <v>23</v>
      </c>
      <c r="AM115" s="2" t="s">
        <v>24</v>
      </c>
      <c r="AN115" s="18" t="s">
        <v>25</v>
      </c>
      <c r="AO115" s="18" t="s">
        <v>26</v>
      </c>
      <c r="AP115" s="2"/>
      <c r="AQ115" s="2"/>
      <c r="AR115" s="4"/>
      <c r="AS115" s="5"/>
      <c r="AT115" s="9" t="s">
        <v>18</v>
      </c>
      <c r="AU115" s="2" t="s">
        <v>19</v>
      </c>
      <c r="AV115" s="2" t="s">
        <v>20</v>
      </c>
      <c r="AW115" s="1" t="s">
        <v>21</v>
      </c>
      <c r="AX115" s="2" t="s">
        <v>22</v>
      </c>
      <c r="AY115" s="17" t="s">
        <v>23</v>
      </c>
      <c r="AZ115" s="17" t="s">
        <v>23</v>
      </c>
      <c r="BA115" s="17" t="s">
        <v>23</v>
      </c>
      <c r="BB115" s="2" t="s">
        <v>24</v>
      </c>
      <c r="BC115" s="18" t="s">
        <v>25</v>
      </c>
      <c r="BD115" s="18" t="s">
        <v>26</v>
      </c>
      <c r="BE115" s="2"/>
      <c r="BF115" s="2"/>
      <c r="BG115" s="4"/>
      <c r="BH115" s="5"/>
      <c r="BI115" s="9" t="s">
        <v>18</v>
      </c>
      <c r="BJ115" s="2" t="s">
        <v>19</v>
      </c>
      <c r="BK115" s="2" t="s">
        <v>20</v>
      </c>
      <c r="BL115" s="1" t="s">
        <v>21</v>
      </c>
      <c r="BM115" s="2" t="s">
        <v>22</v>
      </c>
      <c r="BN115" s="17" t="s">
        <v>23</v>
      </c>
      <c r="BO115" s="17" t="s">
        <v>23</v>
      </c>
      <c r="BP115" s="17" t="s">
        <v>23</v>
      </c>
      <c r="BQ115" s="2" t="s">
        <v>24</v>
      </c>
      <c r="BR115" s="18" t="s">
        <v>25</v>
      </c>
      <c r="BS115" s="18" t="s">
        <v>26</v>
      </c>
      <c r="BT115" s="2"/>
      <c r="BU115" s="2"/>
      <c r="BV115" s="4"/>
      <c r="BW115" s="5"/>
    </row>
    <row r="116" spans="1:75" x14ac:dyDescent="0.3">
      <c r="A116" s="1"/>
      <c r="B116" s="2"/>
      <c r="C116" s="2"/>
      <c r="D116" s="1"/>
      <c r="E116" s="2"/>
      <c r="F116" s="30">
        <f>F91</f>
        <v>3.01E-5</v>
      </c>
      <c r="G116" s="31">
        <f>G91</f>
        <v>-2.1699999999999999E-8</v>
      </c>
      <c r="H116" s="30">
        <f>H91</f>
        <v>-2.1579999999999999E-4</v>
      </c>
      <c r="I116" s="2"/>
      <c r="J116" s="2"/>
      <c r="K116" s="2"/>
      <c r="L116" s="2"/>
      <c r="M116" s="2"/>
      <c r="N116" s="4"/>
      <c r="O116" s="5"/>
      <c r="P116" s="1"/>
      <c r="Q116" s="2"/>
      <c r="R116" s="2"/>
      <c r="S116" s="1"/>
      <c r="T116" s="2"/>
      <c r="U116" s="30">
        <f>U91</f>
        <v>3.01E-5</v>
      </c>
      <c r="V116" s="31">
        <f>V91</f>
        <v>-2.1699999999999999E-8</v>
      </c>
      <c r="W116" s="30">
        <f>W91</f>
        <v>-2.1579999999999999E-4</v>
      </c>
      <c r="X116" s="2"/>
      <c r="Y116" s="2"/>
      <c r="Z116" s="2"/>
      <c r="AA116" s="2"/>
      <c r="AB116" s="2"/>
      <c r="AC116" s="4"/>
      <c r="AD116" s="5"/>
      <c r="AE116" s="1"/>
      <c r="AF116" s="2"/>
      <c r="AG116" s="2"/>
      <c r="AH116" s="1"/>
      <c r="AI116" s="2"/>
      <c r="AJ116" s="30">
        <f>AJ91</f>
        <v>3.01E-5</v>
      </c>
      <c r="AK116" s="31">
        <f>AK91</f>
        <v>-2.1699999999999999E-8</v>
      </c>
      <c r="AL116" s="30">
        <f>AL91</f>
        <v>-2.1579999999999999E-4</v>
      </c>
      <c r="AM116" s="2"/>
      <c r="AN116" s="2"/>
      <c r="AO116" s="2"/>
      <c r="AP116" s="2"/>
      <c r="AQ116" s="2"/>
      <c r="AR116" s="4"/>
      <c r="AS116" s="5"/>
      <c r="AT116" s="1"/>
      <c r="AU116" s="2"/>
      <c r="AV116" s="2"/>
      <c r="AW116" s="1"/>
      <c r="AX116" s="2"/>
      <c r="AY116" s="30">
        <f>AY91</f>
        <v>3.01E-5</v>
      </c>
      <c r="AZ116" s="31">
        <f>AZ91</f>
        <v>-2.1699999999999999E-8</v>
      </c>
      <c r="BA116" s="30">
        <f>BA91</f>
        <v>-2.1579999999999999E-4</v>
      </c>
      <c r="BB116" s="2"/>
      <c r="BC116" s="2"/>
      <c r="BD116" s="2"/>
      <c r="BE116" s="2"/>
      <c r="BF116" s="2"/>
      <c r="BG116" s="4"/>
      <c r="BH116" s="5"/>
      <c r="BI116" s="1"/>
      <c r="BJ116" s="2"/>
      <c r="BK116" s="2"/>
      <c r="BL116" s="1"/>
      <c r="BM116" s="2"/>
      <c r="BN116" s="30">
        <f>BN91</f>
        <v>3.01E-5</v>
      </c>
      <c r="BO116" s="31">
        <f>BO91</f>
        <v>-2.1699999999999999E-8</v>
      </c>
      <c r="BP116" s="30">
        <f>BP91</f>
        <v>-2.1579999999999999E-4</v>
      </c>
      <c r="BQ116" s="2"/>
      <c r="BR116" s="2"/>
      <c r="BS116" s="2"/>
      <c r="BT116" s="2"/>
      <c r="BU116" s="2"/>
      <c r="BV116" s="4"/>
      <c r="BW116" s="5"/>
    </row>
    <row r="117" spans="1:75" x14ac:dyDescent="0.3">
      <c r="A117" s="1">
        <v>0</v>
      </c>
      <c r="B117" s="2">
        <v>4.5</v>
      </c>
      <c r="C117" s="2">
        <f>B117*B117</f>
        <v>20.25</v>
      </c>
      <c r="D117" s="20">
        <f>LN(B117)</f>
        <v>1.5040773967762742</v>
      </c>
      <c r="E117" s="32">
        <f>E92</f>
        <v>-3.509458</v>
      </c>
      <c r="F117" s="13">
        <f>F$16*B117*$AF111</f>
        <v>0.13423095000000002</v>
      </c>
      <c r="G117" s="13">
        <f>G$16*C117*$AF111</f>
        <v>-4.3547017499999998E-4</v>
      </c>
      <c r="H117" s="13">
        <f>H$16*D117*$AF111</f>
        <v>-0.32165868310430107</v>
      </c>
      <c r="I117" s="22">
        <f>C114+SUM(E117:H117)</f>
        <v>-6.930610003279301</v>
      </c>
      <c r="J117" s="14">
        <f>EXP(I117)</f>
        <v>9.7740446658053882E-4</v>
      </c>
      <c r="K117" s="2">
        <v>1</v>
      </c>
      <c r="L117" s="2"/>
      <c r="M117" s="2"/>
      <c r="N117" s="4"/>
      <c r="O117" s="5"/>
      <c r="P117" s="1">
        <v>0</v>
      </c>
      <c r="Q117" s="2">
        <v>4.5</v>
      </c>
      <c r="R117" s="2">
        <f>Q117*Q117</f>
        <v>20.25</v>
      </c>
      <c r="S117" s="20">
        <f>LN(Q117)</f>
        <v>1.5040773967762742</v>
      </c>
      <c r="T117" s="32">
        <f>T92</f>
        <v>-3.509458</v>
      </c>
      <c r="U117" s="13">
        <f>U$16*Q117*$B111</f>
        <v>0.13423095000000002</v>
      </c>
      <c r="V117" s="13">
        <f>V$16*R117*$B111</f>
        <v>-4.3547017499999998E-4</v>
      </c>
      <c r="W117" s="13">
        <f>W$16*S117*$B111</f>
        <v>-0.32165868310430107</v>
      </c>
      <c r="X117" s="22">
        <f>R114+SUM(T117:W117)</f>
        <v>-7.0013284032793015</v>
      </c>
      <c r="Y117" s="14">
        <f>EXP(X117)</f>
        <v>9.106714227836469E-4</v>
      </c>
      <c r="Z117" s="2">
        <v>1</v>
      </c>
      <c r="AA117" s="2"/>
      <c r="AB117" s="2"/>
      <c r="AC117" s="4"/>
      <c r="AD117" s="5"/>
      <c r="AE117" s="1">
        <v>0</v>
      </c>
      <c r="AF117" s="2">
        <v>4.5</v>
      </c>
      <c r="AG117" s="2">
        <f>AF117*AF117</f>
        <v>20.25</v>
      </c>
      <c r="AH117" s="20">
        <f>LN(AF117)</f>
        <v>1.5040773967762742</v>
      </c>
      <c r="AI117" s="32">
        <f>AI92</f>
        <v>-3.509458</v>
      </c>
      <c r="AJ117" s="13">
        <f>AJ$16*AF117*$B111</f>
        <v>0.13423095000000002</v>
      </c>
      <c r="AK117" s="13">
        <f>AK$16*AG117*$B111</f>
        <v>-4.3547017499999998E-4</v>
      </c>
      <c r="AL117" s="13">
        <f>AL$16*AH117*$B111</f>
        <v>-0.32165868310430107</v>
      </c>
      <c r="AM117" s="22">
        <f>AG114+SUM(AI117:AL117)</f>
        <v>-6.9848776032793012</v>
      </c>
      <c r="AN117" s="14">
        <f>EXP(AM117)</f>
        <v>9.2577660170777227E-4</v>
      </c>
      <c r="AO117" s="2">
        <v>1</v>
      </c>
      <c r="AP117" s="2"/>
      <c r="AQ117" s="2"/>
      <c r="AR117" s="4"/>
      <c r="AS117" s="5"/>
      <c r="AT117" s="1">
        <v>0</v>
      </c>
      <c r="AU117" s="2">
        <v>4.5</v>
      </c>
      <c r="AV117" s="2">
        <f>AU117*AU117</f>
        <v>20.25</v>
      </c>
      <c r="AW117" s="20">
        <f>LN(AU117)</f>
        <v>1.5040773967762742</v>
      </c>
      <c r="AX117" s="32">
        <f>AX92</f>
        <v>-3.509458</v>
      </c>
      <c r="AY117" s="13">
        <f>AY$16*AU117*$B111</f>
        <v>0.13423095000000002</v>
      </c>
      <c r="AZ117" s="13">
        <f>AZ$16*AV117*$B111</f>
        <v>-4.3547017499999998E-4</v>
      </c>
      <c r="BA117" s="13">
        <f>BA$16*AW117*$B111</f>
        <v>-0.32165868310430107</v>
      </c>
      <c r="BB117" s="22">
        <f>AV114+SUM(AX117:BA117)</f>
        <v>-6.8860580032793006</v>
      </c>
      <c r="BC117" s="14">
        <f>EXP(BB117)</f>
        <v>1.0219343732747609E-3</v>
      </c>
      <c r="BD117" s="2">
        <v>1</v>
      </c>
      <c r="BE117" s="2"/>
      <c r="BF117" s="2"/>
      <c r="BG117" s="4"/>
      <c r="BH117" s="5"/>
      <c r="BI117" s="1">
        <v>0</v>
      </c>
      <c r="BJ117" s="2">
        <v>4.5</v>
      </c>
      <c r="BK117" s="2">
        <f>BJ117*BJ117</f>
        <v>20.25</v>
      </c>
      <c r="BL117" s="20">
        <f>LN(BJ117)</f>
        <v>1.5040773967762742</v>
      </c>
      <c r="BM117" s="32">
        <f>BM92</f>
        <v>-3.509458</v>
      </c>
      <c r="BN117" s="13">
        <f>BN$16*BJ117*$B111</f>
        <v>0.13423095000000002</v>
      </c>
      <c r="BO117" s="13">
        <f>BO$16*BK117*$B111</f>
        <v>-4.3547017499999998E-4</v>
      </c>
      <c r="BP117" s="13">
        <f>BP$16*BL117*$B111</f>
        <v>-0.32165868310430107</v>
      </c>
      <c r="BQ117" s="22">
        <f>BK114+SUM(BM117:BP117)</f>
        <v>-6.8182087032793</v>
      </c>
      <c r="BR117" s="14">
        <f>EXP(BQ117)</f>
        <v>1.0936782709602608E-3</v>
      </c>
      <c r="BS117" s="2">
        <v>1</v>
      </c>
      <c r="BT117" s="2"/>
      <c r="BU117" s="2"/>
      <c r="BV117" s="4"/>
      <c r="BW117" s="5"/>
    </row>
    <row r="118" spans="1:75" x14ac:dyDescent="0.3">
      <c r="A118" s="1">
        <v>9</v>
      </c>
      <c r="B118" s="2">
        <v>13.5</v>
      </c>
      <c r="C118" s="2">
        <f t="shared" ref="C118:C132" si="152">B118*B118</f>
        <v>182.25</v>
      </c>
      <c r="D118" s="20">
        <f t="shared" ref="D118:D132" si="153">LN(B118)</f>
        <v>2.6026896854443837</v>
      </c>
      <c r="E118" s="32">
        <f t="shared" ref="E118:E132" si="154">E93</f>
        <v>-0.57245449999999998</v>
      </c>
      <c r="F118" s="13">
        <f>F$16*B118*$AF111</f>
        <v>0.40269284999999999</v>
      </c>
      <c r="G118" s="13">
        <f>G$16*C118*$AF111</f>
        <v>-3.9192315749999995E-3</v>
      </c>
      <c r="H118" s="13">
        <f>H$16*D118*$AF111</f>
        <v>-0.55660549021182792</v>
      </c>
      <c r="I118" s="22">
        <f>C114+SUM(E118:H118)</f>
        <v>-3.9635751717868284</v>
      </c>
      <c r="J118" s="14">
        <f t="shared" ref="J118:J132" si="155">EXP(I118)</f>
        <v>1.8995082069133189E-2</v>
      </c>
      <c r="K118" s="22">
        <f t="shared" ref="K118:K132" si="156">K117*(1-(J117*($AE118-$AE117)/(1+J117*($AE118-$AE117)/2)))</f>
        <v>0.99124188081243259</v>
      </c>
      <c r="L118" s="2"/>
      <c r="M118" s="2"/>
      <c r="N118" s="4"/>
      <c r="O118" s="5"/>
      <c r="P118" s="1">
        <v>9</v>
      </c>
      <c r="Q118" s="2">
        <v>13.5</v>
      </c>
      <c r="R118" s="2">
        <f t="shared" ref="R118:R132" si="157">Q118*Q118</f>
        <v>182.25</v>
      </c>
      <c r="S118" s="20">
        <f t="shared" ref="S118:S132" si="158">LN(Q118)</f>
        <v>2.6026896854443837</v>
      </c>
      <c r="T118" s="32">
        <f t="shared" ref="T118:T132" si="159">T93</f>
        <v>-0.57245449999999998</v>
      </c>
      <c r="U118" s="13">
        <f>U$16*Q118*$B111</f>
        <v>0.40269284999999999</v>
      </c>
      <c r="V118" s="13">
        <f>V$16*R118*$B111</f>
        <v>-3.9192315749999995E-3</v>
      </c>
      <c r="W118" s="13">
        <f>W$16*S118*$B111</f>
        <v>-0.55660549021182792</v>
      </c>
      <c r="X118" s="22">
        <f>R114+SUM(T118:W118)</f>
        <v>-4.0342935717868285</v>
      </c>
      <c r="Y118" s="14">
        <f t="shared" ref="Y118:Y132" si="160">EXP(X118)</f>
        <v>1.7698178190557998E-2</v>
      </c>
      <c r="Z118" s="22">
        <f>Z117*(1-(Y117*($A118-$A117)/(1+Y117*($A118-$A117)/2)))</f>
        <v>0.99183740767300332</v>
      </c>
      <c r="AA118" s="2"/>
      <c r="AB118" s="2"/>
      <c r="AC118" s="4"/>
      <c r="AD118" s="5"/>
      <c r="AE118" s="1">
        <v>9</v>
      </c>
      <c r="AF118" s="2">
        <v>13.5</v>
      </c>
      <c r="AG118" s="2">
        <f t="shared" ref="AG118:AG132" si="161">AF118*AF118</f>
        <v>182.25</v>
      </c>
      <c r="AH118" s="20">
        <f t="shared" ref="AH118:AH132" si="162">LN(AF118)</f>
        <v>2.6026896854443837</v>
      </c>
      <c r="AI118" s="32">
        <f t="shared" ref="AI118:AI132" si="163">AI93</f>
        <v>-0.57245449999999998</v>
      </c>
      <c r="AJ118" s="13">
        <f>AJ$16*AF118*$B111</f>
        <v>0.40269284999999999</v>
      </c>
      <c r="AK118" s="13">
        <f>AK$16*AG118*$B111</f>
        <v>-3.9192315749999995E-3</v>
      </c>
      <c r="AL118" s="13">
        <f>AL$16*AH118*$B111</f>
        <v>-0.55660549021182792</v>
      </c>
      <c r="AM118" s="22">
        <f>AG114+SUM(AI118:AL118)</f>
        <v>-4.0178427717868281</v>
      </c>
      <c r="AN118" s="14">
        <f t="shared" ref="AN118:AN132" si="164">EXP(AM118)</f>
        <v>1.7991735385294902E-2</v>
      </c>
      <c r="AO118" s="22">
        <f>AO117*(1-(AN117*($A118-$A117)/(1+AN117*($A118-$A117)/2)))</f>
        <v>0.99170257760242575</v>
      </c>
      <c r="AP118" s="2"/>
      <c r="AQ118" s="2"/>
      <c r="AR118" s="4"/>
      <c r="AS118" s="5"/>
      <c r="AT118" s="1">
        <v>9</v>
      </c>
      <c r="AU118" s="2">
        <v>13.5</v>
      </c>
      <c r="AV118" s="2">
        <f t="shared" ref="AV118:AV132" si="165">AU118*AU118</f>
        <v>182.25</v>
      </c>
      <c r="AW118" s="20">
        <f t="shared" ref="AW118:AW132" si="166">LN(AU118)</f>
        <v>2.6026896854443837</v>
      </c>
      <c r="AX118" s="32">
        <f t="shared" ref="AX118:AX132" si="167">AX93</f>
        <v>-0.57245449999999998</v>
      </c>
      <c r="AY118" s="13">
        <f>AY$16*AU118*$B111</f>
        <v>0.40269284999999999</v>
      </c>
      <c r="AZ118" s="13">
        <f>AZ$16*AV118*$B111</f>
        <v>-3.9192315749999995E-3</v>
      </c>
      <c r="BA118" s="13">
        <f>BA$16*AW118*$B111</f>
        <v>-0.55660549021182792</v>
      </c>
      <c r="BB118" s="22">
        <f>AV114+SUM(AX118:BA118)</f>
        <v>-3.919023171786828</v>
      </c>
      <c r="BC118" s="14">
        <f t="shared" ref="BC118:BC132" si="168">EXP(BB118)</f>
        <v>1.9860485554700227E-2</v>
      </c>
      <c r="BD118" s="22">
        <f>BD117*(1-(BC117*($A118-$A117)/(1+BC117*($A118-$A117)/2)))</f>
        <v>0.9908446931927859</v>
      </c>
      <c r="BE118" s="2"/>
      <c r="BF118" s="2"/>
      <c r="BG118" s="4"/>
      <c r="BH118" s="5"/>
      <c r="BI118" s="1">
        <v>9</v>
      </c>
      <c r="BJ118" s="2">
        <v>13.5</v>
      </c>
      <c r="BK118" s="2">
        <f t="shared" ref="BK118:BK132" si="169">BJ118*BJ118</f>
        <v>182.25</v>
      </c>
      <c r="BL118" s="20">
        <f t="shared" ref="BL118:BL132" si="170">LN(BJ118)</f>
        <v>2.6026896854443837</v>
      </c>
      <c r="BM118" s="32">
        <f t="shared" ref="BM118:BM132" si="171">BM93</f>
        <v>-0.57245449999999998</v>
      </c>
      <c r="BN118" s="13">
        <f>BN$16*BJ118*$B111</f>
        <v>0.40269284999999999</v>
      </c>
      <c r="BO118" s="13">
        <f>BO$16*BK118*$B111</f>
        <v>-3.9192315749999995E-3</v>
      </c>
      <c r="BP118" s="13">
        <f>BP$16*BL118*$B111</f>
        <v>-0.55660549021182792</v>
      </c>
      <c r="BQ118" s="22">
        <f>BK114+SUM(BM118:BP118)</f>
        <v>-3.8511738717868278</v>
      </c>
      <c r="BR118" s="14">
        <f t="shared" ref="BR118:BR132" si="172">EXP(BQ118)</f>
        <v>2.1254771411877923E-2</v>
      </c>
      <c r="BS118" s="22">
        <f>BS117*(1-(BR117*($A118-$A117)/(1+BR117*($A118-$A117)/2)))</f>
        <v>0.99020510166499631</v>
      </c>
      <c r="BT118" s="2"/>
      <c r="BU118" s="2"/>
      <c r="BV118" s="4"/>
      <c r="BW118" s="5"/>
    </row>
    <row r="119" spans="1:75" x14ac:dyDescent="0.3">
      <c r="A119" s="1">
        <v>18</v>
      </c>
      <c r="B119" s="2">
        <v>21</v>
      </c>
      <c r="C119" s="2">
        <f t="shared" si="152"/>
        <v>441</v>
      </c>
      <c r="D119" s="20">
        <f t="shared" si="153"/>
        <v>3.044522437723423</v>
      </c>
      <c r="E119" s="32">
        <f t="shared" si="154"/>
        <v>0.2120319</v>
      </c>
      <c r="F119" s="13">
        <f>F$16*B119*$AF111</f>
        <v>0.6264111</v>
      </c>
      <c r="G119" s="13">
        <f>G$16*C119*$AF111</f>
        <v>-9.4835726999999998E-3</v>
      </c>
      <c r="H119" s="13">
        <f>H$16*D119*$AF111</f>
        <v>-0.65109487058216819</v>
      </c>
      <c r="I119" s="22">
        <f>C114+SUM(E119:H119)</f>
        <v>-3.0554242432821686</v>
      </c>
      <c r="J119" s="14">
        <f t="shared" si="155"/>
        <v>4.7102733512633284E-2</v>
      </c>
      <c r="K119" s="22">
        <f t="shared" si="156"/>
        <v>0.8351277004329708</v>
      </c>
      <c r="L119" s="2"/>
      <c r="M119" s="2"/>
      <c r="N119" s="4"/>
      <c r="O119" s="5"/>
      <c r="P119" s="1">
        <v>18</v>
      </c>
      <c r="Q119" s="2">
        <v>21</v>
      </c>
      <c r="R119" s="2">
        <f t="shared" si="157"/>
        <v>441</v>
      </c>
      <c r="S119" s="20">
        <f t="shared" si="158"/>
        <v>3.044522437723423</v>
      </c>
      <c r="T119" s="32">
        <f t="shared" si="159"/>
        <v>0.2120319</v>
      </c>
      <c r="U119" s="13">
        <f>U$16*Q119*$B111</f>
        <v>0.6264111</v>
      </c>
      <c r="V119" s="13">
        <f>V$16*R119*$B111</f>
        <v>-9.4835726999999998E-3</v>
      </c>
      <c r="W119" s="13">
        <f>W$16*S119*$B111</f>
        <v>-0.65109487058216819</v>
      </c>
      <c r="X119" s="22">
        <f>R114+SUM(T119:W119)</f>
        <v>-3.1261426432821691</v>
      </c>
      <c r="Y119" s="14">
        <f t="shared" si="160"/>
        <v>4.388675805321187E-2</v>
      </c>
      <c r="Z119" s="22">
        <f t="shared" ref="Z119:Z132" si="173">Z118*(1-(Y118*($A119-$A118)/(1+Y118*($A119-$A118)/2)))</f>
        <v>0.84550791550095816</v>
      </c>
      <c r="AA119" s="2"/>
      <c r="AB119" s="2"/>
      <c r="AC119" s="4"/>
      <c r="AD119" s="5"/>
      <c r="AE119" s="1">
        <v>18</v>
      </c>
      <c r="AF119" s="2">
        <v>21</v>
      </c>
      <c r="AG119" s="2">
        <f t="shared" si="161"/>
        <v>441</v>
      </c>
      <c r="AH119" s="20">
        <f t="shared" si="162"/>
        <v>3.044522437723423</v>
      </c>
      <c r="AI119" s="32">
        <f t="shared" si="163"/>
        <v>0.2120319</v>
      </c>
      <c r="AJ119" s="13">
        <f>AJ$16*AF119*$B111</f>
        <v>0.6264111</v>
      </c>
      <c r="AK119" s="13">
        <f>AK$16*AG119*$B111</f>
        <v>-9.4835726999999998E-3</v>
      </c>
      <c r="AL119" s="13">
        <f>AL$16*AH119*$B111</f>
        <v>-0.65109487058216819</v>
      </c>
      <c r="AM119" s="22">
        <f>AG114+SUM(AI119:AL119)</f>
        <v>-3.1096918432821683</v>
      </c>
      <c r="AN119" s="14">
        <f t="shared" si="164"/>
        <v>4.4614701542167796E-2</v>
      </c>
      <c r="AO119" s="22">
        <f t="shared" ref="AO119:AO132" si="174">AO118*(1-(AN118*($A119-$A118)/(1+AN118*($A119-$A118)/2)))</f>
        <v>0.84314792628370172</v>
      </c>
      <c r="AP119" s="2"/>
      <c r="AQ119" s="2"/>
      <c r="AR119" s="4"/>
      <c r="AS119" s="5"/>
      <c r="AT119" s="1">
        <v>18</v>
      </c>
      <c r="AU119" s="2">
        <v>21</v>
      </c>
      <c r="AV119" s="2">
        <f t="shared" si="165"/>
        <v>441</v>
      </c>
      <c r="AW119" s="20">
        <f t="shared" si="166"/>
        <v>3.044522437723423</v>
      </c>
      <c r="AX119" s="32">
        <f t="shared" si="167"/>
        <v>0.2120319</v>
      </c>
      <c r="AY119" s="13">
        <f>AY$16*AU119*$B111</f>
        <v>0.6264111</v>
      </c>
      <c r="AZ119" s="13">
        <f>AZ$16*AV119*$B111</f>
        <v>-9.4835726999999998E-3</v>
      </c>
      <c r="BA119" s="13">
        <f>BA$16*AW119*$B111</f>
        <v>-0.65109487058216819</v>
      </c>
      <c r="BB119" s="22">
        <f>AV114+SUM(AX119:BA119)</f>
        <v>-3.0108722432821682</v>
      </c>
      <c r="BC119" s="14">
        <f t="shared" si="168"/>
        <v>4.9248703170106232E-2</v>
      </c>
      <c r="BD119" s="22">
        <f t="shared" ref="BD119:BD132" si="175">BD118*(1-(BC118*($A119-$A118)/(1+BC118*($A119-$A118)/2)))</f>
        <v>0.82826673050541832</v>
      </c>
      <c r="BE119" s="2"/>
      <c r="BF119" s="2"/>
      <c r="BG119" s="4"/>
      <c r="BH119" s="5"/>
      <c r="BI119" s="1">
        <v>18</v>
      </c>
      <c r="BJ119" s="2">
        <v>21</v>
      </c>
      <c r="BK119" s="2">
        <f t="shared" si="169"/>
        <v>441</v>
      </c>
      <c r="BL119" s="20">
        <f t="shared" si="170"/>
        <v>3.044522437723423</v>
      </c>
      <c r="BM119" s="32">
        <f t="shared" si="171"/>
        <v>0.2120319</v>
      </c>
      <c r="BN119" s="13">
        <f>BN$16*BJ119*$B111</f>
        <v>0.6264111</v>
      </c>
      <c r="BO119" s="13">
        <f>BO$16*BK119*$B111</f>
        <v>-9.4835726999999998E-3</v>
      </c>
      <c r="BP119" s="13">
        <f>BP$16*BL119*$B111</f>
        <v>-0.65109487058216819</v>
      </c>
      <c r="BQ119" s="22">
        <f>BK114+SUM(BM119:BP119)</f>
        <v>-2.943022943282168</v>
      </c>
      <c r="BR119" s="14">
        <f t="shared" si="172"/>
        <v>5.2706159944025367E-2</v>
      </c>
      <c r="BS119" s="22">
        <f t="shared" ref="BS119:BS132" si="176">BS118*(1-(BR118*($A119-$A118)/(1+BR118*($A119-$A118)/2)))</f>
        <v>0.8173215550709072</v>
      </c>
      <c r="BT119" s="2"/>
      <c r="BU119" s="2"/>
      <c r="BV119" s="4"/>
      <c r="BW119" s="5"/>
    </row>
    <row r="120" spans="1:75" x14ac:dyDescent="0.3">
      <c r="A120" s="1">
        <v>24</v>
      </c>
      <c r="B120" s="2">
        <v>27</v>
      </c>
      <c r="C120" s="2">
        <f t="shared" si="152"/>
        <v>729</v>
      </c>
      <c r="D120" s="20">
        <f t="shared" si="153"/>
        <v>3.2958368660043291</v>
      </c>
      <c r="E120" s="32">
        <f t="shared" si="154"/>
        <v>0.45952599999999999</v>
      </c>
      <c r="F120" s="13">
        <f>F$16*B120*$AF111</f>
        <v>0.80538569999999998</v>
      </c>
      <c r="G120" s="13">
        <f>G$16*C120*$AF111</f>
        <v>-1.5676926299999998E-2</v>
      </c>
      <c r="H120" s="13">
        <f>H$16*D120*$AF111</f>
        <v>-0.70484042132258051</v>
      </c>
      <c r="I120" s="22">
        <f>C114+SUM(E120:H120)</f>
        <v>-2.6888944476225811</v>
      </c>
      <c r="J120" s="14">
        <f t="shared" si="155"/>
        <v>6.7956026804562294E-2</v>
      </c>
      <c r="K120" s="22">
        <f t="shared" si="156"/>
        <v>0.62832923440614485</v>
      </c>
      <c r="L120" s="2"/>
      <c r="M120" s="2"/>
      <c r="N120" s="4"/>
      <c r="O120" s="5"/>
      <c r="P120" s="1">
        <v>24</v>
      </c>
      <c r="Q120" s="2">
        <v>27</v>
      </c>
      <c r="R120" s="2">
        <f t="shared" si="157"/>
        <v>729</v>
      </c>
      <c r="S120" s="20">
        <f t="shared" si="158"/>
        <v>3.2958368660043291</v>
      </c>
      <c r="T120" s="32">
        <f t="shared" si="159"/>
        <v>0.45952599999999999</v>
      </c>
      <c r="U120" s="13">
        <f>U$16*Q120*$B111</f>
        <v>0.80538569999999998</v>
      </c>
      <c r="V120" s="13">
        <f>V$16*R120*$B111</f>
        <v>-1.5676926299999998E-2</v>
      </c>
      <c r="W120" s="13">
        <f>W$16*S120*$B111</f>
        <v>-0.70484042132258051</v>
      </c>
      <c r="X120" s="22">
        <f>R114+SUM(T120:W120)</f>
        <v>-2.7596128476225816</v>
      </c>
      <c r="Y120" s="14">
        <f t="shared" si="160"/>
        <v>6.331627666214984E-2</v>
      </c>
      <c r="Z120" s="22">
        <f t="shared" si="173"/>
        <v>0.6487707736203463</v>
      </c>
      <c r="AA120" s="2"/>
      <c r="AB120" s="2"/>
      <c r="AC120" s="4"/>
      <c r="AD120" s="5"/>
      <c r="AE120" s="1">
        <v>24</v>
      </c>
      <c r="AF120" s="2">
        <v>27</v>
      </c>
      <c r="AG120" s="2">
        <f t="shared" si="161"/>
        <v>729</v>
      </c>
      <c r="AH120" s="20">
        <f t="shared" si="162"/>
        <v>3.2958368660043291</v>
      </c>
      <c r="AI120" s="32">
        <f t="shared" si="163"/>
        <v>0.45952599999999999</v>
      </c>
      <c r="AJ120" s="13">
        <f>AJ$16*AF120*$B111</f>
        <v>0.80538569999999998</v>
      </c>
      <c r="AK120" s="13">
        <f>AK$16*AG120*$B111</f>
        <v>-1.5676926299999998E-2</v>
      </c>
      <c r="AL120" s="13">
        <f>AL$16*AH120*$B111</f>
        <v>-0.70484042132258051</v>
      </c>
      <c r="AM120" s="22">
        <f>AG114+SUM(AI120:AL120)</f>
        <v>-2.7431620476225809</v>
      </c>
      <c r="AN120" s="14">
        <f t="shared" si="164"/>
        <v>6.4366494846078121E-2</v>
      </c>
      <c r="AO120" s="22">
        <f t="shared" si="174"/>
        <v>0.64408990975274505</v>
      </c>
      <c r="AP120" s="2"/>
      <c r="AQ120" s="2"/>
      <c r="AR120" s="4"/>
      <c r="AS120" s="5"/>
      <c r="AT120" s="1">
        <v>24</v>
      </c>
      <c r="AU120" s="2">
        <v>27</v>
      </c>
      <c r="AV120" s="2">
        <f t="shared" si="165"/>
        <v>729</v>
      </c>
      <c r="AW120" s="20">
        <f t="shared" si="166"/>
        <v>3.2958368660043291</v>
      </c>
      <c r="AX120" s="32">
        <f t="shared" si="167"/>
        <v>0.45952599999999999</v>
      </c>
      <c r="AY120" s="13">
        <f>AY$16*AU120*$B111</f>
        <v>0.80538569999999998</v>
      </c>
      <c r="AZ120" s="13">
        <f>AZ$16*AV120*$B111</f>
        <v>-1.5676926299999998E-2</v>
      </c>
      <c r="BA120" s="13">
        <f>BA$16*AW120*$B111</f>
        <v>-0.70484042132258051</v>
      </c>
      <c r="BB120" s="22">
        <f>AV114+SUM(AX120:BA120)</f>
        <v>-2.6443424476225807</v>
      </c>
      <c r="BC120" s="14">
        <f t="shared" si="168"/>
        <v>7.1052058832637599E-2</v>
      </c>
      <c r="BD120" s="22">
        <f t="shared" si="175"/>
        <v>0.61502586468149989</v>
      </c>
      <c r="BE120" s="2"/>
      <c r="BF120" s="2"/>
      <c r="BG120" s="4"/>
      <c r="BH120" s="5"/>
      <c r="BI120" s="1">
        <v>24</v>
      </c>
      <c r="BJ120" s="2">
        <v>27</v>
      </c>
      <c r="BK120" s="2">
        <f t="shared" si="169"/>
        <v>729</v>
      </c>
      <c r="BL120" s="20">
        <f t="shared" si="170"/>
        <v>3.2958368660043291</v>
      </c>
      <c r="BM120" s="32">
        <f t="shared" si="171"/>
        <v>0.45952599999999999</v>
      </c>
      <c r="BN120" s="13">
        <f>BN$16*BJ120*$B111</f>
        <v>0.80538569999999998</v>
      </c>
      <c r="BO120" s="13">
        <f>BO$16*BK120*$B111</f>
        <v>-1.5676926299999998E-2</v>
      </c>
      <c r="BP120" s="13">
        <f>BP$16*BL120*$B111</f>
        <v>-0.70484042132258051</v>
      </c>
      <c r="BQ120" s="22">
        <f>BK114+SUM(BM120:BP120)</f>
        <v>-2.5764931476225805</v>
      </c>
      <c r="BR120" s="14">
        <f t="shared" si="172"/>
        <v>7.6040198748998256E-2</v>
      </c>
      <c r="BS120" s="22">
        <f t="shared" si="176"/>
        <v>0.59414293548694397</v>
      </c>
      <c r="BT120" s="2"/>
      <c r="BU120" s="2"/>
      <c r="BV120" s="4"/>
      <c r="BW120" s="5"/>
    </row>
    <row r="121" spans="1:75" x14ac:dyDescent="0.3">
      <c r="A121" s="1">
        <v>30</v>
      </c>
      <c r="B121" s="2">
        <v>33</v>
      </c>
      <c r="C121" s="2">
        <f t="shared" si="152"/>
        <v>1089</v>
      </c>
      <c r="D121" s="20">
        <f t="shared" si="153"/>
        <v>3.4965075614664802</v>
      </c>
      <c r="E121" s="32">
        <f t="shared" si="154"/>
        <v>0.2443594</v>
      </c>
      <c r="F121" s="13">
        <f>F$16*B121*$AF111</f>
        <v>0.98436029999999997</v>
      </c>
      <c r="G121" s="13">
        <f>G$16*C121*$AF111</f>
        <v>-2.3418618299999999E-2</v>
      </c>
      <c r="H121" s="13">
        <f>H$16*D121*$AF111</f>
        <v>-0.7477554147785862</v>
      </c>
      <c r="I121" s="22">
        <f>C114+SUM(E121:H121)</f>
        <v>-2.7757431330785867</v>
      </c>
      <c r="J121" s="14">
        <f t="shared" si="155"/>
        <v>6.2303159942997552E-2</v>
      </c>
      <c r="K121" s="22">
        <f t="shared" si="156"/>
        <v>0.4155214077509779</v>
      </c>
      <c r="L121" s="2"/>
      <c r="M121" s="2"/>
      <c r="N121" s="4"/>
      <c r="O121" s="5"/>
      <c r="P121" s="1">
        <v>30</v>
      </c>
      <c r="Q121" s="2">
        <v>33</v>
      </c>
      <c r="R121" s="2">
        <f t="shared" si="157"/>
        <v>1089</v>
      </c>
      <c r="S121" s="20">
        <f t="shared" si="158"/>
        <v>3.4965075614664802</v>
      </c>
      <c r="T121" s="32">
        <f t="shared" si="159"/>
        <v>0.2443594</v>
      </c>
      <c r="U121" s="13">
        <f>U$16*Q121*$B111</f>
        <v>0.98436029999999997</v>
      </c>
      <c r="V121" s="13">
        <f>V$16*R121*$B111</f>
        <v>-2.3418618299999999E-2</v>
      </c>
      <c r="W121" s="13">
        <f>W$16*S121*$B111</f>
        <v>-0.7477554147785862</v>
      </c>
      <c r="X121" s="22">
        <f>R114+SUM(T121:W121)</f>
        <v>-2.8464615330785872</v>
      </c>
      <c r="Y121" s="14">
        <f t="shared" si="160"/>
        <v>5.8049363645435587E-2</v>
      </c>
      <c r="Z121" s="22">
        <f t="shared" si="173"/>
        <v>0.44164716246474428</v>
      </c>
      <c r="AA121" s="2"/>
      <c r="AB121" s="2"/>
      <c r="AC121" s="4"/>
      <c r="AD121" s="5"/>
      <c r="AE121" s="1">
        <v>30</v>
      </c>
      <c r="AF121" s="2">
        <v>33</v>
      </c>
      <c r="AG121" s="2">
        <f t="shared" si="161"/>
        <v>1089</v>
      </c>
      <c r="AH121" s="20">
        <f t="shared" si="162"/>
        <v>3.4965075614664802</v>
      </c>
      <c r="AI121" s="32">
        <f t="shared" si="163"/>
        <v>0.2443594</v>
      </c>
      <c r="AJ121" s="13">
        <f>AJ$16*AF121*$B111</f>
        <v>0.98436029999999997</v>
      </c>
      <c r="AK121" s="13">
        <f>AK$16*AG121*$B111</f>
        <v>-2.3418618299999999E-2</v>
      </c>
      <c r="AL121" s="13">
        <f>AL$16*AH121*$B111</f>
        <v>-0.7477554147785862</v>
      </c>
      <c r="AM121" s="22">
        <f>AG114+SUM(AI121:AL121)</f>
        <v>-2.8300107330785864</v>
      </c>
      <c r="AN121" s="14">
        <f t="shared" si="164"/>
        <v>5.9012220283250899E-2</v>
      </c>
      <c r="AO121" s="22">
        <f t="shared" si="174"/>
        <v>0.43560196523289768</v>
      </c>
      <c r="AP121" s="2"/>
      <c r="AQ121" s="2"/>
      <c r="AR121" s="4"/>
      <c r="AS121" s="5"/>
      <c r="AT121" s="1">
        <v>30</v>
      </c>
      <c r="AU121" s="2">
        <v>33</v>
      </c>
      <c r="AV121" s="2">
        <f t="shared" si="165"/>
        <v>1089</v>
      </c>
      <c r="AW121" s="20">
        <f t="shared" si="166"/>
        <v>3.4965075614664802</v>
      </c>
      <c r="AX121" s="32">
        <f t="shared" si="167"/>
        <v>0.2443594</v>
      </c>
      <c r="AY121" s="13">
        <f>AY$16*AU121*$B111</f>
        <v>0.98436029999999997</v>
      </c>
      <c r="AZ121" s="13">
        <f>AZ$16*AV121*$B111</f>
        <v>-2.3418618299999999E-2</v>
      </c>
      <c r="BA121" s="13">
        <f>BA$16*AW121*$B111</f>
        <v>-0.7477554147785862</v>
      </c>
      <c r="BB121" s="22">
        <f>AV114+SUM(AX121:BA121)</f>
        <v>-2.7311911330785863</v>
      </c>
      <c r="BC121" s="14">
        <f t="shared" si="168"/>
        <v>6.5141651062976758E-2</v>
      </c>
      <c r="BD121" s="22">
        <f t="shared" si="175"/>
        <v>0.39890107497589883</v>
      </c>
      <c r="BE121" s="2"/>
      <c r="BF121" s="2"/>
      <c r="BG121" s="4"/>
      <c r="BH121" s="5"/>
      <c r="BI121" s="1">
        <v>30</v>
      </c>
      <c r="BJ121" s="2">
        <v>33</v>
      </c>
      <c r="BK121" s="2">
        <f t="shared" si="169"/>
        <v>1089</v>
      </c>
      <c r="BL121" s="20">
        <f t="shared" si="170"/>
        <v>3.4965075614664802</v>
      </c>
      <c r="BM121" s="32">
        <f t="shared" si="171"/>
        <v>0.2443594</v>
      </c>
      <c r="BN121" s="13">
        <f>BN$16*BJ121*$B111</f>
        <v>0.98436029999999997</v>
      </c>
      <c r="BO121" s="13">
        <f>BO$16*BK121*$B111</f>
        <v>-2.3418618299999999E-2</v>
      </c>
      <c r="BP121" s="13">
        <f>BP$16*BL121*$B111</f>
        <v>-0.7477554147785862</v>
      </c>
      <c r="BQ121" s="22">
        <f>BK114+SUM(BM121:BP121)</f>
        <v>-2.6633418330785861</v>
      </c>
      <c r="BR121" s="14">
        <f t="shared" si="172"/>
        <v>6.9714856614278994E-2</v>
      </c>
      <c r="BS121" s="22">
        <f t="shared" si="176"/>
        <v>0.37342154849383324</v>
      </c>
      <c r="BT121" s="2"/>
      <c r="BU121" s="2"/>
      <c r="BV121" s="4"/>
      <c r="BW121" s="5"/>
    </row>
    <row r="122" spans="1:75" x14ac:dyDescent="0.3">
      <c r="A122" s="1">
        <v>36</v>
      </c>
      <c r="B122" s="2">
        <v>39</v>
      </c>
      <c r="C122" s="2">
        <f t="shared" si="152"/>
        <v>1521</v>
      </c>
      <c r="D122" s="20">
        <f t="shared" si="153"/>
        <v>3.6635616461296463</v>
      </c>
      <c r="E122" s="33">
        <f t="shared" si="154"/>
        <v>0</v>
      </c>
      <c r="F122" s="13">
        <f>F$16*B122*$AF111</f>
        <v>1.1633349000000002</v>
      </c>
      <c r="G122" s="13">
        <f>G$16*C122*$AF111</f>
        <v>-3.2708648700000002E-2</v>
      </c>
      <c r="H122" s="13">
        <f>H$16*D122*$AF111</f>
        <v>-0.78348123380566459</v>
      </c>
      <c r="I122" s="22">
        <f>C114+SUM(E122:H122)</f>
        <v>-2.8861437825056648</v>
      </c>
      <c r="J122" s="14">
        <f t="shared" si="155"/>
        <v>5.5790940327120384E-2</v>
      </c>
      <c r="K122" s="22">
        <f t="shared" si="156"/>
        <v>0.28465230357677274</v>
      </c>
      <c r="L122" s="2"/>
      <c r="M122" s="2"/>
      <c r="N122" s="4"/>
      <c r="O122" s="5"/>
      <c r="P122" s="1">
        <v>36</v>
      </c>
      <c r="Q122" s="2">
        <v>39</v>
      </c>
      <c r="R122" s="2">
        <f t="shared" si="157"/>
        <v>1521</v>
      </c>
      <c r="S122" s="20">
        <f t="shared" si="158"/>
        <v>3.6635616461296463</v>
      </c>
      <c r="T122" s="33">
        <f t="shared" si="159"/>
        <v>0</v>
      </c>
      <c r="U122" s="13">
        <f>U$16*Q122*$B111</f>
        <v>1.1633349000000002</v>
      </c>
      <c r="V122" s="13">
        <f>V$16*R122*$B111</f>
        <v>-3.2708648700000002E-2</v>
      </c>
      <c r="W122" s="13">
        <f>W$16*S122*$B111</f>
        <v>-0.78348123380566459</v>
      </c>
      <c r="X122" s="22">
        <f>R114+SUM(T122:W122)</f>
        <v>-2.9568621825056653</v>
      </c>
      <c r="Y122" s="14">
        <f t="shared" si="160"/>
        <v>5.1981770846501144E-2</v>
      </c>
      <c r="Z122" s="22">
        <f t="shared" si="173"/>
        <v>0.31063811717584922</v>
      </c>
      <c r="AA122" s="2"/>
      <c r="AB122" s="2"/>
      <c r="AC122" s="4"/>
      <c r="AD122" s="5"/>
      <c r="AE122" s="1">
        <v>36</v>
      </c>
      <c r="AF122" s="2">
        <v>39</v>
      </c>
      <c r="AG122" s="2">
        <f t="shared" si="161"/>
        <v>1521</v>
      </c>
      <c r="AH122" s="20">
        <f t="shared" si="162"/>
        <v>3.6635616461296463</v>
      </c>
      <c r="AI122" s="33">
        <f t="shared" si="163"/>
        <v>0</v>
      </c>
      <c r="AJ122" s="13">
        <f>AJ$16*AF122*$B111</f>
        <v>1.1633349000000002</v>
      </c>
      <c r="AK122" s="13">
        <f>AK$16*AG122*$B111</f>
        <v>-3.2708648700000002E-2</v>
      </c>
      <c r="AL122" s="13">
        <f>AL$16*AH122*$B111</f>
        <v>-0.78348123380566459</v>
      </c>
      <c r="AM122" s="22">
        <f>AG114+SUM(AI122:AL122)</f>
        <v>-2.9404113825056646</v>
      </c>
      <c r="AN122" s="14">
        <f t="shared" si="164"/>
        <v>5.28439851751656E-2</v>
      </c>
      <c r="AO122" s="22">
        <f t="shared" si="174"/>
        <v>0.30456523553792303</v>
      </c>
      <c r="AP122" s="2"/>
      <c r="AQ122" s="2"/>
      <c r="AR122" s="4"/>
      <c r="AS122" s="5"/>
      <c r="AT122" s="1">
        <v>36</v>
      </c>
      <c r="AU122" s="2">
        <v>39</v>
      </c>
      <c r="AV122" s="2">
        <f t="shared" si="165"/>
        <v>1521</v>
      </c>
      <c r="AW122" s="20">
        <f t="shared" si="166"/>
        <v>3.6635616461296463</v>
      </c>
      <c r="AX122" s="33">
        <f t="shared" si="167"/>
        <v>0</v>
      </c>
      <c r="AY122" s="13">
        <f>AY$16*AU122*$B111</f>
        <v>1.1633349000000002</v>
      </c>
      <c r="AZ122" s="13">
        <f>AZ$16*AV122*$B111</f>
        <v>-3.2708648700000002E-2</v>
      </c>
      <c r="BA122" s="13">
        <f>BA$16*AW122*$B111</f>
        <v>-0.78348123380566459</v>
      </c>
      <c r="BB122" s="22">
        <f>AV114+SUM(AX122:BA122)</f>
        <v>-2.8415917825056645</v>
      </c>
      <c r="BC122" s="14">
        <f t="shared" si="168"/>
        <v>5.8332738990923463E-2</v>
      </c>
      <c r="BD122" s="22">
        <f t="shared" si="175"/>
        <v>0.26847846049688084</v>
      </c>
      <c r="BE122" s="2"/>
      <c r="BF122" s="2"/>
      <c r="BG122" s="4"/>
      <c r="BH122" s="5"/>
      <c r="BI122" s="1">
        <v>36</v>
      </c>
      <c r="BJ122" s="2">
        <v>39</v>
      </c>
      <c r="BK122" s="2">
        <f t="shared" si="169"/>
        <v>1521</v>
      </c>
      <c r="BL122" s="20">
        <f t="shared" si="170"/>
        <v>3.6635616461296463</v>
      </c>
      <c r="BM122" s="33">
        <f t="shared" si="171"/>
        <v>0</v>
      </c>
      <c r="BN122" s="13">
        <f>BN$16*BJ122*$B111</f>
        <v>1.1633349000000002</v>
      </c>
      <c r="BO122" s="13">
        <f>BO$16*BK122*$B111</f>
        <v>-3.2708648700000002E-2</v>
      </c>
      <c r="BP122" s="13">
        <f>BP$16*BL122*$B111</f>
        <v>-0.78348123380566459</v>
      </c>
      <c r="BQ122" s="22">
        <f>BK114+SUM(BM122:BP122)</f>
        <v>-2.7737424825056642</v>
      </c>
      <c r="BR122" s="14">
        <f t="shared" si="172"/>
        <v>6.2427931566224538E-2</v>
      </c>
      <c r="BS122" s="22">
        <f t="shared" si="176"/>
        <v>0.24424081845103932</v>
      </c>
      <c r="BT122" s="2"/>
      <c r="BU122" s="2"/>
      <c r="BV122" s="4"/>
      <c r="BW122" s="5"/>
    </row>
    <row r="123" spans="1:75" x14ac:dyDescent="0.3">
      <c r="A123" s="1">
        <v>42</v>
      </c>
      <c r="B123" s="2">
        <v>45</v>
      </c>
      <c r="C123" s="2">
        <f t="shared" si="152"/>
        <v>2025</v>
      </c>
      <c r="D123" s="20">
        <f t="shared" si="153"/>
        <v>3.8066624897703196</v>
      </c>
      <c r="E123" s="32">
        <f t="shared" si="154"/>
        <v>-0.28503099999999998</v>
      </c>
      <c r="F123" s="13">
        <f>F$16*B123*$AF111</f>
        <v>1.3423095</v>
      </c>
      <c r="G123" s="13">
        <f>G$16*C123*$AF111</f>
        <v>-4.35470175E-2</v>
      </c>
      <c r="H123" s="13">
        <f>H$16*D123*$AF111</f>
        <v>-0.81408446540480306</v>
      </c>
      <c r="I123" s="22">
        <f>C114+SUM(E123:H123)</f>
        <v>-3.0336417829048035</v>
      </c>
      <c r="J123" s="14">
        <f t="shared" si="155"/>
        <v>4.8140003067596804E-2</v>
      </c>
      <c r="K123" s="22">
        <f t="shared" si="156"/>
        <v>0.20302789329037302</v>
      </c>
      <c r="L123" s="2"/>
      <c r="M123" s="2"/>
      <c r="N123" s="4"/>
      <c r="O123" s="5"/>
      <c r="P123" s="1">
        <v>42</v>
      </c>
      <c r="Q123" s="2">
        <v>45</v>
      </c>
      <c r="R123" s="2">
        <f t="shared" si="157"/>
        <v>2025</v>
      </c>
      <c r="S123" s="20">
        <f t="shared" si="158"/>
        <v>3.8066624897703196</v>
      </c>
      <c r="T123" s="32">
        <f t="shared" si="159"/>
        <v>-0.28503099999999998</v>
      </c>
      <c r="U123" s="13">
        <f>U$16*Q123*$B111</f>
        <v>1.3423095</v>
      </c>
      <c r="V123" s="13">
        <f>V$16*R123*$B111</f>
        <v>-4.35470175E-2</v>
      </c>
      <c r="W123" s="13">
        <f>W$16*S123*$B111</f>
        <v>-0.81408446540480306</v>
      </c>
      <c r="X123" s="22">
        <f>R114+SUM(T123:W123)</f>
        <v>-3.104360182904804</v>
      </c>
      <c r="Y123" s="14">
        <f t="shared" si="160"/>
        <v>4.4853207229297101E-2</v>
      </c>
      <c r="Z123" s="22">
        <f t="shared" si="173"/>
        <v>0.22682349767062893</v>
      </c>
      <c r="AA123" s="2"/>
      <c r="AB123" s="2"/>
      <c r="AC123" s="4"/>
      <c r="AD123" s="5"/>
      <c r="AE123" s="1">
        <v>42</v>
      </c>
      <c r="AF123" s="2">
        <v>45</v>
      </c>
      <c r="AG123" s="2">
        <f t="shared" si="161"/>
        <v>2025</v>
      </c>
      <c r="AH123" s="20">
        <f t="shared" si="162"/>
        <v>3.8066624897703196</v>
      </c>
      <c r="AI123" s="32">
        <f t="shared" si="163"/>
        <v>-0.28503099999999998</v>
      </c>
      <c r="AJ123" s="13">
        <f>AJ$16*AF123*$B111</f>
        <v>1.3423095</v>
      </c>
      <c r="AK123" s="13">
        <f>AK$16*AG123*$B111</f>
        <v>-4.35470175E-2</v>
      </c>
      <c r="AL123" s="13">
        <f>AL$16*AH123*$B111</f>
        <v>-0.81408446540480306</v>
      </c>
      <c r="AM123" s="22">
        <f>AG114+SUM(AI123:AL123)</f>
        <v>-3.0879093829048032</v>
      </c>
      <c r="AN123" s="14">
        <f t="shared" si="164"/>
        <v>4.55971810749334E-2</v>
      </c>
      <c r="AO123" s="22">
        <f t="shared" si="174"/>
        <v>0.22121264065328783</v>
      </c>
      <c r="AP123" s="2"/>
      <c r="AQ123" s="2"/>
      <c r="AR123" s="4"/>
      <c r="AS123" s="5"/>
      <c r="AT123" s="1">
        <v>42</v>
      </c>
      <c r="AU123" s="2">
        <v>45</v>
      </c>
      <c r="AV123" s="2">
        <f t="shared" si="165"/>
        <v>2025</v>
      </c>
      <c r="AW123" s="20">
        <f t="shared" si="166"/>
        <v>3.8066624897703196</v>
      </c>
      <c r="AX123" s="32">
        <f t="shared" si="167"/>
        <v>-0.28503099999999998</v>
      </c>
      <c r="AY123" s="13">
        <f>AY$16*AU123*$B111</f>
        <v>1.3423095</v>
      </c>
      <c r="AZ123" s="13">
        <f>AZ$16*AV123*$B111</f>
        <v>-4.35470175E-2</v>
      </c>
      <c r="BA123" s="13">
        <f>BA$16*AW123*$B111</f>
        <v>-0.81408446540480306</v>
      </c>
      <c r="BB123" s="22">
        <f>AV114+SUM(AX123:BA123)</f>
        <v>-2.9890897829048031</v>
      </c>
      <c r="BC123" s="14">
        <f t="shared" si="168"/>
        <v>5.0333230045942118E-2</v>
      </c>
      <c r="BD123" s="22">
        <f t="shared" si="175"/>
        <v>0.18850684657631722</v>
      </c>
      <c r="BE123" s="2"/>
      <c r="BF123" s="2"/>
      <c r="BG123" s="4"/>
      <c r="BH123" s="5"/>
      <c r="BI123" s="1">
        <v>42</v>
      </c>
      <c r="BJ123" s="2">
        <v>45</v>
      </c>
      <c r="BK123" s="2">
        <f t="shared" si="169"/>
        <v>2025</v>
      </c>
      <c r="BL123" s="20">
        <f t="shared" si="170"/>
        <v>3.8066624897703196</v>
      </c>
      <c r="BM123" s="32">
        <f t="shared" si="171"/>
        <v>-0.28503099999999998</v>
      </c>
      <c r="BN123" s="13">
        <f>BN$16*BJ123*$B111</f>
        <v>1.3423095</v>
      </c>
      <c r="BO123" s="13">
        <f>BO$16*BK123*$B111</f>
        <v>-4.35470175E-2</v>
      </c>
      <c r="BP123" s="13">
        <f>BP$16*BL123*$B111</f>
        <v>-0.81408446540480306</v>
      </c>
      <c r="BQ123" s="22">
        <f>BK114+SUM(BM123:BP123)</f>
        <v>-2.9212404829048029</v>
      </c>
      <c r="BR123" s="14">
        <f t="shared" si="172"/>
        <v>5.3866824962634369E-2</v>
      </c>
      <c r="BS123" s="22">
        <f t="shared" si="176"/>
        <v>0.16718704663327499</v>
      </c>
      <c r="BT123" s="2"/>
      <c r="BU123" s="2"/>
      <c r="BV123" s="4"/>
      <c r="BW123" s="5"/>
    </row>
    <row r="124" spans="1:75" x14ac:dyDescent="0.3">
      <c r="A124" s="1">
        <v>48</v>
      </c>
      <c r="B124" s="2">
        <v>51</v>
      </c>
      <c r="C124" s="2">
        <f t="shared" si="152"/>
        <v>2601</v>
      </c>
      <c r="D124" s="20">
        <f t="shared" si="153"/>
        <v>3.9318256327243257</v>
      </c>
      <c r="E124" s="32">
        <f t="shared" si="154"/>
        <v>-0.55490720000000004</v>
      </c>
      <c r="F124" s="13">
        <f>F$16*B124*$AF111</f>
        <v>1.5212840999999999</v>
      </c>
      <c r="G124" s="13">
        <f>G$16*C124*$AF111</f>
        <v>-5.59337247E-2</v>
      </c>
      <c r="H124" s="13">
        <f>H$16*D124*$AF111</f>
        <v>-0.84085157979803227</v>
      </c>
      <c r="I124" s="22">
        <f>C114+SUM(E124:H124)</f>
        <v>-3.1636972044980327</v>
      </c>
      <c r="J124" s="14">
        <f t="shared" si="155"/>
        <v>4.2269174048271116E-2</v>
      </c>
      <c r="K124" s="22">
        <f t="shared" si="156"/>
        <v>0.15178570950883602</v>
      </c>
      <c r="L124" s="2"/>
      <c r="M124" s="2"/>
      <c r="N124" s="4"/>
      <c r="O124" s="5"/>
      <c r="P124" s="1">
        <v>48</v>
      </c>
      <c r="Q124" s="2">
        <v>51</v>
      </c>
      <c r="R124" s="2">
        <f t="shared" si="157"/>
        <v>2601</v>
      </c>
      <c r="S124" s="20">
        <f t="shared" si="158"/>
        <v>3.9318256327243257</v>
      </c>
      <c r="T124" s="32">
        <f t="shared" si="159"/>
        <v>-0.55490720000000004</v>
      </c>
      <c r="U124" s="13">
        <f>U$16*Q124*$B111</f>
        <v>1.5212840999999999</v>
      </c>
      <c r="V124" s="13">
        <f>V$16*R124*$B111</f>
        <v>-5.59337247E-2</v>
      </c>
      <c r="W124" s="13">
        <f>W$16*S124*$B111</f>
        <v>-0.84085157979803227</v>
      </c>
      <c r="X124" s="22">
        <f>R114+SUM(T124:W124)</f>
        <v>-3.2344156044980332</v>
      </c>
      <c r="Y124" s="14">
        <f t="shared" si="160"/>
        <v>3.9383213589250343E-2</v>
      </c>
      <c r="Z124" s="22">
        <f t="shared" si="173"/>
        <v>0.17302062393345602</v>
      </c>
      <c r="AA124" s="2"/>
      <c r="AB124" s="2"/>
      <c r="AC124" s="4"/>
      <c r="AD124" s="5"/>
      <c r="AE124" s="1">
        <v>48</v>
      </c>
      <c r="AF124" s="2">
        <v>51</v>
      </c>
      <c r="AG124" s="2">
        <f t="shared" si="161"/>
        <v>2601</v>
      </c>
      <c r="AH124" s="20">
        <f t="shared" si="162"/>
        <v>3.9318256327243257</v>
      </c>
      <c r="AI124" s="32">
        <f t="shared" si="163"/>
        <v>-0.55490720000000004</v>
      </c>
      <c r="AJ124" s="13">
        <f>AJ$16*AF124*$B111</f>
        <v>1.5212840999999999</v>
      </c>
      <c r="AK124" s="13">
        <f>AK$16*AG124*$B111</f>
        <v>-5.59337247E-2</v>
      </c>
      <c r="AL124" s="13">
        <f>AL$16*AH124*$B111</f>
        <v>-0.84085157979803227</v>
      </c>
      <c r="AM124" s="22">
        <f>AG114+SUM(AI124:AL124)</f>
        <v>-3.2179648044980325</v>
      </c>
      <c r="AN124" s="14">
        <f t="shared" si="164"/>
        <v>4.00364574190109E-2</v>
      </c>
      <c r="AO124" s="22">
        <f t="shared" si="174"/>
        <v>0.16797505514142499</v>
      </c>
      <c r="AP124" s="2"/>
      <c r="AQ124" s="2"/>
      <c r="AR124" s="4"/>
      <c r="AS124" s="5"/>
      <c r="AT124" s="1">
        <v>48</v>
      </c>
      <c r="AU124" s="2">
        <v>51</v>
      </c>
      <c r="AV124" s="2">
        <f t="shared" si="165"/>
        <v>2601</v>
      </c>
      <c r="AW124" s="20">
        <f t="shared" si="166"/>
        <v>3.9318256327243257</v>
      </c>
      <c r="AX124" s="32">
        <f t="shared" si="167"/>
        <v>-0.55490720000000004</v>
      </c>
      <c r="AY124" s="13">
        <f>AY$16*AU124*$B111</f>
        <v>1.5212840999999999</v>
      </c>
      <c r="AZ124" s="13">
        <f>AZ$16*AV124*$B111</f>
        <v>-5.59337247E-2</v>
      </c>
      <c r="BA124" s="13">
        <f>BA$16*AW124*$B111</f>
        <v>-0.84085157979803227</v>
      </c>
      <c r="BB124" s="22">
        <f>AV114+SUM(AX124:BA124)</f>
        <v>-3.1191452044980323</v>
      </c>
      <c r="BC124" s="14">
        <f t="shared" si="168"/>
        <v>4.4194929905512478E-2</v>
      </c>
      <c r="BD124" s="22">
        <f t="shared" si="175"/>
        <v>0.13904640681116978</v>
      </c>
      <c r="BE124" s="2"/>
      <c r="BF124" s="2"/>
      <c r="BG124" s="4"/>
      <c r="BH124" s="5"/>
      <c r="BI124" s="1">
        <v>48</v>
      </c>
      <c r="BJ124" s="2">
        <v>51</v>
      </c>
      <c r="BK124" s="2">
        <f t="shared" si="169"/>
        <v>2601</v>
      </c>
      <c r="BL124" s="20">
        <f t="shared" si="170"/>
        <v>3.9318256327243257</v>
      </c>
      <c r="BM124" s="32">
        <f t="shared" si="171"/>
        <v>-0.55490720000000004</v>
      </c>
      <c r="BN124" s="13">
        <f>BN$16*BJ124*$B111</f>
        <v>1.5212840999999999</v>
      </c>
      <c r="BO124" s="13">
        <f>BO$16*BK124*$B111</f>
        <v>-5.59337247E-2</v>
      </c>
      <c r="BP124" s="13">
        <f>BP$16*BL124*$B111</f>
        <v>-0.84085157979803227</v>
      </c>
      <c r="BQ124" s="22">
        <f>BK114+SUM(BM124:BP124)</f>
        <v>-3.0512959044980321</v>
      </c>
      <c r="BR124" s="14">
        <f t="shared" si="172"/>
        <v>4.7297591497370312E-2</v>
      </c>
      <c r="BS124" s="22">
        <f t="shared" si="176"/>
        <v>0.12066932093477184</v>
      </c>
      <c r="BT124" s="2"/>
      <c r="BU124" s="2"/>
      <c r="BV124" s="4"/>
      <c r="BW124" s="5"/>
    </row>
    <row r="125" spans="1:75" x14ac:dyDescent="0.3">
      <c r="A125" s="1">
        <v>54</v>
      </c>
      <c r="B125" s="2">
        <v>57</v>
      </c>
      <c r="C125" s="2">
        <f t="shared" si="152"/>
        <v>3249</v>
      </c>
      <c r="D125" s="20">
        <f t="shared" si="153"/>
        <v>4.0430512678345503</v>
      </c>
      <c r="E125" s="32">
        <f t="shared" si="154"/>
        <v>-0.79687949999999996</v>
      </c>
      <c r="F125" s="13">
        <f>F$16*B125*$AF111</f>
        <v>1.7002587</v>
      </c>
      <c r="G125" s="13">
        <f>G$16*C125*$AF111</f>
        <v>-6.9868770299999994E-2</v>
      </c>
      <c r="H125" s="13">
        <f>H$16*D125*$AF111</f>
        <v>-0.86463804942630762</v>
      </c>
      <c r="I125" s="22">
        <f>C114+SUM(E125:H125)</f>
        <v>-3.2644164197263081</v>
      </c>
      <c r="J125" s="14">
        <f t="shared" si="155"/>
        <v>3.8219232567063173E-2</v>
      </c>
      <c r="K125" s="22">
        <f t="shared" si="156"/>
        <v>0.11762269703058902</v>
      </c>
      <c r="L125" s="2"/>
      <c r="M125" s="2"/>
      <c r="N125" s="4"/>
      <c r="O125" s="5"/>
      <c r="P125" s="1">
        <v>54</v>
      </c>
      <c r="Q125" s="2">
        <v>57</v>
      </c>
      <c r="R125" s="2">
        <f t="shared" si="157"/>
        <v>3249</v>
      </c>
      <c r="S125" s="20">
        <f t="shared" si="158"/>
        <v>4.0430512678345503</v>
      </c>
      <c r="T125" s="32">
        <f t="shared" si="159"/>
        <v>-0.79687949999999996</v>
      </c>
      <c r="U125" s="13">
        <f>U$16*Q125*$B111</f>
        <v>1.7002587</v>
      </c>
      <c r="V125" s="13">
        <f>V$16*R125*$B111</f>
        <v>-6.9868770299999994E-2</v>
      </c>
      <c r="W125" s="13">
        <f>W$16*S125*$B111</f>
        <v>-0.86463804942630762</v>
      </c>
      <c r="X125" s="22">
        <f>R114+SUM(T125:W125)</f>
        <v>-3.3351348197263087</v>
      </c>
      <c r="Y125" s="14">
        <f t="shared" si="160"/>
        <v>3.5609784986263451E-2</v>
      </c>
      <c r="Z125" s="22">
        <f t="shared" si="173"/>
        <v>0.13645606438288688</v>
      </c>
      <c r="AA125" s="2"/>
      <c r="AB125" s="2"/>
      <c r="AC125" s="4"/>
      <c r="AD125" s="5"/>
      <c r="AE125" s="1">
        <v>54</v>
      </c>
      <c r="AF125" s="2">
        <v>57</v>
      </c>
      <c r="AG125" s="2">
        <f t="shared" si="161"/>
        <v>3249</v>
      </c>
      <c r="AH125" s="20">
        <f t="shared" si="162"/>
        <v>4.0430512678345503</v>
      </c>
      <c r="AI125" s="32">
        <f t="shared" si="163"/>
        <v>-0.79687949999999996</v>
      </c>
      <c r="AJ125" s="13">
        <f>AJ$16*AF125*$B111</f>
        <v>1.7002587</v>
      </c>
      <c r="AK125" s="13">
        <f>AK$16*AG125*$B111</f>
        <v>-6.9868770299999994E-2</v>
      </c>
      <c r="AL125" s="13">
        <f>AL$16*AH125*$B111</f>
        <v>-0.86463804942630762</v>
      </c>
      <c r="AM125" s="22">
        <f>AG114+SUM(AI125:AL125)</f>
        <v>-3.3186840197263079</v>
      </c>
      <c r="AN125" s="14">
        <f t="shared" si="164"/>
        <v>3.6200439486020322E-2</v>
      </c>
      <c r="AO125" s="22">
        <f t="shared" si="174"/>
        <v>0.13195111153809025</v>
      </c>
      <c r="AP125" s="2"/>
      <c r="AQ125" s="2"/>
      <c r="AR125" s="4"/>
      <c r="AS125" s="5"/>
      <c r="AT125" s="1">
        <v>54</v>
      </c>
      <c r="AU125" s="2">
        <v>57</v>
      </c>
      <c r="AV125" s="2">
        <f t="shared" si="165"/>
        <v>3249</v>
      </c>
      <c r="AW125" s="20">
        <f t="shared" si="166"/>
        <v>4.0430512678345503</v>
      </c>
      <c r="AX125" s="32">
        <f t="shared" si="167"/>
        <v>-0.79687949999999996</v>
      </c>
      <c r="AY125" s="13">
        <f>AY$16*AU125*$B111</f>
        <v>1.7002587</v>
      </c>
      <c r="AZ125" s="13">
        <f>AZ$16*AV125*$B111</f>
        <v>-6.9868770299999994E-2</v>
      </c>
      <c r="BA125" s="13">
        <f>BA$16*AW125*$B111</f>
        <v>-0.86463804942630762</v>
      </c>
      <c r="BB125" s="22">
        <f>AV114+SUM(AX125:BA125)</f>
        <v>-3.2198644197263078</v>
      </c>
      <c r="BC125" s="14">
        <f t="shared" si="168"/>
        <v>3.9960475745632024E-2</v>
      </c>
      <c r="BD125" s="22">
        <f t="shared" si="175"/>
        <v>0.10649177818594681</v>
      </c>
      <c r="BE125" s="2"/>
      <c r="BF125" s="2"/>
      <c r="BG125" s="4"/>
      <c r="BH125" s="5"/>
      <c r="BI125" s="1">
        <v>54</v>
      </c>
      <c r="BJ125" s="2">
        <v>57</v>
      </c>
      <c r="BK125" s="2">
        <f t="shared" si="169"/>
        <v>3249</v>
      </c>
      <c r="BL125" s="20">
        <f t="shared" si="170"/>
        <v>4.0430512678345503</v>
      </c>
      <c r="BM125" s="32">
        <f t="shared" si="171"/>
        <v>-0.79687949999999996</v>
      </c>
      <c r="BN125" s="13">
        <f>BN$16*BJ125*$B111</f>
        <v>1.7002587</v>
      </c>
      <c r="BO125" s="13">
        <f>BO$16*BK125*$B111</f>
        <v>-6.9868770299999994E-2</v>
      </c>
      <c r="BP125" s="13">
        <f>BP$16*BL125*$B111</f>
        <v>-0.86463804942630762</v>
      </c>
      <c r="BQ125" s="22">
        <f>BK114+SUM(BM125:BP125)</f>
        <v>-3.1520151197263075</v>
      </c>
      <c r="BR125" s="14">
        <f t="shared" si="172"/>
        <v>4.2765861647440513E-2</v>
      </c>
      <c r="BS125" s="22">
        <f t="shared" si="176"/>
        <v>9.0680332255639026E-2</v>
      </c>
      <c r="BT125" s="2"/>
      <c r="BU125" s="2"/>
      <c r="BV125" s="4"/>
      <c r="BW125" s="5"/>
    </row>
    <row r="126" spans="1:75" x14ac:dyDescent="0.3">
      <c r="A126" s="1">
        <v>60</v>
      </c>
      <c r="B126" s="2">
        <v>63</v>
      </c>
      <c r="C126" s="2">
        <f t="shared" si="152"/>
        <v>3969</v>
      </c>
      <c r="D126" s="20">
        <f t="shared" si="153"/>
        <v>4.1431347263915326</v>
      </c>
      <c r="E126" s="32">
        <f t="shared" si="154"/>
        <v>-1.120689</v>
      </c>
      <c r="F126" s="13">
        <f>F$16*B126*$AF111</f>
        <v>1.8792333000000001</v>
      </c>
      <c r="G126" s="13">
        <f>G$16*C126*$AF111</f>
        <v>-8.5352154299999997E-2</v>
      </c>
      <c r="H126" s="13">
        <f>H$16*D126*$AF111</f>
        <v>-0.886041677689695</v>
      </c>
      <c r="I126" s="22">
        <f>C114+SUM(E126:H126)</f>
        <v>-3.4461383319896952</v>
      </c>
      <c r="J126" s="14">
        <f t="shared" si="155"/>
        <v>3.1868464494600804E-2</v>
      </c>
      <c r="K126" s="22">
        <f t="shared" si="156"/>
        <v>9.3424510149099929E-2</v>
      </c>
      <c r="L126" s="2"/>
      <c r="M126" s="2"/>
      <c r="N126" s="4"/>
      <c r="O126" s="5"/>
      <c r="P126" s="1">
        <v>60</v>
      </c>
      <c r="Q126" s="2">
        <v>63</v>
      </c>
      <c r="R126" s="2">
        <f t="shared" si="157"/>
        <v>3969</v>
      </c>
      <c r="S126" s="20">
        <f t="shared" si="158"/>
        <v>4.1431347263915326</v>
      </c>
      <c r="T126" s="32">
        <f t="shared" si="159"/>
        <v>-1.120689</v>
      </c>
      <c r="U126" s="13">
        <f>U$16*Q126*$B111</f>
        <v>1.8792333000000001</v>
      </c>
      <c r="V126" s="13">
        <f>V$16*R126*$B111</f>
        <v>-8.5352154299999997E-2</v>
      </c>
      <c r="W126" s="13">
        <f>W$16*S126*$B111</f>
        <v>-0.886041677689695</v>
      </c>
      <c r="X126" s="22">
        <f>R114+SUM(T126:W126)</f>
        <v>-3.5168567319896957</v>
      </c>
      <c r="Y126" s="14">
        <f t="shared" si="160"/>
        <v>2.9692620502094706E-2</v>
      </c>
      <c r="Z126" s="22">
        <f t="shared" si="173"/>
        <v>0.11011503308853397</v>
      </c>
      <c r="AA126" s="2"/>
      <c r="AB126" s="2"/>
      <c r="AC126" s="4"/>
      <c r="AD126" s="5"/>
      <c r="AE126" s="1">
        <v>60</v>
      </c>
      <c r="AF126" s="2">
        <v>63</v>
      </c>
      <c r="AG126" s="2">
        <f t="shared" si="161"/>
        <v>3969</v>
      </c>
      <c r="AH126" s="20">
        <f t="shared" si="162"/>
        <v>4.1431347263915326</v>
      </c>
      <c r="AI126" s="32">
        <f t="shared" si="163"/>
        <v>-1.120689</v>
      </c>
      <c r="AJ126" s="13">
        <f>AJ$16*AF126*$B111</f>
        <v>1.8792333000000001</v>
      </c>
      <c r="AK126" s="13">
        <f>AK$16*AG126*$B111</f>
        <v>-8.5352154299999997E-2</v>
      </c>
      <c r="AL126" s="13">
        <f>AL$16*AH126*$B111</f>
        <v>-0.886041677689695</v>
      </c>
      <c r="AM126" s="22">
        <f>AG114+SUM(AI126:AL126)</f>
        <v>-3.500405931989695</v>
      </c>
      <c r="AN126" s="14">
        <f t="shared" si="164"/>
        <v>3.0185127826019884E-2</v>
      </c>
      <c r="AO126" s="22">
        <f t="shared" si="174"/>
        <v>0.106098599103819</v>
      </c>
      <c r="AP126" s="2"/>
      <c r="AQ126" s="2"/>
      <c r="AR126" s="4"/>
      <c r="AS126" s="5"/>
      <c r="AT126" s="1">
        <v>60</v>
      </c>
      <c r="AU126" s="2">
        <v>63</v>
      </c>
      <c r="AV126" s="2">
        <f t="shared" si="165"/>
        <v>3969</v>
      </c>
      <c r="AW126" s="20">
        <f t="shared" si="166"/>
        <v>4.1431347263915326</v>
      </c>
      <c r="AX126" s="32">
        <f t="shared" si="167"/>
        <v>-1.120689</v>
      </c>
      <c r="AY126" s="13">
        <f>AY$16*AU126*$B111</f>
        <v>1.8792333000000001</v>
      </c>
      <c r="AZ126" s="13">
        <f>AZ$16*AV126*$B111</f>
        <v>-8.5352154299999997E-2</v>
      </c>
      <c r="BA126" s="13">
        <f>BA$16*AW126*$B111</f>
        <v>-0.886041677689695</v>
      </c>
      <c r="BB126" s="22">
        <f>AV114+SUM(AX126:BA126)</f>
        <v>-3.4015863319896948</v>
      </c>
      <c r="BC126" s="14">
        <f t="shared" si="168"/>
        <v>3.3320370843461108E-2</v>
      </c>
      <c r="BD126" s="22">
        <f t="shared" si="175"/>
        <v>8.3692245936492507E-2</v>
      </c>
      <c r="BE126" s="2"/>
      <c r="BF126" s="2"/>
      <c r="BG126" s="4"/>
      <c r="BH126" s="5"/>
      <c r="BI126" s="1">
        <v>60</v>
      </c>
      <c r="BJ126" s="2">
        <v>63</v>
      </c>
      <c r="BK126" s="2">
        <f t="shared" si="169"/>
        <v>3969</v>
      </c>
      <c r="BL126" s="20">
        <f t="shared" si="170"/>
        <v>4.1431347263915326</v>
      </c>
      <c r="BM126" s="32">
        <f t="shared" si="171"/>
        <v>-1.120689</v>
      </c>
      <c r="BN126" s="13">
        <f>BN$16*BJ126*$B111</f>
        <v>1.8792333000000001</v>
      </c>
      <c r="BO126" s="13">
        <f>BO$16*BK126*$B111</f>
        <v>-8.5352154299999997E-2</v>
      </c>
      <c r="BP126" s="13">
        <f>BP$16*BL126*$B111</f>
        <v>-0.886041677689695</v>
      </c>
      <c r="BQ126" s="22">
        <f>BK114+SUM(BM126:BP126)</f>
        <v>-3.3337370319896946</v>
      </c>
      <c r="BR126" s="14">
        <f t="shared" si="172"/>
        <v>3.5659594710621752E-2</v>
      </c>
      <c r="BS126" s="22">
        <f t="shared" si="176"/>
        <v>7.005799328154555E-2</v>
      </c>
      <c r="BT126" s="2"/>
      <c r="BU126" s="2"/>
      <c r="BV126" s="4"/>
      <c r="BW126" s="5"/>
    </row>
    <row r="127" spans="1:75" x14ac:dyDescent="0.3">
      <c r="A127" s="1">
        <v>66</v>
      </c>
      <c r="B127" s="2">
        <v>69</v>
      </c>
      <c r="C127" s="2">
        <f t="shared" si="152"/>
        <v>4761</v>
      </c>
      <c r="D127" s="20">
        <f t="shared" si="153"/>
        <v>4.2341065045972597</v>
      </c>
      <c r="E127" s="32">
        <f t="shared" si="154"/>
        <v>-1.318414</v>
      </c>
      <c r="F127" s="13">
        <f>F$16*B127*$AF111</f>
        <v>2.0582079000000002</v>
      </c>
      <c r="G127" s="13">
        <f>G$16*C127*$AF111</f>
        <v>-0.1023838767</v>
      </c>
      <c r="H127" s="13">
        <f>H$16*D127*$AF111</f>
        <v>-0.90549670203885979</v>
      </c>
      <c r="I127" s="22">
        <f>C114+SUM(E127:H127)</f>
        <v>-3.50137547873886</v>
      </c>
      <c r="J127" s="14">
        <f t="shared" si="155"/>
        <v>3.0155876116204548E-2</v>
      </c>
      <c r="K127" s="22">
        <f t="shared" si="156"/>
        <v>7.7119575713838331E-2</v>
      </c>
      <c r="L127" s="2"/>
      <c r="M127" s="2"/>
      <c r="N127" s="4"/>
      <c r="O127" s="5"/>
      <c r="P127" s="1">
        <v>66</v>
      </c>
      <c r="Q127" s="2">
        <v>69</v>
      </c>
      <c r="R127" s="2">
        <f t="shared" si="157"/>
        <v>4761</v>
      </c>
      <c r="S127" s="20">
        <f t="shared" si="158"/>
        <v>4.2341065045972597</v>
      </c>
      <c r="T127" s="32">
        <f t="shared" si="159"/>
        <v>-1.318414</v>
      </c>
      <c r="U127" s="13">
        <f>U$16*Q127*$B111</f>
        <v>2.0582079000000002</v>
      </c>
      <c r="V127" s="13">
        <f>V$16*R127*$B111</f>
        <v>-0.1023838767</v>
      </c>
      <c r="W127" s="13">
        <f>W$16*S127*$B111</f>
        <v>-0.90549670203885979</v>
      </c>
      <c r="X127" s="22">
        <f>R114+SUM(T127:W127)</f>
        <v>-3.5720938787388605</v>
      </c>
      <c r="Y127" s="14">
        <f t="shared" si="160"/>
        <v>2.8096960416098622E-2</v>
      </c>
      <c r="Z127" s="22">
        <f t="shared" si="173"/>
        <v>9.2101974492973263E-2</v>
      </c>
      <c r="AA127" s="2"/>
      <c r="AB127" s="2"/>
      <c r="AC127" s="4"/>
      <c r="AD127" s="5"/>
      <c r="AE127" s="1">
        <v>66</v>
      </c>
      <c r="AF127" s="2">
        <v>69</v>
      </c>
      <c r="AG127" s="2">
        <f t="shared" si="161"/>
        <v>4761</v>
      </c>
      <c r="AH127" s="20">
        <f t="shared" si="162"/>
        <v>4.2341065045972597</v>
      </c>
      <c r="AI127" s="32">
        <f t="shared" si="163"/>
        <v>-1.318414</v>
      </c>
      <c r="AJ127" s="13">
        <f>AJ$16*AF127*$B111</f>
        <v>2.0582079000000002</v>
      </c>
      <c r="AK127" s="13">
        <f>AK$16*AG127*$B111</f>
        <v>-0.1023838767</v>
      </c>
      <c r="AL127" s="13">
        <f>AL$16*AH127*$B111</f>
        <v>-0.90549670203885979</v>
      </c>
      <c r="AM127" s="22">
        <f>AG114+SUM(AI127:AL127)</f>
        <v>-3.5556430787388598</v>
      </c>
      <c r="AN127" s="14">
        <f t="shared" si="164"/>
        <v>2.8563000750396101E-2</v>
      </c>
      <c r="AO127" s="22">
        <f t="shared" si="174"/>
        <v>8.8478587366882688E-2</v>
      </c>
      <c r="AP127" s="2"/>
      <c r="AQ127" s="2"/>
      <c r="AR127" s="4"/>
      <c r="AS127" s="5"/>
      <c r="AT127" s="1">
        <v>66</v>
      </c>
      <c r="AU127" s="2">
        <v>69</v>
      </c>
      <c r="AV127" s="2">
        <f t="shared" si="165"/>
        <v>4761</v>
      </c>
      <c r="AW127" s="20">
        <f t="shared" si="166"/>
        <v>4.2341065045972597</v>
      </c>
      <c r="AX127" s="32">
        <f t="shared" si="167"/>
        <v>-1.318414</v>
      </c>
      <c r="AY127" s="13">
        <f>AY$16*AU127*$B111</f>
        <v>2.0582079000000002</v>
      </c>
      <c r="AZ127" s="13">
        <f>AZ$16*AV127*$B111</f>
        <v>-0.1023838767</v>
      </c>
      <c r="BA127" s="13">
        <f>BA$16*AW127*$B111</f>
        <v>-0.90549670203885979</v>
      </c>
      <c r="BB127" s="22">
        <f>AV114+SUM(AX127:BA127)</f>
        <v>-3.4568234787388596</v>
      </c>
      <c r="BC127" s="14">
        <f t="shared" si="168"/>
        <v>3.1529758061347529E-2</v>
      </c>
      <c r="BD127" s="22">
        <f t="shared" si="175"/>
        <v>6.8480853608753001E-2</v>
      </c>
      <c r="BE127" s="2"/>
      <c r="BF127" s="2"/>
      <c r="BG127" s="4"/>
      <c r="BH127" s="5"/>
      <c r="BI127" s="1">
        <v>66</v>
      </c>
      <c r="BJ127" s="2">
        <v>69</v>
      </c>
      <c r="BK127" s="2">
        <f t="shared" si="169"/>
        <v>4761</v>
      </c>
      <c r="BL127" s="20">
        <f t="shared" si="170"/>
        <v>4.2341065045972597</v>
      </c>
      <c r="BM127" s="32">
        <f t="shared" si="171"/>
        <v>-1.318414</v>
      </c>
      <c r="BN127" s="13">
        <f>BN$16*BJ127*$B111</f>
        <v>2.0582079000000002</v>
      </c>
      <c r="BO127" s="13">
        <f>BO$16*BK127*$B111</f>
        <v>-0.1023838767</v>
      </c>
      <c r="BP127" s="13">
        <f>BP$16*BL127*$B111</f>
        <v>-0.90549670203885979</v>
      </c>
      <c r="BQ127" s="22">
        <f>BK114+SUM(BM127:BP127)</f>
        <v>-3.3889741787388594</v>
      </c>
      <c r="BR127" s="14">
        <f t="shared" si="172"/>
        <v>3.3743273719063521E-2</v>
      </c>
      <c r="BS127" s="22">
        <f t="shared" si="176"/>
        <v>5.6517139477638596E-2</v>
      </c>
      <c r="BT127" s="2"/>
      <c r="BU127" s="2"/>
      <c r="BV127" s="4"/>
      <c r="BW127" s="5"/>
    </row>
    <row r="128" spans="1:75" x14ac:dyDescent="0.3">
      <c r="A128" s="1">
        <v>72</v>
      </c>
      <c r="B128" s="2">
        <v>78</v>
      </c>
      <c r="C128" s="2">
        <f t="shared" si="152"/>
        <v>6084</v>
      </c>
      <c r="D128" s="20">
        <f t="shared" si="153"/>
        <v>4.3567088266895917</v>
      </c>
      <c r="E128" s="32">
        <f t="shared" si="154"/>
        <v>-1.727894</v>
      </c>
      <c r="F128" s="13">
        <f>F$16*B128*$AF111</f>
        <v>2.3266698000000003</v>
      </c>
      <c r="G128" s="13">
        <f>G$16*C128*$AF111</f>
        <v>-0.13083459480000001</v>
      </c>
      <c r="H128" s="13">
        <f>H$16*D128*$AF111</f>
        <v>-0.9317161649164174</v>
      </c>
      <c r="I128" s="22">
        <f>C114+SUM(E128:H128)</f>
        <v>-3.6970637597164178</v>
      </c>
      <c r="J128" s="14">
        <f t="shared" si="155"/>
        <v>2.4796227366130651E-2</v>
      </c>
      <c r="K128" s="22">
        <f t="shared" si="156"/>
        <v>6.432355145285612E-2</v>
      </c>
      <c r="L128" s="2"/>
      <c r="M128" s="2"/>
      <c r="N128" s="4"/>
      <c r="O128" s="5"/>
      <c r="P128" s="1">
        <v>72</v>
      </c>
      <c r="Q128" s="2">
        <v>78</v>
      </c>
      <c r="R128" s="2">
        <f t="shared" si="157"/>
        <v>6084</v>
      </c>
      <c r="S128" s="20">
        <f t="shared" si="158"/>
        <v>4.3567088266895917</v>
      </c>
      <c r="T128" s="32">
        <f t="shared" si="159"/>
        <v>-1.727894</v>
      </c>
      <c r="U128" s="13">
        <f>U$16*Q128*$B111</f>
        <v>2.3266698000000003</v>
      </c>
      <c r="V128" s="13">
        <f>V$16*R128*$B111</f>
        <v>-0.13083459480000001</v>
      </c>
      <c r="W128" s="13">
        <f>W$16*S128*$B111</f>
        <v>-0.9317161649164174</v>
      </c>
      <c r="X128" s="22">
        <f>R114+SUM(T128:W128)</f>
        <v>-3.7677821597164183</v>
      </c>
      <c r="Y128" s="14">
        <f t="shared" si="160"/>
        <v>2.3103245818163334E-2</v>
      </c>
      <c r="Z128" s="22">
        <f t="shared" si="173"/>
        <v>7.7782280896024111E-2</v>
      </c>
      <c r="AA128" s="2"/>
      <c r="AB128" s="2"/>
      <c r="AC128" s="4"/>
      <c r="AD128" s="5"/>
      <c r="AE128" s="1">
        <v>72</v>
      </c>
      <c r="AF128" s="2">
        <v>78</v>
      </c>
      <c r="AG128" s="2">
        <f t="shared" si="161"/>
        <v>6084</v>
      </c>
      <c r="AH128" s="20">
        <f t="shared" si="162"/>
        <v>4.3567088266895917</v>
      </c>
      <c r="AI128" s="32">
        <f t="shared" si="163"/>
        <v>-1.727894</v>
      </c>
      <c r="AJ128" s="13">
        <f>AJ$16*AF128*$B111</f>
        <v>2.3266698000000003</v>
      </c>
      <c r="AK128" s="13">
        <f>AK$16*AG128*$B111</f>
        <v>-0.13083459480000001</v>
      </c>
      <c r="AL128" s="13">
        <f>AL$16*AH128*$B111</f>
        <v>-0.9317161649164174</v>
      </c>
      <c r="AM128" s="22">
        <f>AG114+SUM(AI128:AL128)</f>
        <v>-3.7513313597164171</v>
      </c>
      <c r="AN128" s="14">
        <f t="shared" si="164"/>
        <v>2.3486456110130886E-2</v>
      </c>
      <c r="AO128" s="22">
        <f t="shared" si="174"/>
        <v>7.4512079727324487E-2</v>
      </c>
      <c r="AP128" s="2"/>
      <c r="AQ128" s="2"/>
      <c r="AR128" s="4"/>
      <c r="AS128" s="5"/>
      <c r="AT128" s="1">
        <v>72</v>
      </c>
      <c r="AU128" s="2">
        <v>78</v>
      </c>
      <c r="AV128" s="2">
        <f t="shared" si="165"/>
        <v>6084</v>
      </c>
      <c r="AW128" s="20">
        <f t="shared" si="166"/>
        <v>4.3567088266895917</v>
      </c>
      <c r="AX128" s="32">
        <f t="shared" si="167"/>
        <v>-1.727894</v>
      </c>
      <c r="AY128" s="13">
        <f>AY$16*AU128*$B111</f>
        <v>2.3266698000000003</v>
      </c>
      <c r="AZ128" s="13">
        <f>AZ$16*AV128*$B111</f>
        <v>-0.13083459480000001</v>
      </c>
      <c r="BA128" s="13">
        <f>BA$16*AW128*$B111</f>
        <v>-0.9317161649164174</v>
      </c>
      <c r="BB128" s="22">
        <f>AV114+SUM(AX128:BA128)</f>
        <v>-3.6525117597164174</v>
      </c>
      <c r="BC128" s="14">
        <f t="shared" si="168"/>
        <v>2.5925927228098212E-2</v>
      </c>
      <c r="BD128" s="22">
        <f t="shared" si="175"/>
        <v>5.6645264879484139E-2</v>
      </c>
      <c r="BE128" s="2"/>
      <c r="BF128" s="2"/>
      <c r="BG128" s="4"/>
      <c r="BH128" s="5"/>
      <c r="BI128" s="1">
        <v>72</v>
      </c>
      <c r="BJ128" s="2">
        <v>78</v>
      </c>
      <c r="BK128" s="2">
        <f t="shared" si="169"/>
        <v>6084</v>
      </c>
      <c r="BL128" s="20">
        <f t="shared" si="170"/>
        <v>4.3567088266895917</v>
      </c>
      <c r="BM128" s="32">
        <f t="shared" si="171"/>
        <v>-1.727894</v>
      </c>
      <c r="BN128" s="13">
        <f>BN$16*BJ128*$B111</f>
        <v>2.3266698000000003</v>
      </c>
      <c r="BO128" s="13">
        <f>BO$16*BK128*$B111</f>
        <v>-0.13083459480000001</v>
      </c>
      <c r="BP128" s="13">
        <f>BP$16*BL128*$B111</f>
        <v>-0.9317161649164174</v>
      </c>
      <c r="BQ128" s="22">
        <f>BK114+SUM(BM128:BP128)</f>
        <v>-3.5846624597164167</v>
      </c>
      <c r="BR128" s="14">
        <f t="shared" si="172"/>
        <v>2.7746031453082826E-2</v>
      </c>
      <c r="BS128" s="22">
        <f t="shared" si="176"/>
        <v>4.6126538330231601E-2</v>
      </c>
      <c r="BT128" s="2"/>
      <c r="BU128" s="2"/>
      <c r="BV128" s="4"/>
      <c r="BW128" s="5"/>
    </row>
    <row r="129" spans="1:75" x14ac:dyDescent="0.3">
      <c r="A129" s="1">
        <v>84</v>
      </c>
      <c r="B129" s="2">
        <v>90</v>
      </c>
      <c r="C129" s="2">
        <f t="shared" si="152"/>
        <v>8100</v>
      </c>
      <c r="D129" s="20">
        <f t="shared" si="153"/>
        <v>4.499809670330265</v>
      </c>
      <c r="E129" s="32">
        <f t="shared" si="154"/>
        <v>-2.236005</v>
      </c>
      <c r="F129" s="13">
        <f>F$16*B129*$AF111</f>
        <v>2.6846190000000001</v>
      </c>
      <c r="G129" s="13">
        <f>G$16*C129*$AF111</f>
        <v>-0.17418807</v>
      </c>
      <c r="H129" s="13">
        <f>H$16*D129*$AF111</f>
        <v>-0.96231939651555576</v>
      </c>
      <c r="I129" s="22">
        <f>C114+SUM(E129:H129)</f>
        <v>-3.9211822665155562</v>
      </c>
      <c r="J129" s="14">
        <f t="shared" si="155"/>
        <v>1.9817651143444928E-2</v>
      </c>
      <c r="K129" s="22">
        <f t="shared" si="156"/>
        <v>4.7662553875447662E-2</v>
      </c>
      <c r="L129" s="2"/>
      <c r="M129" s="2"/>
      <c r="N129" s="4"/>
      <c r="O129" s="5"/>
      <c r="P129" s="1">
        <v>84</v>
      </c>
      <c r="Q129" s="2">
        <v>90</v>
      </c>
      <c r="R129" s="2">
        <f t="shared" si="157"/>
        <v>8100</v>
      </c>
      <c r="S129" s="20">
        <f t="shared" si="158"/>
        <v>4.499809670330265</v>
      </c>
      <c r="T129" s="32">
        <f t="shared" si="159"/>
        <v>-2.236005</v>
      </c>
      <c r="U129" s="13">
        <f>U$16*Q129*$B111</f>
        <v>2.6846190000000001</v>
      </c>
      <c r="V129" s="13">
        <f>V$16*R129*$B111</f>
        <v>-0.17418807</v>
      </c>
      <c r="W129" s="13">
        <f>W$16*S129*$B111</f>
        <v>-0.96231939651555576</v>
      </c>
      <c r="X129" s="22">
        <f>R114+SUM(T129:W129)</f>
        <v>-3.9919006665155568</v>
      </c>
      <c r="Y129" s="14">
        <f t="shared" si="160"/>
        <v>1.8464585726899622E-2</v>
      </c>
      <c r="Z129" s="22">
        <f t="shared" si="173"/>
        <v>5.8843312834035606E-2</v>
      </c>
      <c r="AA129" s="2"/>
      <c r="AB129" s="2"/>
      <c r="AC129" s="4"/>
      <c r="AD129" s="5"/>
      <c r="AE129" s="1">
        <v>84</v>
      </c>
      <c r="AF129" s="2">
        <v>90</v>
      </c>
      <c r="AG129" s="2">
        <f t="shared" si="161"/>
        <v>8100</v>
      </c>
      <c r="AH129" s="20">
        <f t="shared" si="162"/>
        <v>4.499809670330265</v>
      </c>
      <c r="AI129" s="32">
        <f t="shared" si="163"/>
        <v>-2.236005</v>
      </c>
      <c r="AJ129" s="13">
        <f>AJ$16*AF129*$B111</f>
        <v>2.6846190000000001</v>
      </c>
      <c r="AK129" s="13">
        <f>AK$16*AG129*$B111</f>
        <v>-0.17418807</v>
      </c>
      <c r="AL129" s="13">
        <f>AL$16*AH129*$B111</f>
        <v>-0.96231939651555576</v>
      </c>
      <c r="AM129" s="22">
        <f>AG114+SUM(AI129:AL129)</f>
        <v>-3.975449866515556</v>
      </c>
      <c r="AN129" s="14">
        <f t="shared" si="164"/>
        <v>1.8770855215747898E-2</v>
      </c>
      <c r="AO129" s="22">
        <f t="shared" si="174"/>
        <v>5.6105601152217778E-2</v>
      </c>
      <c r="AP129" s="2"/>
      <c r="AQ129" s="2"/>
      <c r="AR129" s="4"/>
      <c r="AS129" s="5"/>
      <c r="AT129" s="1">
        <v>84</v>
      </c>
      <c r="AU129" s="2">
        <v>90</v>
      </c>
      <c r="AV129" s="2">
        <f t="shared" si="165"/>
        <v>8100</v>
      </c>
      <c r="AW129" s="20">
        <f t="shared" si="166"/>
        <v>4.499809670330265</v>
      </c>
      <c r="AX129" s="32">
        <f t="shared" si="167"/>
        <v>-2.236005</v>
      </c>
      <c r="AY129" s="13">
        <f>AY$16*AU129*$B111</f>
        <v>2.6846190000000001</v>
      </c>
      <c r="AZ129" s="13">
        <f>AZ$16*AV129*$B111</f>
        <v>-0.17418807</v>
      </c>
      <c r="BA129" s="13">
        <f>BA$16*AW129*$B111</f>
        <v>-0.96231939651555576</v>
      </c>
      <c r="BB129" s="22">
        <f>AV114+SUM(AX129:BA129)</f>
        <v>-3.8766302665155559</v>
      </c>
      <c r="BC129" s="14">
        <f t="shared" si="168"/>
        <v>2.0720530336747169E-2</v>
      </c>
      <c r="BD129" s="22">
        <f t="shared" si="175"/>
        <v>4.1394615979824939E-2</v>
      </c>
      <c r="BE129" s="2"/>
      <c r="BF129" s="2"/>
      <c r="BG129" s="4"/>
      <c r="BH129" s="5"/>
      <c r="BI129" s="1">
        <v>84</v>
      </c>
      <c r="BJ129" s="2">
        <v>90</v>
      </c>
      <c r="BK129" s="2">
        <f t="shared" si="169"/>
        <v>8100</v>
      </c>
      <c r="BL129" s="20">
        <f t="shared" si="170"/>
        <v>4.499809670330265</v>
      </c>
      <c r="BM129" s="32">
        <f t="shared" si="171"/>
        <v>-2.236005</v>
      </c>
      <c r="BN129" s="13">
        <f>BN$16*BJ129*$B111</f>
        <v>2.6846190000000001</v>
      </c>
      <c r="BO129" s="13">
        <f>BO$16*BK129*$B111</f>
        <v>-0.17418807</v>
      </c>
      <c r="BP129" s="13">
        <f>BP$16*BL129*$B111</f>
        <v>-0.96231939651555576</v>
      </c>
      <c r="BQ129" s="22">
        <f>BK114+SUM(BM129:BP129)</f>
        <v>-3.8087809665155556</v>
      </c>
      <c r="BR129" s="14">
        <f t="shared" si="172"/>
        <v>2.2175194792063608E-2</v>
      </c>
      <c r="BS129" s="22">
        <f t="shared" si="176"/>
        <v>3.2960439657560341E-2</v>
      </c>
      <c r="BT129" s="2"/>
      <c r="BU129" s="2"/>
      <c r="BV129" s="4"/>
      <c r="BW129" s="5"/>
    </row>
    <row r="130" spans="1:75" x14ac:dyDescent="0.3">
      <c r="A130" s="1">
        <v>96</v>
      </c>
      <c r="B130" s="2">
        <v>102</v>
      </c>
      <c r="C130" s="2">
        <f t="shared" si="152"/>
        <v>10404</v>
      </c>
      <c r="D130" s="20">
        <f t="shared" si="153"/>
        <v>4.6249728132842707</v>
      </c>
      <c r="E130" s="32">
        <f t="shared" si="154"/>
        <v>-2.8015880000000002</v>
      </c>
      <c r="F130" s="13">
        <f>F$16*B130*$AF111</f>
        <v>3.0425681999999998</v>
      </c>
      <c r="G130" s="13">
        <f>G$16*C130*$AF111</f>
        <v>-0.2237348988</v>
      </c>
      <c r="H130" s="13">
        <f>H$16*D130*$AF111</f>
        <v>-0.98908651090878486</v>
      </c>
      <c r="I130" s="22">
        <f>C114+SUM(E130:H130)</f>
        <v>-4.2051300097087854</v>
      </c>
      <c r="J130" s="14">
        <f t="shared" si="155"/>
        <v>1.4918846348110165E-2</v>
      </c>
      <c r="K130" s="22">
        <f t="shared" si="156"/>
        <v>3.7532373746616957E-2</v>
      </c>
      <c r="L130" s="2"/>
      <c r="M130" s="2"/>
      <c r="N130" s="4"/>
      <c r="O130" s="5"/>
      <c r="P130" s="1">
        <v>96</v>
      </c>
      <c r="Q130" s="2">
        <v>102</v>
      </c>
      <c r="R130" s="2">
        <f t="shared" si="157"/>
        <v>10404</v>
      </c>
      <c r="S130" s="20">
        <f t="shared" si="158"/>
        <v>4.6249728132842707</v>
      </c>
      <c r="T130" s="32">
        <f t="shared" si="159"/>
        <v>-2.8015880000000002</v>
      </c>
      <c r="U130" s="13">
        <f>U$16*Q130*$B111</f>
        <v>3.0425681999999998</v>
      </c>
      <c r="V130" s="13">
        <f>V$16*R130*$B111</f>
        <v>-0.2237348988</v>
      </c>
      <c r="W130" s="13">
        <f>W$16*S130*$B111</f>
        <v>-0.98908651090878486</v>
      </c>
      <c r="X130" s="22">
        <f>R114+SUM(T130:W130)</f>
        <v>-4.2758484097087859</v>
      </c>
      <c r="Y130" s="14">
        <f t="shared" si="160"/>
        <v>1.390025060725931E-2</v>
      </c>
      <c r="Z130" s="22">
        <f t="shared" si="173"/>
        <v>4.7105506491441212E-2</v>
      </c>
      <c r="AA130" s="2"/>
      <c r="AB130" s="2"/>
      <c r="AC130" s="4"/>
      <c r="AD130" s="5"/>
      <c r="AE130" s="1">
        <v>96</v>
      </c>
      <c r="AF130" s="2">
        <v>102</v>
      </c>
      <c r="AG130" s="2">
        <f t="shared" si="161"/>
        <v>10404</v>
      </c>
      <c r="AH130" s="20">
        <f t="shared" si="162"/>
        <v>4.6249728132842707</v>
      </c>
      <c r="AI130" s="32">
        <f t="shared" si="163"/>
        <v>-2.8015880000000002</v>
      </c>
      <c r="AJ130" s="13">
        <f>AJ$16*AF130*$B111</f>
        <v>3.0425681999999998</v>
      </c>
      <c r="AK130" s="13">
        <f>AK$16*AG130*$B111</f>
        <v>-0.2237348988</v>
      </c>
      <c r="AL130" s="13">
        <f>AL$16*AH130*$B111</f>
        <v>-0.98908651090878486</v>
      </c>
      <c r="AM130" s="22">
        <f>AG114+SUM(AI130:AL130)</f>
        <v>-4.2593976097087856</v>
      </c>
      <c r="AN130" s="14">
        <f t="shared" si="164"/>
        <v>1.4130812110848642E-2</v>
      </c>
      <c r="AO130" s="22">
        <f t="shared" si="174"/>
        <v>4.4747057257432797E-2</v>
      </c>
      <c r="AP130" s="2"/>
      <c r="AQ130" s="2"/>
      <c r="AR130" s="4"/>
      <c r="AS130" s="5"/>
      <c r="AT130" s="1">
        <v>96</v>
      </c>
      <c r="AU130" s="2">
        <v>102</v>
      </c>
      <c r="AV130" s="2">
        <f t="shared" si="165"/>
        <v>10404</v>
      </c>
      <c r="AW130" s="20">
        <f t="shared" si="166"/>
        <v>4.6249728132842707</v>
      </c>
      <c r="AX130" s="32">
        <f t="shared" si="167"/>
        <v>-2.8015880000000002</v>
      </c>
      <c r="AY130" s="13">
        <f>AY$16*AU130*$B111</f>
        <v>3.0425681999999998</v>
      </c>
      <c r="AZ130" s="13">
        <f>AZ$16*AV130*$B111</f>
        <v>-0.2237348988</v>
      </c>
      <c r="BA130" s="13">
        <f>BA$16*AW130*$B111</f>
        <v>-0.98908651090878486</v>
      </c>
      <c r="BB130" s="22">
        <f>AV114+SUM(AX130:BA130)</f>
        <v>-4.160578009708785</v>
      </c>
      <c r="BC130" s="14">
        <f t="shared" si="168"/>
        <v>1.5598539206677677E-2</v>
      </c>
      <c r="BD130" s="22">
        <f t="shared" si="175"/>
        <v>3.2240112258075632E-2</v>
      </c>
      <c r="BE130" s="2"/>
      <c r="BF130" s="2"/>
      <c r="BG130" s="4"/>
      <c r="BH130" s="5"/>
      <c r="BI130" s="1">
        <v>96</v>
      </c>
      <c r="BJ130" s="2">
        <v>102</v>
      </c>
      <c r="BK130" s="2">
        <f t="shared" si="169"/>
        <v>10404</v>
      </c>
      <c r="BL130" s="20">
        <f t="shared" si="170"/>
        <v>4.6249728132842707</v>
      </c>
      <c r="BM130" s="32">
        <f t="shared" si="171"/>
        <v>-2.8015880000000002</v>
      </c>
      <c r="BN130" s="13">
        <f>BN$16*BJ130*$B111</f>
        <v>3.0425681999999998</v>
      </c>
      <c r="BO130" s="13">
        <f>BO$16*BK130*$B111</f>
        <v>-0.2237348988</v>
      </c>
      <c r="BP130" s="13">
        <f>BP$16*BL130*$B111</f>
        <v>-0.98908651090878486</v>
      </c>
      <c r="BQ130" s="22">
        <f>BK114+SUM(BM130:BP130)</f>
        <v>-4.0927287097087852</v>
      </c>
      <c r="BR130" s="14">
        <f t="shared" si="172"/>
        <v>1.669361931177386E-2</v>
      </c>
      <c r="BS130" s="22">
        <f t="shared" si="176"/>
        <v>2.5219527084548117E-2</v>
      </c>
      <c r="BT130" s="2"/>
      <c r="BU130" s="2"/>
      <c r="BV130" s="4"/>
      <c r="BW130" s="5"/>
    </row>
    <row r="131" spans="1:75" x14ac:dyDescent="0.3">
      <c r="A131" s="1">
        <v>108</v>
      </c>
      <c r="B131" s="2">
        <v>114</v>
      </c>
      <c r="C131" s="2">
        <f t="shared" si="152"/>
        <v>12996</v>
      </c>
      <c r="D131" s="20">
        <f t="shared" si="153"/>
        <v>4.7361984483944957</v>
      </c>
      <c r="E131" s="32">
        <f t="shared" si="154"/>
        <v>-3.170865</v>
      </c>
      <c r="F131" s="13">
        <f>F$16*B131*$AF111</f>
        <v>3.4005174</v>
      </c>
      <c r="G131" s="13">
        <f>G$16*C131*$AF111</f>
        <v>-0.27947508119999998</v>
      </c>
      <c r="H131" s="13">
        <f>H$16*D131*$AF111</f>
        <v>-1.0128729805370602</v>
      </c>
      <c r="I131" s="22">
        <f>C114+SUM(E131:H131)</f>
        <v>-4.2959844617370608</v>
      </c>
      <c r="J131" s="14">
        <f t="shared" si="155"/>
        <v>1.3623153620096425E-2</v>
      </c>
      <c r="K131" s="22">
        <f t="shared" si="156"/>
        <v>3.1365144789755668E-2</v>
      </c>
      <c r="L131" s="2"/>
      <c r="M131" s="2"/>
      <c r="N131" s="4"/>
      <c r="O131" s="5"/>
      <c r="P131" s="1">
        <v>108</v>
      </c>
      <c r="Q131" s="2">
        <v>114</v>
      </c>
      <c r="R131" s="2">
        <f t="shared" si="157"/>
        <v>12996</v>
      </c>
      <c r="S131" s="20">
        <f t="shared" si="158"/>
        <v>4.7361984483944957</v>
      </c>
      <c r="T131" s="32">
        <f t="shared" si="159"/>
        <v>-3.170865</v>
      </c>
      <c r="U131" s="13">
        <f>U$16*Q131*$B111</f>
        <v>3.4005174</v>
      </c>
      <c r="V131" s="13">
        <f>V$16*R131*$B111</f>
        <v>-0.27947508119999998</v>
      </c>
      <c r="W131" s="13">
        <f>W$16*S131*$B111</f>
        <v>-1.0128729805370602</v>
      </c>
      <c r="X131" s="22">
        <f>R114+SUM(T131:W131)</f>
        <v>-4.3667028617370613</v>
      </c>
      <c r="Y131" s="14">
        <f t="shared" si="160"/>
        <v>1.2693022299577467E-2</v>
      </c>
      <c r="Z131" s="22">
        <f t="shared" si="173"/>
        <v>3.9853033501390744E-2</v>
      </c>
      <c r="AA131" s="2"/>
      <c r="AB131" s="2"/>
      <c r="AC131" s="4"/>
      <c r="AD131" s="5"/>
      <c r="AE131" s="1">
        <v>108</v>
      </c>
      <c r="AF131" s="2">
        <v>114</v>
      </c>
      <c r="AG131" s="2">
        <f t="shared" si="161"/>
        <v>12996</v>
      </c>
      <c r="AH131" s="20">
        <f t="shared" si="162"/>
        <v>4.7361984483944957</v>
      </c>
      <c r="AI131" s="32">
        <f t="shared" si="163"/>
        <v>-3.170865</v>
      </c>
      <c r="AJ131" s="13">
        <f>AJ$16*AF131*$B111</f>
        <v>3.4005174</v>
      </c>
      <c r="AK131" s="13">
        <f>AK$16*AG131*$B111</f>
        <v>-0.27947508119999998</v>
      </c>
      <c r="AL131" s="13">
        <f>AL$16*AH131*$B111</f>
        <v>-1.0128729805370602</v>
      </c>
      <c r="AM131" s="22">
        <f>AG114+SUM(AI131:AL131)</f>
        <v>-4.3502520617370601</v>
      </c>
      <c r="AN131" s="14">
        <f t="shared" si="164"/>
        <v>1.2903559676864414E-2</v>
      </c>
      <c r="AO131" s="22">
        <f t="shared" si="174"/>
        <v>3.7752355086875695E-2</v>
      </c>
      <c r="AP131" s="2"/>
      <c r="AQ131" s="2"/>
      <c r="AR131" s="4"/>
      <c r="AS131" s="5"/>
      <c r="AT131" s="1">
        <v>108</v>
      </c>
      <c r="AU131" s="2">
        <v>114</v>
      </c>
      <c r="AV131" s="2">
        <f t="shared" si="165"/>
        <v>12996</v>
      </c>
      <c r="AW131" s="20">
        <f t="shared" si="166"/>
        <v>4.7361984483944957</v>
      </c>
      <c r="AX131" s="32">
        <f t="shared" si="167"/>
        <v>-3.170865</v>
      </c>
      <c r="AY131" s="13">
        <f>AY$16*AU131*$B111</f>
        <v>3.4005174</v>
      </c>
      <c r="AZ131" s="13">
        <f>AZ$16*AV131*$B111</f>
        <v>-0.27947508119999998</v>
      </c>
      <c r="BA131" s="13">
        <f>BA$16*AW131*$B111</f>
        <v>-1.0128729805370602</v>
      </c>
      <c r="BB131" s="22">
        <f>AV114+SUM(AX131:BA131)</f>
        <v>-4.2514324617370605</v>
      </c>
      <c r="BC131" s="14">
        <f t="shared" si="168"/>
        <v>1.4243815567454078E-2</v>
      </c>
      <c r="BD131" s="22">
        <f t="shared" si="175"/>
        <v>2.6721794566274975E-2</v>
      </c>
      <c r="BE131" s="2"/>
      <c r="BF131" s="2"/>
      <c r="BG131" s="4"/>
      <c r="BH131" s="5"/>
      <c r="BI131" s="1">
        <v>108</v>
      </c>
      <c r="BJ131" s="2">
        <v>114</v>
      </c>
      <c r="BK131" s="2">
        <f t="shared" si="169"/>
        <v>12996</v>
      </c>
      <c r="BL131" s="20">
        <f t="shared" si="170"/>
        <v>4.7361984483944957</v>
      </c>
      <c r="BM131" s="32">
        <f t="shared" si="171"/>
        <v>-3.170865</v>
      </c>
      <c r="BN131" s="13">
        <f>BN$16*BJ131*$B111</f>
        <v>3.4005174</v>
      </c>
      <c r="BO131" s="13">
        <f>BO$16*BK131*$B111</f>
        <v>-0.27947508119999998</v>
      </c>
      <c r="BP131" s="13">
        <f>BP$16*BL131*$B111</f>
        <v>-1.0128729805370602</v>
      </c>
      <c r="BQ131" s="22">
        <f>BK114+SUM(BM131:BP131)</f>
        <v>-4.1835831617370598</v>
      </c>
      <c r="BR131" s="14">
        <f t="shared" si="172"/>
        <v>1.5243788631720313E-2</v>
      </c>
      <c r="BS131" s="22">
        <f t="shared" si="176"/>
        <v>2.0627418361267458E-2</v>
      </c>
      <c r="BT131" s="2"/>
      <c r="BU131" s="2"/>
      <c r="BV131" s="4"/>
      <c r="BW131" s="5"/>
    </row>
    <row r="132" spans="1:75" x14ac:dyDescent="0.3">
      <c r="A132" s="1">
        <v>120</v>
      </c>
      <c r="B132" s="2">
        <v>126</v>
      </c>
      <c r="C132" s="2">
        <f t="shared" si="152"/>
        <v>15876</v>
      </c>
      <c r="D132" s="20">
        <f t="shared" si="153"/>
        <v>4.836281906951478</v>
      </c>
      <c r="E132" s="32">
        <f t="shared" si="154"/>
        <v>-3.6524220000000001</v>
      </c>
      <c r="F132" s="13">
        <f>F$16*B132*$AF111</f>
        <v>3.7584666000000002</v>
      </c>
      <c r="G132" s="13">
        <f>G$16*C132*$AF111</f>
        <v>-0.34140861719999999</v>
      </c>
      <c r="H132" s="13">
        <f>H$16*D132*$AF111</f>
        <v>-1.0342766088004476</v>
      </c>
      <c r="I132" s="22">
        <f>C114+SUM(E132:H132)</f>
        <v>-4.5029294260004473</v>
      </c>
      <c r="J132" s="14">
        <f t="shared" si="155"/>
        <v>1.107650117456427E-2</v>
      </c>
      <c r="K132" s="22">
        <f t="shared" si="156"/>
        <v>2.662508586565478E-2</v>
      </c>
      <c r="L132" s="2"/>
      <c r="M132" s="2"/>
      <c r="N132" s="4"/>
      <c r="O132" s="5"/>
      <c r="P132" s="1">
        <v>120</v>
      </c>
      <c r="Q132" s="2">
        <v>126</v>
      </c>
      <c r="R132" s="2">
        <f t="shared" si="157"/>
        <v>15876</v>
      </c>
      <c r="S132" s="20">
        <f t="shared" si="158"/>
        <v>4.836281906951478</v>
      </c>
      <c r="T132" s="32">
        <f t="shared" si="159"/>
        <v>-3.6524220000000001</v>
      </c>
      <c r="U132" s="13">
        <f>U$16*Q132*$B111</f>
        <v>3.7584666000000002</v>
      </c>
      <c r="V132" s="13">
        <f>V$16*R132*$B111</f>
        <v>-0.34140861719999999</v>
      </c>
      <c r="W132" s="13">
        <f>W$16*S132*$B111</f>
        <v>-1.0342766088004476</v>
      </c>
      <c r="X132" s="22">
        <f>R114+SUM(T132:W132)</f>
        <v>-4.5736478260004478</v>
      </c>
      <c r="Y132" s="14">
        <f t="shared" si="160"/>
        <v>1.0320244513916386E-2</v>
      </c>
      <c r="Z132" s="22">
        <f t="shared" si="173"/>
        <v>3.42123519652607E-2</v>
      </c>
      <c r="AA132" s="2"/>
      <c r="AB132" s="2"/>
      <c r="AC132" s="4"/>
      <c r="AD132" s="5"/>
      <c r="AE132" s="1">
        <v>120</v>
      </c>
      <c r="AF132" s="2">
        <v>126</v>
      </c>
      <c r="AG132" s="2">
        <f t="shared" si="161"/>
        <v>15876</v>
      </c>
      <c r="AH132" s="20">
        <f t="shared" si="162"/>
        <v>4.836281906951478</v>
      </c>
      <c r="AI132" s="32">
        <f t="shared" si="163"/>
        <v>-3.6524220000000001</v>
      </c>
      <c r="AJ132" s="13">
        <f>AJ$16*AF132*$B111</f>
        <v>3.7584666000000002</v>
      </c>
      <c r="AK132" s="13">
        <f>AK$16*AG132*$B111</f>
        <v>-0.34140861719999999</v>
      </c>
      <c r="AL132" s="13">
        <f>AL$16*AH132*$B111</f>
        <v>-1.0342766088004476</v>
      </c>
      <c r="AM132" s="22">
        <f>AG114+SUM(AI132:AL132)</f>
        <v>-4.5571970260004475</v>
      </c>
      <c r="AN132" s="14">
        <f t="shared" si="164"/>
        <v>1.0491424959490186E-2</v>
      </c>
      <c r="AO132" s="22">
        <f t="shared" si="174"/>
        <v>3.2326736634140193E-2</v>
      </c>
      <c r="AP132" s="2"/>
      <c r="AQ132" s="2"/>
      <c r="AR132" s="4"/>
      <c r="AS132" s="5"/>
      <c r="AT132" s="1">
        <v>120</v>
      </c>
      <c r="AU132" s="2">
        <v>126</v>
      </c>
      <c r="AV132" s="2">
        <f t="shared" si="165"/>
        <v>15876</v>
      </c>
      <c r="AW132" s="20">
        <f t="shared" si="166"/>
        <v>4.836281906951478</v>
      </c>
      <c r="AX132" s="32">
        <f t="shared" si="167"/>
        <v>-3.6524220000000001</v>
      </c>
      <c r="AY132" s="13">
        <f>AY$16*AU132*$B111</f>
        <v>3.7584666000000002</v>
      </c>
      <c r="AZ132" s="13">
        <f>AZ$16*AV132*$B111</f>
        <v>-0.34140861719999999</v>
      </c>
      <c r="BA132" s="13">
        <f>BA$16*AW132*$B111</f>
        <v>-1.0342766088004476</v>
      </c>
      <c r="BB132" s="22">
        <f>AV114+SUM(AX132:BA132)</f>
        <v>-4.4583774260004478</v>
      </c>
      <c r="BC132" s="14">
        <f t="shared" si="168"/>
        <v>1.1581139306132634E-2</v>
      </c>
      <c r="BD132" s="22">
        <f t="shared" si="175"/>
        <v>2.251396416603485E-2</v>
      </c>
      <c r="BE132" s="2"/>
      <c r="BF132" s="2"/>
      <c r="BG132" s="4"/>
      <c r="BH132" s="5"/>
      <c r="BI132" s="1">
        <v>120</v>
      </c>
      <c r="BJ132" s="2">
        <v>126</v>
      </c>
      <c r="BK132" s="2">
        <f t="shared" si="169"/>
        <v>15876</v>
      </c>
      <c r="BL132" s="20">
        <f t="shared" si="170"/>
        <v>4.836281906951478</v>
      </c>
      <c r="BM132" s="32">
        <f t="shared" si="171"/>
        <v>-3.6524220000000001</v>
      </c>
      <c r="BN132" s="13">
        <f>BN$16*BJ132*$B111</f>
        <v>3.7584666000000002</v>
      </c>
      <c r="BO132" s="13">
        <f>BO$16*BK132*$B111</f>
        <v>-0.34140861719999999</v>
      </c>
      <c r="BP132" s="13">
        <f>BP$16*BL132*$B111</f>
        <v>-1.0342766088004476</v>
      </c>
      <c r="BQ132" s="22">
        <f>BK114+SUM(BM132:BP132)</f>
        <v>-4.3905281260004472</v>
      </c>
      <c r="BR132" s="14">
        <f t="shared" si="172"/>
        <v>1.2394181802000722E-2</v>
      </c>
      <c r="BS132" s="22">
        <f t="shared" si="176"/>
        <v>1.7170332785823725E-2</v>
      </c>
      <c r="BT132" s="2"/>
      <c r="BU132" s="2"/>
      <c r="BV132" s="4"/>
      <c r="BW132" s="5"/>
    </row>
    <row r="133" spans="1:75" x14ac:dyDescent="0.3">
      <c r="A133" s="6"/>
      <c r="B133" s="7"/>
      <c r="C133" s="7"/>
      <c r="D133" s="6"/>
      <c r="E133" s="7"/>
      <c r="F133" s="24"/>
      <c r="G133" s="24"/>
      <c r="H133" s="24"/>
      <c r="I133" s="7"/>
      <c r="J133" s="7"/>
      <c r="K133" s="25">
        <f ca="1">INDIRECT(ADDRESS(ROW(K117)+MATCH(0.5,K118:K132,-1),COLUMN(A117),2,1))+(INDIRECT(ADDRESS(ROW(K117)+MATCH(0.5,K118:K132,-1)+1,COLUMN(A117),2,1))-INDIRECT(ADDRESS(ROW(K117)+MATCH(0.5,K118:K132,-1),COLUMN(A117),2,1)))*(INDIRECT(ADDRESS(ROW(K117)+MATCH(0.5,K118:K132,-1),COLUMN(),2,1))-0.5)/(INDIRECT(ADDRESS(ROW(K117)+MATCH(0.5,K118:K132,-1),COLUMN(),2,1))-INDIRECT(ADDRESS(ROW(K117)+MATCH(0.5,K118:K132,-1)+1,COLUMN(),2,1)))</f>
        <v>27.618172407185636</v>
      </c>
      <c r="L133" s="7"/>
      <c r="M133" s="7"/>
      <c r="N133" s="7"/>
      <c r="O133" s="5"/>
      <c r="P133" s="6"/>
      <c r="Q133" s="7"/>
      <c r="R133" s="7"/>
      <c r="S133" s="6"/>
      <c r="T133" s="7"/>
      <c r="U133" s="24"/>
      <c r="V133" s="24"/>
      <c r="W133" s="24"/>
      <c r="X133" s="7"/>
      <c r="Y133" s="7"/>
      <c r="Z133" s="25">
        <f ca="1">INDIRECT(ADDRESS(ROW(Z117)+MATCH(0.5,Z118:Z132,-1),COLUMN(P117),2,1))+(INDIRECT(ADDRESS(ROW(Z117)+MATCH(0.5,Z118:Z132,-1)+1,COLUMN(P117),2,1))-INDIRECT(ADDRESS(ROW(Z117)+MATCH(0.5,Z118:Z132,-1),COLUMN(P117),2,1)))*(INDIRECT(ADDRESS(ROW(Z117)+MATCH(0.5,Z118:Z132,-1),COLUMN(),2,1))-0.5)/(INDIRECT(ADDRESS(ROW(Z117)+MATCH(0.5,Z118:Z132,-1),COLUMN(),2,1))-INDIRECT(ADDRESS(ROW(Z117)+MATCH(0.5,Z118:Z132,-1)+1,COLUMN(),2,1)))</f>
        <v>28.309622822535147</v>
      </c>
      <c r="AA133" s="7"/>
      <c r="AB133" s="7"/>
      <c r="AC133" s="7"/>
      <c r="AD133" s="5"/>
      <c r="AE133" s="6"/>
      <c r="AF133" s="7"/>
      <c r="AG133" s="7"/>
      <c r="AH133" s="6"/>
      <c r="AI133" s="7"/>
      <c r="AJ133" s="24"/>
      <c r="AK133" s="24"/>
      <c r="AL133" s="24"/>
      <c r="AM133" s="7"/>
      <c r="AN133" s="7"/>
      <c r="AO133" s="25">
        <f ca="1">INDIRECT(ADDRESS(ROW(AO117)+MATCH(0.5,AO118:AO132,-1),COLUMN(AE117),2,1))+(INDIRECT(ADDRESS(ROW(AO117)+MATCH(0.5,AO118:AO132,-1)+1,COLUMN(AE117),2,1))-INDIRECT(ADDRESS(ROW(AO117)+MATCH(0.5,AO118:AO132,-1),COLUMN(AE117),2,1)))*(INDIRECT(ADDRESS(ROW(AO117)+MATCH(0.5,AO118:AO132,-1),COLUMN(),2,1))-0.5)/(INDIRECT(ADDRESS(ROW(AO117)+MATCH(0.5,AO118:AO132,-1),COLUMN(),2,1))-INDIRECT(ADDRESS(ROW(AO117)+MATCH(0.5,AO118:AO132,-1)+1,COLUMN(),2,1)))</f>
        <v>28.146711986189537</v>
      </c>
      <c r="AP133" s="7"/>
      <c r="AQ133" s="7"/>
      <c r="AR133" s="7"/>
      <c r="AS133" s="5"/>
      <c r="AT133" s="6"/>
      <c r="AU133" s="7"/>
      <c r="AV133" s="7"/>
      <c r="AW133" s="6"/>
      <c r="AX133" s="7"/>
      <c r="AY133" s="24"/>
      <c r="AZ133" s="24"/>
      <c r="BA133" s="24"/>
      <c r="BB133" s="7"/>
      <c r="BC133" s="7"/>
      <c r="BD133" s="25">
        <f ca="1">INDIRECT(ADDRESS(ROW(BD117)+MATCH(0.5,BD118:BD132,-1),COLUMN(AT117),2,1))+(INDIRECT(ADDRESS(ROW(BD117)+MATCH(0.5,BD118:BD132,-1)+1,COLUMN(AT117),2,1))-INDIRECT(ADDRESS(ROW(BD117)+MATCH(0.5,BD118:BD132,-1),COLUMN(AT117),2,1)))*(INDIRECT(ADDRESS(ROW(BD117)+MATCH(0.5,BD118:BD132,-1),COLUMN(),2,1))-0.5)/(INDIRECT(ADDRESS(ROW(BD117)+MATCH(0.5,BD118:BD132,-1),COLUMN(),2,1))-INDIRECT(ADDRESS(ROW(BD117)+MATCH(0.5,BD118:BD132,-1)+1,COLUMN(),2,1)))</f>
        <v>27.193318031814439</v>
      </c>
      <c r="BE133" s="7"/>
      <c r="BF133" s="7"/>
      <c r="BG133" s="7"/>
      <c r="BH133" s="5"/>
      <c r="BI133" s="6"/>
      <c r="BJ133" s="7"/>
      <c r="BK133" s="7"/>
      <c r="BL133" s="6"/>
      <c r="BM133" s="7"/>
      <c r="BN133" s="24"/>
      <c r="BO133" s="24"/>
      <c r="BP133" s="24"/>
      <c r="BQ133" s="7"/>
      <c r="BR133" s="7"/>
      <c r="BS133" s="25">
        <f ca="1">INDIRECT(ADDRESS(ROW(BS117)+MATCH(0.5,BS118:BS132,-1),COLUMN(BI117),2,1))+(INDIRECT(ADDRESS(ROW(BS117)+MATCH(0.5,BS118:BS132,-1)+1,COLUMN(BI117),2,1))-INDIRECT(ADDRESS(ROW(BS117)+MATCH(0.5,BS118:BS132,-1),COLUMN(BI117),2,1)))*(INDIRECT(ADDRESS(ROW(BS117)+MATCH(0.5,BS118:BS132,-1),COLUMN(),2,1))-0.5)/(INDIRECT(ADDRESS(ROW(BS117)+MATCH(0.5,BS118:BS132,-1),COLUMN(),2,1))-INDIRECT(ADDRESS(ROW(BS117)+MATCH(0.5,BS118:BS132,-1)+1,COLUMN(),2,1)))</f>
        <v>26.55914309264147</v>
      </c>
      <c r="BT133" s="7"/>
      <c r="BU133" s="7"/>
      <c r="BV133" s="7"/>
      <c r="BW133" s="5"/>
    </row>
    <row r="134" spans="1:75" x14ac:dyDescent="0.3">
      <c r="A134" s="9" t="s">
        <v>9</v>
      </c>
      <c r="B134" s="4"/>
      <c r="C134" s="4"/>
      <c r="D134" s="1"/>
      <c r="E134" s="4"/>
      <c r="F134" s="26"/>
      <c r="G134" s="26"/>
      <c r="H134" s="26"/>
      <c r="I134" s="4"/>
      <c r="J134" s="4"/>
      <c r="K134" s="4"/>
      <c r="L134" s="4"/>
      <c r="M134" s="4"/>
      <c r="N134" s="4"/>
      <c r="O134" s="27"/>
      <c r="P134" s="9" t="s">
        <v>9</v>
      </c>
      <c r="Q134" s="4"/>
      <c r="R134" s="4"/>
      <c r="S134" s="1"/>
      <c r="T134" s="4"/>
      <c r="U134" s="26"/>
      <c r="V134" s="26"/>
      <c r="W134" s="26"/>
      <c r="X134" s="4"/>
      <c r="Y134" s="4"/>
      <c r="Z134" s="4"/>
      <c r="AA134" s="4"/>
      <c r="AB134" s="4"/>
      <c r="AC134" s="4"/>
      <c r="AD134" s="27"/>
      <c r="AE134" s="9" t="s">
        <v>9</v>
      </c>
      <c r="AF134" s="4"/>
      <c r="AG134" s="4"/>
      <c r="AH134" s="1"/>
      <c r="AI134" s="4"/>
      <c r="AJ134" s="26"/>
      <c r="AK134" s="26"/>
      <c r="AL134" s="26"/>
      <c r="AM134" s="4"/>
      <c r="AN134" s="4"/>
      <c r="AO134" s="4"/>
      <c r="AP134" s="4"/>
      <c r="AQ134" s="4"/>
      <c r="AR134" s="4"/>
      <c r="AS134" s="27"/>
      <c r="AT134" s="9" t="s">
        <v>9</v>
      </c>
      <c r="AU134" s="4"/>
      <c r="AV134" s="4"/>
      <c r="AW134" s="1"/>
      <c r="AX134" s="4"/>
      <c r="AY134" s="26"/>
      <c r="AZ134" s="26"/>
      <c r="BA134" s="26"/>
      <c r="BB134" s="4"/>
      <c r="BC134" s="4"/>
      <c r="BD134" s="4"/>
      <c r="BE134" s="4"/>
      <c r="BF134" s="4"/>
      <c r="BG134" s="4"/>
      <c r="BH134" s="27"/>
      <c r="BI134" s="9" t="s">
        <v>9</v>
      </c>
      <c r="BJ134" s="4"/>
      <c r="BK134" s="4"/>
      <c r="BL134" s="1"/>
      <c r="BM134" s="4"/>
      <c r="BN134" s="26"/>
      <c r="BO134" s="26"/>
      <c r="BP134" s="26"/>
      <c r="BQ134" s="4"/>
      <c r="BR134" s="4"/>
      <c r="BS134" s="4"/>
      <c r="BT134" s="4"/>
      <c r="BU134" s="4"/>
      <c r="BV134" s="4"/>
      <c r="BW134" s="27"/>
    </row>
    <row r="135" spans="1:75" x14ac:dyDescent="0.3">
      <c r="A135" s="1" t="s">
        <v>10</v>
      </c>
      <c r="B135" s="2">
        <f>B110+60</f>
        <v>1021</v>
      </c>
      <c r="C135" s="13">
        <f>HLOOKUP(B135,E135:O136,2)</f>
        <v>0</v>
      </c>
      <c r="D135" s="1"/>
      <c r="E135" s="2">
        <v>721</v>
      </c>
      <c r="F135" s="2">
        <f>E135+60</f>
        <v>781</v>
      </c>
      <c r="G135" s="2">
        <f t="shared" ref="G135:M135" si="177">F135+60</f>
        <v>841</v>
      </c>
      <c r="H135" s="2">
        <f t="shared" si="177"/>
        <v>901</v>
      </c>
      <c r="I135" s="2">
        <f t="shared" si="177"/>
        <v>961</v>
      </c>
      <c r="J135" s="2">
        <f t="shared" si="177"/>
        <v>1021</v>
      </c>
      <c r="K135" s="2">
        <f t="shared" si="177"/>
        <v>1081</v>
      </c>
      <c r="L135" s="2">
        <f t="shared" si="177"/>
        <v>1141</v>
      </c>
      <c r="M135" s="2">
        <f t="shared" si="177"/>
        <v>1201</v>
      </c>
      <c r="N135" s="4">
        <f>M135+60</f>
        <v>1261</v>
      </c>
      <c r="O135" s="1">
        <f>N135+60</f>
        <v>1321</v>
      </c>
      <c r="P135" s="1" t="s">
        <v>10</v>
      </c>
      <c r="Q135" s="2">
        <f>Q110+60</f>
        <v>1021</v>
      </c>
      <c r="R135" s="13">
        <f>HLOOKUP(Q135,T135:AD136,2)</f>
        <v>0</v>
      </c>
      <c r="S135" s="1"/>
      <c r="T135" s="2">
        <v>721</v>
      </c>
      <c r="U135" s="2">
        <f>T135+60</f>
        <v>781</v>
      </c>
      <c r="V135" s="2">
        <f t="shared" ref="V135:AB135" si="178">U135+60</f>
        <v>841</v>
      </c>
      <c r="W135" s="2">
        <f t="shared" si="178"/>
        <v>901</v>
      </c>
      <c r="X135" s="2">
        <f t="shared" si="178"/>
        <v>961</v>
      </c>
      <c r="Y135" s="2">
        <f t="shared" si="178"/>
        <v>1021</v>
      </c>
      <c r="Z135" s="2">
        <f t="shared" si="178"/>
        <v>1081</v>
      </c>
      <c r="AA135" s="2">
        <f t="shared" si="178"/>
        <v>1141</v>
      </c>
      <c r="AB135" s="2">
        <f t="shared" si="178"/>
        <v>1201</v>
      </c>
      <c r="AC135" s="4">
        <f>AB135+60</f>
        <v>1261</v>
      </c>
      <c r="AD135" s="1">
        <f>AC135+60</f>
        <v>1321</v>
      </c>
      <c r="AE135" s="1" t="s">
        <v>10</v>
      </c>
      <c r="AF135" s="2">
        <f>AF110+60</f>
        <v>1021</v>
      </c>
      <c r="AG135" s="13">
        <f>HLOOKUP(AF135,AI135:AS136,2)</f>
        <v>0</v>
      </c>
      <c r="AH135" s="1"/>
      <c r="AI135" s="2">
        <v>721</v>
      </c>
      <c r="AJ135" s="2">
        <f>AI135+60</f>
        <v>781</v>
      </c>
      <c r="AK135" s="2">
        <f t="shared" ref="AK135:AQ135" si="179">AJ135+60</f>
        <v>841</v>
      </c>
      <c r="AL135" s="2">
        <f t="shared" si="179"/>
        <v>901</v>
      </c>
      <c r="AM135" s="2">
        <f t="shared" si="179"/>
        <v>961</v>
      </c>
      <c r="AN135" s="2">
        <f t="shared" si="179"/>
        <v>1021</v>
      </c>
      <c r="AO135" s="2">
        <f t="shared" si="179"/>
        <v>1081</v>
      </c>
      <c r="AP135" s="2">
        <f t="shared" si="179"/>
        <v>1141</v>
      </c>
      <c r="AQ135" s="2">
        <f t="shared" si="179"/>
        <v>1201</v>
      </c>
      <c r="AR135" s="4">
        <f>AQ135+60</f>
        <v>1261</v>
      </c>
      <c r="AS135" s="1">
        <f>AR135+60</f>
        <v>1321</v>
      </c>
      <c r="AT135" s="1" t="s">
        <v>10</v>
      </c>
      <c r="AU135" s="2">
        <f>AU110+60</f>
        <v>1021</v>
      </c>
      <c r="AV135" s="13">
        <f>HLOOKUP(AU135,AX135:BH136,2)</f>
        <v>0</v>
      </c>
      <c r="AW135" s="1"/>
      <c r="AX135" s="2">
        <v>721</v>
      </c>
      <c r="AY135" s="2">
        <f>AX135+60</f>
        <v>781</v>
      </c>
      <c r="AZ135" s="2">
        <f t="shared" ref="AZ135:BF135" si="180">AY135+60</f>
        <v>841</v>
      </c>
      <c r="BA135" s="2">
        <f t="shared" si="180"/>
        <v>901</v>
      </c>
      <c r="BB135" s="2">
        <f t="shared" si="180"/>
        <v>961</v>
      </c>
      <c r="BC135" s="2">
        <f t="shared" si="180"/>
        <v>1021</v>
      </c>
      <c r="BD135" s="2">
        <f t="shared" si="180"/>
        <v>1081</v>
      </c>
      <c r="BE135" s="2">
        <f t="shared" si="180"/>
        <v>1141</v>
      </c>
      <c r="BF135" s="2">
        <f t="shared" si="180"/>
        <v>1201</v>
      </c>
      <c r="BG135" s="4">
        <f>BF135+60</f>
        <v>1261</v>
      </c>
      <c r="BH135" s="1">
        <f>BG135+60</f>
        <v>1321</v>
      </c>
      <c r="BI135" s="1" t="s">
        <v>10</v>
      </c>
      <c r="BJ135" s="2">
        <f>BJ110+60</f>
        <v>1021</v>
      </c>
      <c r="BK135" s="13">
        <f>HLOOKUP(BJ135,BM135:BW136,2)</f>
        <v>0</v>
      </c>
      <c r="BL135" s="1"/>
      <c r="BM135" s="2">
        <v>721</v>
      </c>
      <c r="BN135" s="2">
        <f>BM135+60</f>
        <v>781</v>
      </c>
      <c r="BO135" s="2">
        <f t="shared" ref="BO135:BU135" si="181">BN135+60</f>
        <v>841</v>
      </c>
      <c r="BP135" s="2">
        <f t="shared" si="181"/>
        <v>901</v>
      </c>
      <c r="BQ135" s="2">
        <f t="shared" si="181"/>
        <v>961</v>
      </c>
      <c r="BR135" s="2">
        <f t="shared" si="181"/>
        <v>1021</v>
      </c>
      <c r="BS135" s="2">
        <f t="shared" si="181"/>
        <v>1081</v>
      </c>
      <c r="BT135" s="2">
        <f t="shared" si="181"/>
        <v>1141</v>
      </c>
      <c r="BU135" s="2">
        <f t="shared" si="181"/>
        <v>1201</v>
      </c>
      <c r="BV135" s="4">
        <f>BU135+60</f>
        <v>1261</v>
      </c>
      <c r="BW135" s="1">
        <f>BV135+60</f>
        <v>1321</v>
      </c>
    </row>
    <row r="136" spans="1:75" x14ac:dyDescent="0.3">
      <c r="A136" s="1" t="s">
        <v>11</v>
      </c>
      <c r="B136" s="2">
        <f>B135+30</f>
        <v>1051</v>
      </c>
      <c r="C136" s="2"/>
      <c r="D136" s="1"/>
      <c r="E136" s="13">
        <f t="shared" ref="E136:O136" si="182">E111</f>
        <v>-1.8339160000000001</v>
      </c>
      <c r="F136" s="13">
        <f t="shared" si="182"/>
        <v>-1.4840519999999999</v>
      </c>
      <c r="G136" s="13">
        <f t="shared" si="182"/>
        <v>-1.080341</v>
      </c>
      <c r="H136" s="13">
        <f t="shared" si="182"/>
        <v>-0.64841159999999998</v>
      </c>
      <c r="I136" s="13">
        <f t="shared" si="182"/>
        <v>-0.27542559999999999</v>
      </c>
      <c r="J136" s="17">
        <f t="shared" si="182"/>
        <v>0</v>
      </c>
      <c r="K136" s="13">
        <f t="shared" si="182"/>
        <v>0.17228009999999999</v>
      </c>
      <c r="L136" s="13">
        <f t="shared" si="182"/>
        <v>0.5398018</v>
      </c>
      <c r="M136" s="13">
        <f t="shared" si="182"/>
        <v>0.91857270000000002</v>
      </c>
      <c r="N136" s="28">
        <f t="shared" si="182"/>
        <v>1.2266429999999999</v>
      </c>
      <c r="O136" s="29">
        <f t="shared" si="182"/>
        <v>1.380582</v>
      </c>
      <c r="P136" s="1" t="s">
        <v>11</v>
      </c>
      <c r="Q136" s="2">
        <f>Q135+30</f>
        <v>1051</v>
      </c>
      <c r="R136" s="2"/>
      <c r="S136" s="1"/>
      <c r="T136" s="13">
        <f t="shared" ref="T136:AD136" si="183">T111</f>
        <v>-1.8339160000000001</v>
      </c>
      <c r="U136" s="13">
        <f t="shared" si="183"/>
        <v>-1.4840519999999999</v>
      </c>
      <c r="V136" s="13">
        <f t="shared" si="183"/>
        <v>-1.080341</v>
      </c>
      <c r="W136" s="13">
        <f t="shared" si="183"/>
        <v>-0.64841159999999998</v>
      </c>
      <c r="X136" s="13">
        <f t="shared" si="183"/>
        <v>-0.27542559999999999</v>
      </c>
      <c r="Y136" s="17">
        <f t="shared" si="183"/>
        <v>0</v>
      </c>
      <c r="Z136" s="13">
        <f t="shared" si="183"/>
        <v>0.17228009999999999</v>
      </c>
      <c r="AA136" s="13">
        <f t="shared" si="183"/>
        <v>0.5398018</v>
      </c>
      <c r="AB136" s="13">
        <f t="shared" si="183"/>
        <v>0.91857270000000002</v>
      </c>
      <c r="AC136" s="28">
        <f t="shared" si="183"/>
        <v>1.2266429999999999</v>
      </c>
      <c r="AD136" s="29">
        <f t="shared" si="183"/>
        <v>1.380582</v>
      </c>
      <c r="AE136" s="1" t="s">
        <v>11</v>
      </c>
      <c r="AF136" s="2">
        <f>AF135+30</f>
        <v>1051</v>
      </c>
      <c r="AG136" s="2"/>
      <c r="AH136" s="1"/>
      <c r="AI136" s="13">
        <f t="shared" ref="AI136:AS136" si="184">AI111</f>
        <v>-1.8339160000000001</v>
      </c>
      <c r="AJ136" s="13">
        <f t="shared" si="184"/>
        <v>-1.4840519999999999</v>
      </c>
      <c r="AK136" s="13">
        <f t="shared" si="184"/>
        <v>-1.080341</v>
      </c>
      <c r="AL136" s="13">
        <f t="shared" si="184"/>
        <v>-0.64841159999999998</v>
      </c>
      <c r="AM136" s="13">
        <f t="shared" si="184"/>
        <v>-0.27542559999999999</v>
      </c>
      <c r="AN136" s="17">
        <f t="shared" si="184"/>
        <v>0</v>
      </c>
      <c r="AO136" s="13">
        <f t="shared" si="184"/>
        <v>0.17228009999999999</v>
      </c>
      <c r="AP136" s="13">
        <f t="shared" si="184"/>
        <v>0.5398018</v>
      </c>
      <c r="AQ136" s="13">
        <f t="shared" si="184"/>
        <v>0.91857270000000002</v>
      </c>
      <c r="AR136" s="28">
        <f t="shared" si="184"/>
        <v>1.2266429999999999</v>
      </c>
      <c r="AS136" s="29">
        <f t="shared" si="184"/>
        <v>1.380582</v>
      </c>
      <c r="AT136" s="1" t="s">
        <v>11</v>
      </c>
      <c r="AU136" s="2">
        <f>AU135+30</f>
        <v>1051</v>
      </c>
      <c r="AV136" s="2"/>
      <c r="AW136" s="1"/>
      <c r="AX136" s="13">
        <f t="shared" ref="AX136:BH136" si="185">AX111</f>
        <v>-1.8339160000000001</v>
      </c>
      <c r="AY136" s="13">
        <f t="shared" si="185"/>
        <v>-1.4840519999999999</v>
      </c>
      <c r="AZ136" s="13">
        <f t="shared" si="185"/>
        <v>-1.080341</v>
      </c>
      <c r="BA136" s="13">
        <f t="shared" si="185"/>
        <v>-0.64841159999999998</v>
      </c>
      <c r="BB136" s="13">
        <f t="shared" si="185"/>
        <v>-0.27542559999999999</v>
      </c>
      <c r="BC136" s="17">
        <f t="shared" si="185"/>
        <v>0</v>
      </c>
      <c r="BD136" s="13">
        <f t="shared" si="185"/>
        <v>0.17228009999999999</v>
      </c>
      <c r="BE136" s="13">
        <f t="shared" si="185"/>
        <v>0.5398018</v>
      </c>
      <c r="BF136" s="13">
        <f t="shared" si="185"/>
        <v>0.91857270000000002</v>
      </c>
      <c r="BG136" s="28">
        <f t="shared" si="185"/>
        <v>1.2266429999999999</v>
      </c>
      <c r="BH136" s="29">
        <f t="shared" si="185"/>
        <v>1.380582</v>
      </c>
      <c r="BI136" s="1" t="s">
        <v>11</v>
      </c>
      <c r="BJ136" s="2">
        <f>BJ135+30</f>
        <v>1051</v>
      </c>
      <c r="BK136" s="2"/>
      <c r="BL136" s="1"/>
      <c r="BM136" s="13">
        <f t="shared" ref="BM136:BW136" si="186">BM111</f>
        <v>-1.8339160000000001</v>
      </c>
      <c r="BN136" s="13">
        <f t="shared" si="186"/>
        <v>-1.4840519999999999</v>
      </c>
      <c r="BO136" s="13">
        <f t="shared" si="186"/>
        <v>-1.080341</v>
      </c>
      <c r="BP136" s="13">
        <f t="shared" si="186"/>
        <v>-0.64841159999999998</v>
      </c>
      <c r="BQ136" s="13">
        <f t="shared" si="186"/>
        <v>-0.27542559999999999</v>
      </c>
      <c r="BR136" s="17">
        <f t="shared" si="186"/>
        <v>0</v>
      </c>
      <c r="BS136" s="13">
        <f t="shared" si="186"/>
        <v>0.17228009999999999</v>
      </c>
      <c r="BT136" s="13">
        <f t="shared" si="186"/>
        <v>0.5398018</v>
      </c>
      <c r="BU136" s="13">
        <f t="shared" si="186"/>
        <v>0.91857270000000002</v>
      </c>
      <c r="BV136" s="28">
        <f t="shared" si="186"/>
        <v>1.2266429999999999</v>
      </c>
      <c r="BW136" s="29">
        <f t="shared" si="186"/>
        <v>1.380582</v>
      </c>
    </row>
    <row r="137" spans="1:75" x14ac:dyDescent="0.3">
      <c r="A137" s="1" t="s">
        <v>12</v>
      </c>
      <c r="B137" s="13">
        <f>B112</f>
        <v>-6.7480999999999999E-3</v>
      </c>
      <c r="C137" s="14">
        <f>B136*B137</f>
        <v>-7.0922530999999998</v>
      </c>
      <c r="D137" s="1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5"/>
      <c r="P137" s="1" t="s">
        <v>12</v>
      </c>
      <c r="Q137" s="13">
        <f>Q112</f>
        <v>-7.247E-3</v>
      </c>
      <c r="R137" s="14">
        <f>Q136*Q137</f>
        <v>-7.6165969999999996</v>
      </c>
      <c r="S137" s="1"/>
      <c r="T137" s="2"/>
      <c r="U137" s="2"/>
      <c r="V137" s="2"/>
      <c r="W137" s="2"/>
      <c r="X137" s="2"/>
      <c r="Y137" s="2"/>
      <c r="Z137" s="2"/>
      <c r="AA137" s="2"/>
      <c r="AB137" s="2"/>
      <c r="AC137" s="4"/>
      <c r="AD137" s="5"/>
      <c r="AE137" s="1" t="s">
        <v>12</v>
      </c>
      <c r="AF137" s="13">
        <f>AF112</f>
        <v>-6.8212000000000004E-3</v>
      </c>
      <c r="AG137" s="14">
        <f>AF136*AF137</f>
        <v>-7.1690811999999999</v>
      </c>
      <c r="AH137" s="1"/>
      <c r="AI137" s="2"/>
      <c r="AJ137" s="2"/>
      <c r="AK137" s="2"/>
      <c r="AL137" s="2"/>
      <c r="AM137" s="2"/>
      <c r="AN137" s="2"/>
      <c r="AO137" s="2"/>
      <c r="AP137" s="2"/>
      <c r="AQ137" s="2"/>
      <c r="AR137" s="4"/>
      <c r="AS137" s="5"/>
      <c r="AT137" s="1" t="s">
        <v>12</v>
      </c>
      <c r="AU137" s="13">
        <f>AU112</f>
        <v>-6.5973999999999998E-3</v>
      </c>
      <c r="AV137" s="14">
        <f>AU136*AU137</f>
        <v>-6.9338673999999996</v>
      </c>
      <c r="AW137" s="1"/>
      <c r="AX137" s="2"/>
      <c r="AY137" s="2"/>
      <c r="AZ137" s="2"/>
      <c r="BA137" s="2"/>
      <c r="BB137" s="2"/>
      <c r="BC137" s="2"/>
      <c r="BD137" s="2"/>
      <c r="BE137" s="2"/>
      <c r="BF137" s="2"/>
      <c r="BG137" s="4"/>
      <c r="BH137" s="5"/>
      <c r="BI137" s="1" t="s">
        <v>12</v>
      </c>
      <c r="BJ137" s="13">
        <f>BJ112</f>
        <v>-6.2921000000000001E-3</v>
      </c>
      <c r="BK137" s="14">
        <f>BJ136*BJ137</f>
        <v>-6.6129971000000003</v>
      </c>
      <c r="BL137" s="1"/>
      <c r="BM137" s="2"/>
      <c r="BN137" s="2"/>
      <c r="BO137" s="2"/>
      <c r="BP137" s="2"/>
      <c r="BQ137" s="2"/>
      <c r="BR137" s="2"/>
      <c r="BS137" s="2"/>
      <c r="BT137" s="2"/>
      <c r="BU137" s="2"/>
      <c r="BV137" s="4"/>
      <c r="BW137" s="5"/>
    </row>
    <row r="138" spans="1:75" x14ac:dyDescent="0.3">
      <c r="A138" s="1"/>
      <c r="B138" s="13">
        <f>B113</f>
        <v>-1.3799999999999999E-4</v>
      </c>
      <c r="C138" s="14">
        <f>(1-B$7)*B136*B138</f>
        <v>0</v>
      </c>
      <c r="D138" s="1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5"/>
      <c r="P138" s="1"/>
      <c r="Q138" s="13">
        <f>Q113</f>
        <v>-1.3799999999999999E-4</v>
      </c>
      <c r="R138" s="14">
        <f>(1-Q$7)*Q136*Q138</f>
        <v>0</v>
      </c>
      <c r="S138" s="1"/>
      <c r="T138" s="2"/>
      <c r="U138" s="2"/>
      <c r="V138" s="2"/>
      <c r="W138" s="2"/>
      <c r="X138" s="2"/>
      <c r="Y138" s="2"/>
      <c r="Z138" s="2"/>
      <c r="AA138" s="2"/>
      <c r="AB138" s="2"/>
      <c r="AC138" s="4"/>
      <c r="AD138" s="5"/>
      <c r="AE138" s="1"/>
      <c r="AF138" s="13">
        <f>AF113</f>
        <v>-1.3799999999999999E-4</v>
      </c>
      <c r="AG138" s="14">
        <f>(1-AF$7)*AF136*AF138</f>
        <v>0</v>
      </c>
      <c r="AH138" s="1"/>
      <c r="AI138" s="2"/>
      <c r="AJ138" s="2"/>
      <c r="AK138" s="2"/>
      <c r="AL138" s="2"/>
      <c r="AM138" s="2"/>
      <c r="AN138" s="2"/>
      <c r="AO138" s="2"/>
      <c r="AP138" s="2"/>
      <c r="AQ138" s="2"/>
      <c r="AR138" s="4"/>
      <c r="AS138" s="5"/>
      <c r="AT138" s="1"/>
      <c r="AU138" s="13">
        <f>AU113</f>
        <v>-1.3799999999999999E-4</v>
      </c>
      <c r="AV138" s="14">
        <f>(1-AU$7)*AU136*AU138</f>
        <v>0</v>
      </c>
      <c r="AW138" s="1"/>
      <c r="AX138" s="2"/>
      <c r="AY138" s="2"/>
      <c r="AZ138" s="2"/>
      <c r="BA138" s="2"/>
      <c r="BB138" s="2"/>
      <c r="BC138" s="2"/>
      <c r="BD138" s="2"/>
      <c r="BE138" s="2"/>
      <c r="BF138" s="2"/>
      <c r="BG138" s="4"/>
      <c r="BH138" s="5"/>
      <c r="BI138" s="1"/>
      <c r="BJ138" s="13">
        <f>BJ113</f>
        <v>-1.3799999999999999E-4</v>
      </c>
      <c r="BK138" s="14">
        <f>(1-BJ$7)*BJ136*BJ138</f>
        <v>0</v>
      </c>
      <c r="BL138" s="1"/>
      <c r="BM138" s="2"/>
      <c r="BN138" s="2"/>
      <c r="BO138" s="2"/>
      <c r="BP138" s="2"/>
      <c r="BQ138" s="2"/>
      <c r="BR138" s="2"/>
      <c r="BS138" s="2"/>
      <c r="BT138" s="2"/>
      <c r="BU138" s="2"/>
      <c r="BV138" s="4"/>
      <c r="BW138" s="5"/>
    </row>
    <row r="139" spans="1:75" x14ac:dyDescent="0.3">
      <c r="A139" s="16" t="s">
        <v>14</v>
      </c>
      <c r="B139" s="17"/>
      <c r="C139" s="14">
        <f>C$8+C135+C137+C138</f>
        <v>-3.3627491999999997</v>
      </c>
      <c r="D139" s="1"/>
      <c r="E139" s="2"/>
      <c r="F139" s="17" t="s">
        <v>15</v>
      </c>
      <c r="G139" s="17" t="s">
        <v>16</v>
      </c>
      <c r="H139" s="17" t="s">
        <v>17</v>
      </c>
      <c r="I139" s="2"/>
      <c r="J139" s="2"/>
      <c r="K139" s="2"/>
      <c r="L139" s="2"/>
      <c r="M139" s="2"/>
      <c r="N139" s="4"/>
      <c r="O139" s="5"/>
      <c r="P139" s="16" t="s">
        <v>14</v>
      </c>
      <c r="Q139" s="17"/>
      <c r="R139" s="14">
        <f>R$8+R135+R137+R138</f>
        <v>-3.4634016000000001</v>
      </c>
      <c r="S139" s="1"/>
      <c r="T139" s="2"/>
      <c r="U139" s="17" t="s">
        <v>15</v>
      </c>
      <c r="V139" s="17" t="s">
        <v>16</v>
      </c>
      <c r="W139" s="17" t="s">
        <v>17</v>
      </c>
      <c r="X139" s="2"/>
      <c r="Y139" s="2"/>
      <c r="Z139" s="2"/>
      <c r="AA139" s="2"/>
      <c r="AB139" s="2"/>
      <c r="AC139" s="4"/>
      <c r="AD139" s="5"/>
      <c r="AE139" s="16" t="s">
        <v>14</v>
      </c>
      <c r="AF139" s="17"/>
      <c r="AG139" s="14">
        <f>AG$8+AG135+AG137+AG138</f>
        <v>-3.4214027999999996</v>
      </c>
      <c r="AH139" s="1"/>
      <c r="AI139" s="2"/>
      <c r="AJ139" s="17" t="s">
        <v>15</v>
      </c>
      <c r="AK139" s="17" t="s">
        <v>16</v>
      </c>
      <c r="AL139" s="17" t="s">
        <v>17</v>
      </c>
      <c r="AM139" s="2"/>
      <c r="AN139" s="2"/>
      <c r="AO139" s="2"/>
      <c r="AP139" s="2"/>
      <c r="AQ139" s="2"/>
      <c r="AR139" s="4"/>
      <c r="AS139" s="5"/>
      <c r="AT139" s="16" t="s">
        <v>14</v>
      </c>
      <c r="AU139" s="17"/>
      <c r="AV139" s="14">
        <f>AV$8+AV135+AV137+AV138</f>
        <v>-3.3091551999999993</v>
      </c>
      <c r="AW139" s="1"/>
      <c r="AX139" s="2"/>
      <c r="AY139" s="17" t="s">
        <v>15</v>
      </c>
      <c r="AZ139" s="17" t="s">
        <v>16</v>
      </c>
      <c r="BA139" s="17" t="s">
        <v>17</v>
      </c>
      <c r="BB139" s="2"/>
      <c r="BC139" s="2"/>
      <c r="BD139" s="2"/>
      <c r="BE139" s="2"/>
      <c r="BF139" s="2"/>
      <c r="BG139" s="4"/>
      <c r="BH139" s="5"/>
      <c r="BI139" s="16" t="s">
        <v>14</v>
      </c>
      <c r="BJ139" s="17"/>
      <c r="BK139" s="14">
        <f>BK$8+BK135+BK137+BK138</f>
        <v>-3.2229879000000001</v>
      </c>
      <c r="BL139" s="1"/>
      <c r="BM139" s="2"/>
      <c r="BN139" s="17" t="s">
        <v>15</v>
      </c>
      <c r="BO139" s="17" t="s">
        <v>16</v>
      </c>
      <c r="BP139" s="17" t="s">
        <v>17</v>
      </c>
      <c r="BQ139" s="2"/>
      <c r="BR139" s="2"/>
      <c r="BS139" s="2"/>
      <c r="BT139" s="2"/>
      <c r="BU139" s="2"/>
      <c r="BV139" s="4"/>
      <c r="BW139" s="5"/>
    </row>
    <row r="140" spans="1:75" x14ac:dyDescent="0.3">
      <c r="A140" s="9" t="s">
        <v>18</v>
      </c>
      <c r="B140" s="2" t="s">
        <v>19</v>
      </c>
      <c r="C140" s="2" t="s">
        <v>20</v>
      </c>
      <c r="D140" s="1" t="s">
        <v>21</v>
      </c>
      <c r="E140" s="2" t="s">
        <v>22</v>
      </c>
      <c r="F140" s="17" t="s">
        <v>23</v>
      </c>
      <c r="G140" s="17" t="s">
        <v>23</v>
      </c>
      <c r="H140" s="17" t="s">
        <v>23</v>
      </c>
      <c r="I140" s="2" t="s">
        <v>24</v>
      </c>
      <c r="J140" s="18" t="s">
        <v>25</v>
      </c>
      <c r="K140" s="18" t="s">
        <v>26</v>
      </c>
      <c r="L140" s="2"/>
      <c r="M140" s="2"/>
      <c r="N140" s="4"/>
      <c r="O140" s="5"/>
      <c r="P140" s="9" t="s">
        <v>18</v>
      </c>
      <c r="Q140" s="2" t="s">
        <v>19</v>
      </c>
      <c r="R140" s="2" t="s">
        <v>20</v>
      </c>
      <c r="S140" s="1" t="s">
        <v>21</v>
      </c>
      <c r="T140" s="2" t="s">
        <v>22</v>
      </c>
      <c r="U140" s="17" t="s">
        <v>23</v>
      </c>
      <c r="V140" s="17" t="s">
        <v>23</v>
      </c>
      <c r="W140" s="17" t="s">
        <v>23</v>
      </c>
      <c r="X140" s="2" t="s">
        <v>24</v>
      </c>
      <c r="Y140" s="18" t="s">
        <v>25</v>
      </c>
      <c r="Z140" s="18" t="s">
        <v>26</v>
      </c>
      <c r="AA140" s="2"/>
      <c r="AB140" s="2"/>
      <c r="AC140" s="4"/>
      <c r="AD140" s="5"/>
      <c r="AE140" s="9" t="s">
        <v>18</v>
      </c>
      <c r="AF140" s="2" t="s">
        <v>19</v>
      </c>
      <c r="AG140" s="2" t="s">
        <v>20</v>
      </c>
      <c r="AH140" s="1" t="s">
        <v>21</v>
      </c>
      <c r="AI140" s="2" t="s">
        <v>22</v>
      </c>
      <c r="AJ140" s="17" t="s">
        <v>23</v>
      </c>
      <c r="AK140" s="17" t="s">
        <v>23</v>
      </c>
      <c r="AL140" s="17" t="s">
        <v>23</v>
      </c>
      <c r="AM140" s="2" t="s">
        <v>24</v>
      </c>
      <c r="AN140" s="18" t="s">
        <v>25</v>
      </c>
      <c r="AO140" s="18" t="s">
        <v>26</v>
      </c>
      <c r="AP140" s="2"/>
      <c r="AQ140" s="2"/>
      <c r="AR140" s="4"/>
      <c r="AS140" s="5"/>
      <c r="AT140" s="9" t="s">
        <v>18</v>
      </c>
      <c r="AU140" s="2" t="s">
        <v>19</v>
      </c>
      <c r="AV140" s="2" t="s">
        <v>20</v>
      </c>
      <c r="AW140" s="1" t="s">
        <v>21</v>
      </c>
      <c r="AX140" s="2" t="s">
        <v>22</v>
      </c>
      <c r="AY140" s="17" t="s">
        <v>23</v>
      </c>
      <c r="AZ140" s="17" t="s">
        <v>23</v>
      </c>
      <c r="BA140" s="17" t="s">
        <v>23</v>
      </c>
      <c r="BB140" s="2" t="s">
        <v>24</v>
      </c>
      <c r="BC140" s="18" t="s">
        <v>25</v>
      </c>
      <c r="BD140" s="18" t="s">
        <v>26</v>
      </c>
      <c r="BE140" s="2"/>
      <c r="BF140" s="2"/>
      <c r="BG140" s="4"/>
      <c r="BH140" s="5"/>
      <c r="BI140" s="9" t="s">
        <v>18</v>
      </c>
      <c r="BJ140" s="2" t="s">
        <v>19</v>
      </c>
      <c r="BK140" s="2" t="s">
        <v>20</v>
      </c>
      <c r="BL140" s="1" t="s">
        <v>21</v>
      </c>
      <c r="BM140" s="2" t="s">
        <v>22</v>
      </c>
      <c r="BN140" s="17" t="s">
        <v>23</v>
      </c>
      <c r="BO140" s="17" t="s">
        <v>23</v>
      </c>
      <c r="BP140" s="17" t="s">
        <v>23</v>
      </c>
      <c r="BQ140" s="2" t="s">
        <v>24</v>
      </c>
      <c r="BR140" s="18" t="s">
        <v>25</v>
      </c>
      <c r="BS140" s="18" t="s">
        <v>26</v>
      </c>
      <c r="BT140" s="2"/>
      <c r="BU140" s="2"/>
      <c r="BV140" s="4"/>
      <c r="BW140" s="5"/>
    </row>
    <row r="141" spans="1:75" x14ac:dyDescent="0.3">
      <c r="A141" s="1"/>
      <c r="B141" s="2"/>
      <c r="C141" s="2"/>
      <c r="D141" s="1"/>
      <c r="E141" s="2"/>
      <c r="F141" s="30">
        <f>F116</f>
        <v>3.01E-5</v>
      </c>
      <c r="G141" s="31">
        <f>G116</f>
        <v>-2.1699999999999999E-8</v>
      </c>
      <c r="H141" s="30">
        <f>H116</f>
        <v>-2.1579999999999999E-4</v>
      </c>
      <c r="I141" s="2"/>
      <c r="J141" s="2"/>
      <c r="K141" s="2"/>
      <c r="L141" s="2"/>
      <c r="M141" s="2"/>
      <c r="N141" s="4"/>
      <c r="O141" s="5"/>
      <c r="P141" s="1"/>
      <c r="Q141" s="2"/>
      <c r="R141" s="2"/>
      <c r="S141" s="1"/>
      <c r="T141" s="2"/>
      <c r="U141" s="30">
        <f>U116</f>
        <v>3.01E-5</v>
      </c>
      <c r="V141" s="31">
        <f>V116</f>
        <v>-2.1699999999999999E-8</v>
      </c>
      <c r="W141" s="30">
        <f>W116</f>
        <v>-2.1579999999999999E-4</v>
      </c>
      <c r="X141" s="2"/>
      <c r="Y141" s="2"/>
      <c r="Z141" s="2"/>
      <c r="AA141" s="2"/>
      <c r="AB141" s="2"/>
      <c r="AC141" s="4"/>
      <c r="AD141" s="5"/>
      <c r="AE141" s="1"/>
      <c r="AF141" s="2"/>
      <c r="AG141" s="2"/>
      <c r="AH141" s="1"/>
      <c r="AI141" s="2"/>
      <c r="AJ141" s="30">
        <f>AJ116</f>
        <v>3.01E-5</v>
      </c>
      <c r="AK141" s="31">
        <f>AK116</f>
        <v>-2.1699999999999999E-8</v>
      </c>
      <c r="AL141" s="30">
        <f>AL116</f>
        <v>-2.1579999999999999E-4</v>
      </c>
      <c r="AM141" s="2"/>
      <c r="AN141" s="2"/>
      <c r="AO141" s="2"/>
      <c r="AP141" s="2"/>
      <c r="AQ141" s="2"/>
      <c r="AR141" s="4"/>
      <c r="AS141" s="5"/>
      <c r="AT141" s="1"/>
      <c r="AU141" s="2"/>
      <c r="AV141" s="2"/>
      <c r="AW141" s="1"/>
      <c r="AX141" s="2"/>
      <c r="AY141" s="30">
        <f>AY116</f>
        <v>3.01E-5</v>
      </c>
      <c r="AZ141" s="31">
        <f>AZ116</f>
        <v>-2.1699999999999999E-8</v>
      </c>
      <c r="BA141" s="30">
        <f>BA116</f>
        <v>-2.1579999999999999E-4</v>
      </c>
      <c r="BB141" s="2"/>
      <c r="BC141" s="2"/>
      <c r="BD141" s="2"/>
      <c r="BE141" s="2"/>
      <c r="BF141" s="2"/>
      <c r="BG141" s="4"/>
      <c r="BH141" s="5"/>
      <c r="BI141" s="1"/>
      <c r="BJ141" s="2"/>
      <c r="BK141" s="2"/>
      <c r="BL141" s="1"/>
      <c r="BM141" s="2"/>
      <c r="BN141" s="30">
        <f>BN116</f>
        <v>3.01E-5</v>
      </c>
      <c r="BO141" s="31">
        <f>BO116</f>
        <v>-2.1699999999999999E-8</v>
      </c>
      <c r="BP141" s="30">
        <f>BP116</f>
        <v>-2.1579999999999999E-4</v>
      </c>
      <c r="BQ141" s="2"/>
      <c r="BR141" s="2"/>
      <c r="BS141" s="2"/>
      <c r="BT141" s="2"/>
      <c r="BU141" s="2"/>
      <c r="BV141" s="4"/>
      <c r="BW141" s="5"/>
    </row>
    <row r="142" spans="1:75" x14ac:dyDescent="0.3">
      <c r="A142" s="1">
        <v>0</v>
      </c>
      <c r="B142" s="2">
        <v>4.5</v>
      </c>
      <c r="C142" s="2">
        <f>B142*B142</f>
        <v>20.25</v>
      </c>
      <c r="D142" s="20">
        <f>LN(B142)</f>
        <v>1.5040773967762742</v>
      </c>
      <c r="E142" s="32">
        <f>E117</f>
        <v>-3.509458</v>
      </c>
      <c r="F142" s="13">
        <f>F$16*B142*$AF136</f>
        <v>0.14235795000000001</v>
      </c>
      <c r="G142" s="13">
        <f>G$16*C142*$AF136</f>
        <v>-4.6183567499999997E-4</v>
      </c>
      <c r="H142" s="13">
        <f>H$16*D142*$AF136</f>
        <v>-0.34113347723776027</v>
      </c>
      <c r="I142" s="22">
        <f>C139+SUM(E142:H142)</f>
        <v>-7.0714445629127596</v>
      </c>
      <c r="J142" s="42">
        <f>EXP(I142)</f>
        <v>8.4900578064008134E-4</v>
      </c>
      <c r="K142" s="2">
        <v>1</v>
      </c>
      <c r="L142" s="2"/>
      <c r="M142" s="2"/>
      <c r="N142" s="4"/>
      <c r="O142" s="5"/>
      <c r="P142" s="1">
        <v>0</v>
      </c>
      <c r="Q142" s="2">
        <v>4.5</v>
      </c>
      <c r="R142" s="2">
        <f>Q142*Q142</f>
        <v>20.25</v>
      </c>
      <c r="S142" s="20">
        <f>LN(Q142)</f>
        <v>1.5040773967762742</v>
      </c>
      <c r="T142" s="32">
        <f>T117</f>
        <v>-3.509458</v>
      </c>
      <c r="U142" s="13">
        <f>U$16*Q142*$B136</f>
        <v>0.14235795000000001</v>
      </c>
      <c r="V142" s="13">
        <f>V$16*R142*$B136</f>
        <v>-4.6183567499999997E-4</v>
      </c>
      <c r="W142" s="13">
        <f>W$16*S142*$B136</f>
        <v>-0.34113347723776027</v>
      </c>
      <c r="X142" s="22">
        <f>R139+SUM(T142:W142)</f>
        <v>-7.17209696291276</v>
      </c>
      <c r="Y142" s="14">
        <f>EXP(X142)</f>
        <v>7.6771118026360864E-4</v>
      </c>
      <c r="Z142" s="2">
        <v>1</v>
      </c>
      <c r="AA142" s="2"/>
      <c r="AB142" s="2"/>
      <c r="AC142" s="4"/>
      <c r="AD142" s="5"/>
      <c r="AE142" s="1">
        <v>0</v>
      </c>
      <c r="AF142" s="2">
        <v>4.5</v>
      </c>
      <c r="AG142" s="2">
        <f>AF142*AF142</f>
        <v>20.25</v>
      </c>
      <c r="AH142" s="20">
        <f>LN(AF142)</f>
        <v>1.5040773967762742</v>
      </c>
      <c r="AI142" s="32">
        <f>AI117</f>
        <v>-3.509458</v>
      </c>
      <c r="AJ142" s="13">
        <f>AJ$16*AF142*$B136</f>
        <v>0.14235795000000001</v>
      </c>
      <c r="AK142" s="13">
        <f>AK$16*AG142*$B136</f>
        <v>-4.6183567499999997E-4</v>
      </c>
      <c r="AL142" s="13">
        <f>AL$16*AH142*$B136</f>
        <v>-0.34113347723776027</v>
      </c>
      <c r="AM142" s="22">
        <f>AG139+SUM(AI142:AL142)</f>
        <v>-7.1300981629127591</v>
      </c>
      <c r="AN142" s="14">
        <f>EXP(AM142)</f>
        <v>8.0064079040262522E-4</v>
      </c>
      <c r="AO142" s="2">
        <v>1</v>
      </c>
      <c r="AP142" s="2"/>
      <c r="AQ142" s="2"/>
      <c r="AR142" s="4"/>
      <c r="AS142" s="5"/>
      <c r="AT142" s="1">
        <v>0</v>
      </c>
      <c r="AU142" s="2">
        <v>4.5</v>
      </c>
      <c r="AV142" s="2">
        <f>AU142*AU142</f>
        <v>20.25</v>
      </c>
      <c r="AW142" s="20">
        <f>LN(AU142)</f>
        <v>1.5040773967762742</v>
      </c>
      <c r="AX142" s="32">
        <f>AX117</f>
        <v>-3.509458</v>
      </c>
      <c r="AY142" s="13">
        <f>AY$16*AU142*$B136</f>
        <v>0.14235795000000001</v>
      </c>
      <c r="AZ142" s="13">
        <f>AZ$16*AV142*$B136</f>
        <v>-4.6183567499999997E-4</v>
      </c>
      <c r="BA142" s="13">
        <f>BA$16*AW142*$B136</f>
        <v>-0.34113347723776027</v>
      </c>
      <c r="BB142" s="22">
        <f>AV139+SUM(AX142:BA142)</f>
        <v>-7.0178505629127592</v>
      </c>
      <c r="BC142" s="14">
        <f>EXP(BB142)</f>
        <v>8.9574878076545384E-4</v>
      </c>
      <c r="BD142" s="2">
        <v>1</v>
      </c>
      <c r="BE142" s="2"/>
      <c r="BF142" s="2"/>
      <c r="BG142" s="4"/>
      <c r="BH142" s="5"/>
      <c r="BI142" s="1">
        <v>0</v>
      </c>
      <c r="BJ142" s="2">
        <v>4.5</v>
      </c>
      <c r="BK142" s="2">
        <f>BJ142*BJ142</f>
        <v>20.25</v>
      </c>
      <c r="BL142" s="20">
        <f>LN(BJ142)</f>
        <v>1.5040773967762742</v>
      </c>
      <c r="BM142" s="32">
        <f>BM117</f>
        <v>-3.509458</v>
      </c>
      <c r="BN142" s="13">
        <f>BN$16*BJ142*$B136</f>
        <v>0.14235795000000001</v>
      </c>
      <c r="BO142" s="13">
        <f>BO$16*BK142*$B136</f>
        <v>-4.6183567499999997E-4</v>
      </c>
      <c r="BP142" s="13">
        <f>BP$16*BL142*$B136</f>
        <v>-0.34113347723776027</v>
      </c>
      <c r="BQ142" s="22">
        <f>BK139+SUM(BM142:BP142)</f>
        <v>-6.9316832629127596</v>
      </c>
      <c r="BR142" s="14">
        <f>EXP(BQ142)</f>
        <v>9.7635602054903844E-4</v>
      </c>
      <c r="BS142" s="2">
        <v>1</v>
      </c>
      <c r="BT142" s="2"/>
      <c r="BU142" s="2"/>
      <c r="BV142" s="4"/>
      <c r="BW142" s="5"/>
    </row>
    <row r="143" spans="1:75" x14ac:dyDescent="0.3">
      <c r="A143" s="1">
        <v>9</v>
      </c>
      <c r="B143" s="2">
        <v>13.5</v>
      </c>
      <c r="C143" s="2">
        <f t="shared" ref="C143:C157" si="187">B143*B143</f>
        <v>182.25</v>
      </c>
      <c r="D143" s="20">
        <f t="shared" ref="D143:D157" si="188">LN(B143)</f>
        <v>2.6026896854443837</v>
      </c>
      <c r="E143" s="32">
        <f t="shared" ref="E143:E157" si="189">E118</f>
        <v>-0.57245449999999998</v>
      </c>
      <c r="F143" s="13">
        <f>F$16*B143*$AF136</f>
        <v>0.42707384999999998</v>
      </c>
      <c r="G143" s="13">
        <f>G$16*C143*$AF136</f>
        <v>-4.156521075E-3</v>
      </c>
      <c r="H143" s="13">
        <f>H$16*D143*$AF136</f>
        <v>-0.59030511625896176</v>
      </c>
      <c r="I143" s="22">
        <f>C139+SUM(E143:H143)</f>
        <v>-4.1025914873339611</v>
      </c>
      <c r="J143" s="42">
        <f t="shared" ref="J143:J157" si="190">EXP(I143)</f>
        <v>1.6529783124768695E-2</v>
      </c>
      <c r="K143" s="22">
        <f t="shared" ref="K143:K157" si="191">K142*(1-(J142*($AE143-$AE142)/(1+J142*($AE143-$AE142)/2)))</f>
        <v>0.99238802970476148</v>
      </c>
      <c r="L143" s="2"/>
      <c r="M143" s="2"/>
      <c r="N143" s="4"/>
      <c r="O143" s="5"/>
      <c r="P143" s="1">
        <v>9</v>
      </c>
      <c r="Q143" s="2">
        <v>13.5</v>
      </c>
      <c r="R143" s="2">
        <f t="shared" ref="R143:R157" si="192">Q143*Q143</f>
        <v>182.25</v>
      </c>
      <c r="S143" s="20">
        <f t="shared" ref="S143:S157" si="193">LN(Q143)</f>
        <v>2.6026896854443837</v>
      </c>
      <c r="T143" s="32">
        <f t="shared" ref="T143:T157" si="194">T118</f>
        <v>-0.57245449999999998</v>
      </c>
      <c r="U143" s="13">
        <f>U$16*Q143*$B136</f>
        <v>0.42707384999999998</v>
      </c>
      <c r="V143" s="13">
        <f>V$16*R143*$B136</f>
        <v>-4.156521075E-3</v>
      </c>
      <c r="W143" s="13">
        <f>W$16*S143*$B136</f>
        <v>-0.59030511625896176</v>
      </c>
      <c r="X143" s="22">
        <f>R139+SUM(T143:W143)</f>
        <v>-4.2032438873339615</v>
      </c>
      <c r="Y143" s="14">
        <f t="shared" ref="Y143:Y157" si="195">EXP(X143)</f>
        <v>1.494701167128727E-2</v>
      </c>
      <c r="Z143" s="22">
        <f>Z142*(1-(Y142*($A143-$A142)/(1+Y142*($A143-$A142)/2)))</f>
        <v>0.99311438710663291</v>
      </c>
      <c r="AA143" s="2"/>
      <c r="AB143" s="2"/>
      <c r="AC143" s="4"/>
      <c r="AD143" s="5"/>
      <c r="AE143" s="1">
        <v>9</v>
      </c>
      <c r="AF143" s="2">
        <v>13.5</v>
      </c>
      <c r="AG143" s="2">
        <f t="shared" ref="AG143:AG157" si="196">AF143*AF143</f>
        <v>182.25</v>
      </c>
      <c r="AH143" s="20">
        <f t="shared" ref="AH143:AH157" si="197">LN(AF143)</f>
        <v>2.6026896854443837</v>
      </c>
      <c r="AI143" s="32">
        <f t="shared" ref="AI143:AI157" si="198">AI118</f>
        <v>-0.57245449999999998</v>
      </c>
      <c r="AJ143" s="13">
        <f>AJ$16*AF143*$B136</f>
        <v>0.42707384999999998</v>
      </c>
      <c r="AK143" s="13">
        <f>AK$16*AG143*$B136</f>
        <v>-4.156521075E-3</v>
      </c>
      <c r="AL143" s="13">
        <f>AL$16*AH143*$B136</f>
        <v>-0.59030511625896176</v>
      </c>
      <c r="AM143" s="22">
        <f>AG139+SUM(AI143:AL143)</f>
        <v>-4.1612450873339615</v>
      </c>
      <c r="AN143" s="14">
        <f t="shared" ref="AN143:AN157" si="199">EXP(AM143)</f>
        <v>1.5588137240032801E-2</v>
      </c>
      <c r="AO143" s="22">
        <f>AO142*(1-(AN142*($A143-$A142)/(1+AN142*($A143-$A142)/2)))</f>
        <v>0.99282010122561015</v>
      </c>
      <c r="AP143" s="2"/>
      <c r="AQ143" s="2"/>
      <c r="AR143" s="4"/>
      <c r="AS143" s="5"/>
      <c r="AT143" s="1">
        <v>9</v>
      </c>
      <c r="AU143" s="2">
        <v>13.5</v>
      </c>
      <c r="AV143" s="2">
        <f t="shared" ref="AV143:AV157" si="200">AU143*AU143</f>
        <v>182.25</v>
      </c>
      <c r="AW143" s="20">
        <f t="shared" ref="AW143:AW157" si="201">LN(AU143)</f>
        <v>2.6026896854443837</v>
      </c>
      <c r="AX143" s="32">
        <f t="shared" ref="AX143:AX157" si="202">AX118</f>
        <v>-0.57245449999999998</v>
      </c>
      <c r="AY143" s="13">
        <f>AY$16*AU143*$B136</f>
        <v>0.42707384999999998</v>
      </c>
      <c r="AZ143" s="13">
        <f>AZ$16*AV143*$B136</f>
        <v>-4.156521075E-3</v>
      </c>
      <c r="BA143" s="13">
        <f>BA$16*AW143*$B136</f>
        <v>-0.59030511625896176</v>
      </c>
      <c r="BB143" s="22">
        <f>AV139+SUM(AX143:BA143)</f>
        <v>-4.0489974873339607</v>
      </c>
      <c r="BC143" s="14">
        <f t="shared" ref="BC143:BC157" si="203">EXP(BB143)</f>
        <v>1.7439849548687419E-2</v>
      </c>
      <c r="BD143" s="22">
        <f>BD142*(1-(BC142*($A143-$A142)/(1+BC142*($A143-$A142)/2)))</f>
        <v>0.99197062633064681</v>
      </c>
      <c r="BE143" s="2"/>
      <c r="BF143" s="2"/>
      <c r="BG143" s="4"/>
      <c r="BH143" s="5"/>
      <c r="BI143" s="1">
        <v>9</v>
      </c>
      <c r="BJ143" s="2">
        <v>13.5</v>
      </c>
      <c r="BK143" s="2">
        <f t="shared" ref="BK143:BK157" si="204">BJ143*BJ143</f>
        <v>182.25</v>
      </c>
      <c r="BL143" s="20">
        <f t="shared" ref="BL143:BL157" si="205">LN(BJ143)</f>
        <v>2.6026896854443837</v>
      </c>
      <c r="BM143" s="32">
        <f t="shared" ref="BM143:BM157" si="206">BM118</f>
        <v>-0.57245449999999998</v>
      </c>
      <c r="BN143" s="13">
        <f>BN$16*BJ143*$B136</f>
        <v>0.42707384999999998</v>
      </c>
      <c r="BO143" s="13">
        <f>BO$16*BK143*$B136</f>
        <v>-4.156521075E-3</v>
      </c>
      <c r="BP143" s="13">
        <f>BP$16*BL143*$B136</f>
        <v>-0.59030511625896176</v>
      </c>
      <c r="BQ143" s="22">
        <f>BK139+SUM(BM143:BP143)</f>
        <v>-3.962830187333962</v>
      </c>
      <c r="BR143" s="14">
        <f t="shared" ref="BR143:BR157" si="207">EXP(BQ143)</f>
        <v>1.9009238382417536E-2</v>
      </c>
      <c r="BS143" s="22">
        <f>BS142*(1-(BR142*($A143-$A142)/(1+BR142*($A143-$A142)/2)))</f>
        <v>0.99125123440986207</v>
      </c>
      <c r="BT143" s="2"/>
      <c r="BU143" s="2"/>
      <c r="BV143" s="4"/>
      <c r="BW143" s="5"/>
    </row>
    <row r="144" spans="1:75" x14ac:dyDescent="0.3">
      <c r="A144" s="1">
        <v>18</v>
      </c>
      <c r="B144" s="2">
        <v>21</v>
      </c>
      <c r="C144" s="2">
        <f t="shared" si="187"/>
        <v>441</v>
      </c>
      <c r="D144" s="20">
        <f t="shared" si="188"/>
        <v>3.044522437723423</v>
      </c>
      <c r="E144" s="32">
        <f t="shared" si="189"/>
        <v>0.2120319</v>
      </c>
      <c r="F144" s="13">
        <f>F$16*B144*$AF136</f>
        <v>0.66433710000000001</v>
      </c>
      <c r="G144" s="13">
        <f>G$16*C144*$AF136</f>
        <v>-1.0057754699999999E-2</v>
      </c>
      <c r="H144" s="13">
        <f>H$16*D144*$AF136</f>
        <v>-0.69051534710581108</v>
      </c>
      <c r="I144" s="22">
        <f>C139+SUM(E144:H144)</f>
        <v>-3.1869533018058109</v>
      </c>
      <c r="J144" s="42">
        <f t="shared" si="190"/>
        <v>4.1297500484385297E-2</v>
      </c>
      <c r="K144" s="22">
        <f t="shared" si="191"/>
        <v>0.85497382132736599</v>
      </c>
      <c r="L144" s="2"/>
      <c r="M144" s="2"/>
      <c r="N144" s="4"/>
      <c r="O144" s="5"/>
      <c r="P144" s="1">
        <v>18</v>
      </c>
      <c r="Q144" s="2">
        <v>21</v>
      </c>
      <c r="R144" s="2">
        <f t="shared" si="192"/>
        <v>441</v>
      </c>
      <c r="S144" s="20">
        <f t="shared" si="193"/>
        <v>3.044522437723423</v>
      </c>
      <c r="T144" s="32">
        <f t="shared" si="194"/>
        <v>0.2120319</v>
      </c>
      <c r="U144" s="13">
        <f>U$16*Q144*$B136</f>
        <v>0.66433710000000001</v>
      </c>
      <c r="V144" s="13">
        <f>V$16*R144*$B136</f>
        <v>-1.0057754699999999E-2</v>
      </c>
      <c r="W144" s="13">
        <f>W$16*S144*$B136</f>
        <v>-0.69051534710581108</v>
      </c>
      <c r="X144" s="22">
        <f>R139+SUM(T144:W144)</f>
        <v>-3.2876057018058114</v>
      </c>
      <c r="Y144" s="14">
        <f t="shared" si="195"/>
        <v>3.7343153087723069E-2</v>
      </c>
      <c r="Z144" s="22">
        <f t="shared" ref="Z144:Z157" si="208">Z143*(1-(Y143*($A144-$A143)/(1+Y143*($A144-$A143)/2)))</f>
        <v>0.86793717005097348</v>
      </c>
      <c r="AA144" s="2"/>
      <c r="AB144" s="2"/>
      <c r="AC144" s="4"/>
      <c r="AD144" s="5"/>
      <c r="AE144" s="1">
        <v>18</v>
      </c>
      <c r="AF144" s="2">
        <v>21</v>
      </c>
      <c r="AG144" s="2">
        <f t="shared" si="196"/>
        <v>441</v>
      </c>
      <c r="AH144" s="20">
        <f t="shared" si="197"/>
        <v>3.044522437723423</v>
      </c>
      <c r="AI144" s="32">
        <f t="shared" si="198"/>
        <v>0.2120319</v>
      </c>
      <c r="AJ144" s="13">
        <f>AJ$16*AF144*$B136</f>
        <v>0.66433710000000001</v>
      </c>
      <c r="AK144" s="13">
        <f>AK$16*AG144*$B136</f>
        <v>-1.0057754699999999E-2</v>
      </c>
      <c r="AL144" s="13">
        <f>AL$16*AH144*$B136</f>
        <v>-0.69051534710581108</v>
      </c>
      <c r="AM144" s="22">
        <f>AG139+SUM(AI144:AL144)</f>
        <v>-3.2456069018058109</v>
      </c>
      <c r="AN144" s="14">
        <f t="shared" si="199"/>
        <v>3.894492144039715E-2</v>
      </c>
      <c r="AO144" s="22">
        <f t="shared" ref="AO144:AO157" si="209">AO143*(1-(AN143*($A144-$A143)/(1+AN143*($A144-$A143)/2)))</f>
        <v>0.8626641565681662</v>
      </c>
      <c r="AP144" s="2"/>
      <c r="AQ144" s="2"/>
      <c r="AR144" s="4"/>
      <c r="AS144" s="5"/>
      <c r="AT144" s="1">
        <v>18</v>
      </c>
      <c r="AU144" s="2">
        <v>21</v>
      </c>
      <c r="AV144" s="2">
        <f t="shared" si="200"/>
        <v>441</v>
      </c>
      <c r="AW144" s="20">
        <f t="shared" si="201"/>
        <v>3.044522437723423</v>
      </c>
      <c r="AX144" s="32">
        <f t="shared" si="202"/>
        <v>0.2120319</v>
      </c>
      <c r="AY144" s="13">
        <f>AY$16*AU144*$B136</f>
        <v>0.66433710000000001</v>
      </c>
      <c r="AZ144" s="13">
        <f>AZ$16*AV144*$B136</f>
        <v>-1.0057754699999999E-2</v>
      </c>
      <c r="BA144" s="13">
        <f>BA$16*AW144*$B136</f>
        <v>-0.69051534710581108</v>
      </c>
      <c r="BB144" s="22">
        <f>AV139+SUM(AX144:BA144)</f>
        <v>-3.1333593018058106</v>
      </c>
      <c r="BC144" s="14">
        <f t="shared" si="203"/>
        <v>4.3571182377179773E-2</v>
      </c>
      <c r="BD144" s="22">
        <f t="shared" ref="BD144:BD157" si="210">BD143*(1-(BC143*($A144-$A143)/(1+BC143*($A144-$A143)/2)))</f>
        <v>0.84760219663218028</v>
      </c>
      <c r="BE144" s="2"/>
      <c r="BF144" s="2"/>
      <c r="BG144" s="4"/>
      <c r="BH144" s="5"/>
      <c r="BI144" s="1">
        <v>18</v>
      </c>
      <c r="BJ144" s="2">
        <v>21</v>
      </c>
      <c r="BK144" s="2">
        <f t="shared" si="204"/>
        <v>441</v>
      </c>
      <c r="BL144" s="20">
        <f t="shared" si="205"/>
        <v>3.044522437723423</v>
      </c>
      <c r="BM144" s="32">
        <f t="shared" si="206"/>
        <v>0.2120319</v>
      </c>
      <c r="BN144" s="13">
        <f>BN$16*BJ144*$B136</f>
        <v>0.66433710000000001</v>
      </c>
      <c r="BO144" s="13">
        <f>BO$16*BK144*$B136</f>
        <v>-1.0057754699999999E-2</v>
      </c>
      <c r="BP144" s="13">
        <f>BP$16*BL144*$B136</f>
        <v>-0.69051534710581108</v>
      </c>
      <c r="BQ144" s="22">
        <f>BK139+SUM(BM144:BP144)</f>
        <v>-3.0471920018058114</v>
      </c>
      <c r="BR144" s="14">
        <f t="shared" si="207"/>
        <v>4.7492095049291173E-2</v>
      </c>
      <c r="BS144" s="22">
        <f t="shared" ref="BS144:BS157" si="211">BS143*(1-(BR143*($A144-$A143)/(1+BR143*($A144-$A143)/2)))</f>
        <v>0.83502840207668749</v>
      </c>
      <c r="BT144" s="2"/>
      <c r="BU144" s="2"/>
      <c r="BV144" s="4"/>
      <c r="BW144" s="5"/>
    </row>
    <row r="145" spans="1:75" x14ac:dyDescent="0.3">
      <c r="A145" s="1">
        <v>24</v>
      </c>
      <c r="B145" s="2">
        <v>27</v>
      </c>
      <c r="C145" s="2">
        <f t="shared" si="187"/>
        <v>729</v>
      </c>
      <c r="D145" s="20">
        <f t="shared" si="188"/>
        <v>3.2958368660043291</v>
      </c>
      <c r="E145" s="32">
        <f t="shared" si="189"/>
        <v>0.45952599999999999</v>
      </c>
      <c r="F145" s="13">
        <f>F$16*B145*$AF136</f>
        <v>0.85414769999999995</v>
      </c>
      <c r="G145" s="13">
        <f>G$16*C145*$AF136</f>
        <v>-1.66260843E-2</v>
      </c>
      <c r="H145" s="13">
        <f>H$16*D145*$AF136</f>
        <v>-0.74751491706360462</v>
      </c>
      <c r="I145" s="22">
        <f>C139+SUM(E145:H145)</f>
        <v>-2.8132165013636046</v>
      </c>
      <c r="J145" s="42">
        <f t="shared" si="190"/>
        <v>6.0011654055447776E-2</v>
      </c>
      <c r="K145" s="22">
        <f t="shared" si="191"/>
        <v>0.66647742106799313</v>
      </c>
      <c r="L145" s="2"/>
      <c r="M145" s="2"/>
      <c r="N145" s="4"/>
      <c r="O145" s="5"/>
      <c r="P145" s="1">
        <v>24</v>
      </c>
      <c r="Q145" s="2">
        <v>27</v>
      </c>
      <c r="R145" s="2">
        <f t="shared" si="192"/>
        <v>729</v>
      </c>
      <c r="S145" s="20">
        <f t="shared" si="193"/>
        <v>3.2958368660043291</v>
      </c>
      <c r="T145" s="32">
        <f t="shared" si="194"/>
        <v>0.45952599999999999</v>
      </c>
      <c r="U145" s="13">
        <f>U$16*Q145*$B136</f>
        <v>0.85414769999999995</v>
      </c>
      <c r="V145" s="13">
        <f>V$16*R145*$B136</f>
        <v>-1.66260843E-2</v>
      </c>
      <c r="W145" s="13">
        <f>W$16*S145*$B136</f>
        <v>-0.74751491706360462</v>
      </c>
      <c r="X145" s="22">
        <f>R139+SUM(T145:W145)</f>
        <v>-2.913868901363605</v>
      </c>
      <c r="Y145" s="14">
        <f t="shared" si="195"/>
        <v>5.4265375825527283E-2</v>
      </c>
      <c r="Z145" s="22">
        <f t="shared" si="208"/>
        <v>0.69305955143169073</v>
      </c>
      <c r="AA145" s="2"/>
      <c r="AB145" s="2"/>
      <c r="AC145" s="4"/>
      <c r="AD145" s="5"/>
      <c r="AE145" s="1">
        <v>24</v>
      </c>
      <c r="AF145" s="2">
        <v>27</v>
      </c>
      <c r="AG145" s="2">
        <f t="shared" si="196"/>
        <v>729</v>
      </c>
      <c r="AH145" s="20">
        <f t="shared" si="197"/>
        <v>3.2958368660043291</v>
      </c>
      <c r="AI145" s="32">
        <f t="shared" si="198"/>
        <v>0.45952599999999999</v>
      </c>
      <c r="AJ145" s="13">
        <f>AJ$16*AF145*$B136</f>
        <v>0.85414769999999995</v>
      </c>
      <c r="AK145" s="13">
        <f>AK$16*AG145*$B136</f>
        <v>-1.66260843E-2</v>
      </c>
      <c r="AL145" s="13">
        <f>AL$16*AH145*$B136</f>
        <v>-0.74751491706360462</v>
      </c>
      <c r="AM145" s="22">
        <f>AG139+SUM(AI145:AL145)</f>
        <v>-2.8718701013636041</v>
      </c>
      <c r="AN145" s="14">
        <f t="shared" si="199"/>
        <v>5.6592992924145338E-2</v>
      </c>
      <c r="AO145" s="22">
        <f t="shared" si="209"/>
        <v>0.68217342214472543</v>
      </c>
      <c r="AP145" s="2"/>
      <c r="AQ145" s="2"/>
      <c r="AR145" s="4"/>
      <c r="AS145" s="5"/>
      <c r="AT145" s="1">
        <v>24</v>
      </c>
      <c r="AU145" s="2">
        <v>27</v>
      </c>
      <c r="AV145" s="2">
        <f t="shared" si="200"/>
        <v>729</v>
      </c>
      <c r="AW145" s="20">
        <f t="shared" si="201"/>
        <v>3.2958368660043291</v>
      </c>
      <c r="AX145" s="32">
        <f t="shared" si="202"/>
        <v>0.45952599999999999</v>
      </c>
      <c r="AY145" s="13">
        <f>AY$16*AU145*$B136</f>
        <v>0.85414769999999995</v>
      </c>
      <c r="AZ145" s="13">
        <f>AZ$16*AV145*$B136</f>
        <v>-1.66260843E-2</v>
      </c>
      <c r="BA145" s="13">
        <f>BA$16*AW145*$B136</f>
        <v>-0.74751491706360462</v>
      </c>
      <c r="BB145" s="22">
        <f>AV139+SUM(AX145:BA145)</f>
        <v>-2.7596225013636042</v>
      </c>
      <c r="BC145" s="14">
        <f t="shared" si="203"/>
        <v>6.3315665426162793E-2</v>
      </c>
      <c r="BD145" s="22">
        <f t="shared" si="210"/>
        <v>0.65163197949037066</v>
      </c>
      <c r="BE145" s="2"/>
      <c r="BF145" s="2"/>
      <c r="BG145" s="4"/>
      <c r="BH145" s="5"/>
      <c r="BI145" s="1">
        <v>24</v>
      </c>
      <c r="BJ145" s="2">
        <v>27</v>
      </c>
      <c r="BK145" s="2">
        <f t="shared" si="204"/>
        <v>729</v>
      </c>
      <c r="BL145" s="20">
        <f t="shared" si="205"/>
        <v>3.2958368660043291</v>
      </c>
      <c r="BM145" s="32">
        <f t="shared" si="206"/>
        <v>0.45952599999999999</v>
      </c>
      <c r="BN145" s="13">
        <f>BN$16*BJ145*$B136</f>
        <v>0.85414769999999995</v>
      </c>
      <c r="BO145" s="13">
        <f>BO$16*BK145*$B136</f>
        <v>-1.66260843E-2</v>
      </c>
      <c r="BP145" s="13">
        <f>BP$16*BL145*$B136</f>
        <v>-0.74751491706360462</v>
      </c>
      <c r="BQ145" s="22">
        <f>BK139+SUM(BM145:BP145)</f>
        <v>-2.6734552013636046</v>
      </c>
      <c r="BR145" s="14">
        <f t="shared" si="207"/>
        <v>6.9013357831284011E-2</v>
      </c>
      <c r="BS145" s="22">
        <f t="shared" si="211"/>
        <v>0.62675844274803061</v>
      </c>
      <c r="BT145" s="2"/>
      <c r="BU145" s="2"/>
      <c r="BV145" s="4"/>
      <c r="BW145" s="5"/>
    </row>
    <row r="146" spans="1:75" x14ac:dyDescent="0.3">
      <c r="A146" s="1">
        <v>30</v>
      </c>
      <c r="B146" s="2">
        <v>33</v>
      </c>
      <c r="C146" s="2">
        <f t="shared" si="187"/>
        <v>1089</v>
      </c>
      <c r="D146" s="20">
        <f t="shared" si="188"/>
        <v>3.4965075614664802</v>
      </c>
      <c r="E146" s="32">
        <f t="shared" si="189"/>
        <v>0.2443594</v>
      </c>
      <c r="F146" s="13">
        <f>F$16*B146*$AF136</f>
        <v>1.0439582999999999</v>
      </c>
      <c r="G146" s="13">
        <f>G$16*C146*$AF136</f>
        <v>-2.48364963E-2</v>
      </c>
      <c r="H146" s="13">
        <f>H$16*D146*$AF136</f>
        <v>-0.79302819468445418</v>
      </c>
      <c r="I146" s="22">
        <f>C139+SUM(E146:H146)</f>
        <v>-2.892296190984454</v>
      </c>
      <c r="J146" s="42">
        <f t="shared" si="190"/>
        <v>5.5448745413655534E-2</v>
      </c>
      <c r="K146" s="22">
        <f t="shared" si="191"/>
        <v>0.46311185795549276</v>
      </c>
      <c r="L146" s="2"/>
      <c r="M146" s="2"/>
      <c r="N146" s="4"/>
      <c r="O146" s="5"/>
      <c r="P146" s="1">
        <v>30</v>
      </c>
      <c r="Q146" s="2">
        <v>33</v>
      </c>
      <c r="R146" s="2">
        <f t="shared" si="192"/>
        <v>1089</v>
      </c>
      <c r="S146" s="20">
        <f t="shared" si="193"/>
        <v>3.4965075614664802</v>
      </c>
      <c r="T146" s="32">
        <f t="shared" si="194"/>
        <v>0.2443594</v>
      </c>
      <c r="U146" s="13">
        <f>U$16*Q146*$B136</f>
        <v>1.0439582999999999</v>
      </c>
      <c r="V146" s="13">
        <f>V$16*R146*$B136</f>
        <v>-2.48364963E-2</v>
      </c>
      <c r="W146" s="13">
        <f>W$16*S146*$B136</f>
        <v>-0.79302819468445418</v>
      </c>
      <c r="X146" s="22">
        <f>R139+SUM(T146:W146)</f>
        <v>-2.9929485909844544</v>
      </c>
      <c r="Y146" s="14">
        <f t="shared" si="195"/>
        <v>5.0139378030571911E-2</v>
      </c>
      <c r="Z146" s="22">
        <f t="shared" si="208"/>
        <v>0.49899731056649926</v>
      </c>
      <c r="AA146" s="2"/>
      <c r="AB146" s="2"/>
      <c r="AC146" s="4"/>
      <c r="AD146" s="5"/>
      <c r="AE146" s="1">
        <v>30</v>
      </c>
      <c r="AF146" s="2">
        <v>33</v>
      </c>
      <c r="AG146" s="2">
        <f t="shared" si="196"/>
        <v>1089</v>
      </c>
      <c r="AH146" s="20">
        <f t="shared" si="197"/>
        <v>3.4965075614664802</v>
      </c>
      <c r="AI146" s="32">
        <f t="shared" si="198"/>
        <v>0.2443594</v>
      </c>
      <c r="AJ146" s="13">
        <f>AJ$16*AF146*$B136</f>
        <v>1.0439582999999999</v>
      </c>
      <c r="AK146" s="13">
        <f>AK$16*AG146*$B136</f>
        <v>-2.48364963E-2</v>
      </c>
      <c r="AL146" s="13">
        <f>AL$16*AH146*$B136</f>
        <v>-0.79302819468445418</v>
      </c>
      <c r="AM146" s="22">
        <f>AG139+SUM(AI146:AL146)</f>
        <v>-2.950949790984454</v>
      </c>
      <c r="AN146" s="14">
        <f t="shared" si="199"/>
        <v>5.2290017768021814E-2</v>
      </c>
      <c r="AO146" s="22">
        <f t="shared" si="209"/>
        <v>0.48415531947892215</v>
      </c>
      <c r="AP146" s="2"/>
      <c r="AQ146" s="2"/>
      <c r="AR146" s="4"/>
      <c r="AS146" s="5"/>
      <c r="AT146" s="1">
        <v>30</v>
      </c>
      <c r="AU146" s="2">
        <v>33</v>
      </c>
      <c r="AV146" s="2">
        <f t="shared" si="200"/>
        <v>1089</v>
      </c>
      <c r="AW146" s="20">
        <f t="shared" si="201"/>
        <v>3.4965075614664802</v>
      </c>
      <c r="AX146" s="32">
        <f t="shared" si="202"/>
        <v>0.2443594</v>
      </c>
      <c r="AY146" s="13">
        <f>AY$16*AU146*$B136</f>
        <v>1.0439582999999999</v>
      </c>
      <c r="AZ146" s="13">
        <f>AZ$16*AV146*$B136</f>
        <v>-2.48364963E-2</v>
      </c>
      <c r="BA146" s="13">
        <f>BA$16*AW146*$B136</f>
        <v>-0.79302819468445418</v>
      </c>
      <c r="BB146" s="22">
        <f>AV139+SUM(AX146:BA146)</f>
        <v>-2.8387021909844536</v>
      </c>
      <c r="BC146" s="14">
        <f t="shared" si="203"/>
        <v>5.8501540545236631E-2</v>
      </c>
      <c r="BD146" s="22">
        <f t="shared" si="210"/>
        <v>0.44359660048558391</v>
      </c>
      <c r="BE146" s="2"/>
      <c r="BF146" s="2"/>
      <c r="BG146" s="4"/>
      <c r="BH146" s="5"/>
      <c r="BI146" s="1">
        <v>30</v>
      </c>
      <c r="BJ146" s="2">
        <v>33</v>
      </c>
      <c r="BK146" s="2">
        <f t="shared" si="204"/>
        <v>1089</v>
      </c>
      <c r="BL146" s="20">
        <f t="shared" si="205"/>
        <v>3.4965075614664802</v>
      </c>
      <c r="BM146" s="32">
        <f t="shared" si="206"/>
        <v>0.2443594</v>
      </c>
      <c r="BN146" s="13">
        <f>BN$16*BJ146*$B136</f>
        <v>1.0439582999999999</v>
      </c>
      <c r="BO146" s="13">
        <f>BO$16*BK146*$B136</f>
        <v>-2.48364963E-2</v>
      </c>
      <c r="BP146" s="13">
        <f>BP$16*BL146*$B136</f>
        <v>-0.79302819468445418</v>
      </c>
      <c r="BQ146" s="22">
        <f>BK139+SUM(BM146:BP146)</f>
        <v>-2.7525348909844545</v>
      </c>
      <c r="BR146" s="14">
        <f t="shared" si="207"/>
        <v>6.376601626398587E-2</v>
      </c>
      <c r="BS146" s="22">
        <f t="shared" si="211"/>
        <v>0.41174633685525064</v>
      </c>
      <c r="BT146" s="2"/>
      <c r="BU146" s="2"/>
      <c r="BV146" s="4"/>
      <c r="BW146" s="5"/>
    </row>
    <row r="147" spans="1:75" x14ac:dyDescent="0.3">
      <c r="A147" s="1">
        <v>36</v>
      </c>
      <c r="B147" s="2">
        <v>39</v>
      </c>
      <c r="C147" s="2">
        <f t="shared" si="187"/>
        <v>1521</v>
      </c>
      <c r="D147" s="20">
        <f t="shared" si="188"/>
        <v>3.6635616461296463</v>
      </c>
      <c r="E147" s="33">
        <f t="shared" si="189"/>
        <v>0</v>
      </c>
      <c r="F147" s="13">
        <f>F$16*B147*$AF136</f>
        <v>1.2337689000000001</v>
      </c>
      <c r="G147" s="13">
        <f>G$16*C147*$AF136</f>
        <v>-3.4688990699999998E-2</v>
      </c>
      <c r="H147" s="13">
        <f>H$16*D147*$AF136</f>
        <v>-0.83091702999975126</v>
      </c>
      <c r="I147" s="22">
        <f>C139+SUM(E147:H147)</f>
        <v>-2.9945863206997512</v>
      </c>
      <c r="J147" s="42">
        <f t="shared" si="190"/>
        <v>5.0057330485454805E-2</v>
      </c>
      <c r="K147" s="22">
        <f t="shared" si="191"/>
        <v>0.33101229414545175</v>
      </c>
      <c r="L147" s="2"/>
      <c r="M147" s="2"/>
      <c r="N147" s="4"/>
      <c r="O147" s="5"/>
      <c r="P147" s="1">
        <v>36</v>
      </c>
      <c r="Q147" s="2">
        <v>39</v>
      </c>
      <c r="R147" s="2">
        <f t="shared" si="192"/>
        <v>1521</v>
      </c>
      <c r="S147" s="20">
        <f t="shared" si="193"/>
        <v>3.6635616461296463</v>
      </c>
      <c r="T147" s="33">
        <f t="shared" si="194"/>
        <v>0</v>
      </c>
      <c r="U147" s="13">
        <f>U$16*Q147*$B136</f>
        <v>1.2337689000000001</v>
      </c>
      <c r="V147" s="13">
        <f>V$16*R147*$B136</f>
        <v>-3.4688990699999998E-2</v>
      </c>
      <c r="W147" s="13">
        <f>W$16*S147*$B136</f>
        <v>-0.83091702999975126</v>
      </c>
      <c r="X147" s="22">
        <f>R139+SUM(T147:W147)</f>
        <v>-3.0952387206997516</v>
      </c>
      <c r="Y147" s="14">
        <f t="shared" si="195"/>
        <v>4.5264205667553001E-2</v>
      </c>
      <c r="Z147" s="22">
        <f t="shared" si="208"/>
        <v>0.36850867839371526</v>
      </c>
      <c r="AA147" s="2"/>
      <c r="AB147" s="2"/>
      <c r="AC147" s="4"/>
      <c r="AD147" s="5"/>
      <c r="AE147" s="1">
        <v>36</v>
      </c>
      <c r="AF147" s="2">
        <v>39</v>
      </c>
      <c r="AG147" s="2">
        <f t="shared" si="196"/>
        <v>1521</v>
      </c>
      <c r="AH147" s="20">
        <f t="shared" si="197"/>
        <v>3.6635616461296463</v>
      </c>
      <c r="AI147" s="33">
        <f t="shared" si="198"/>
        <v>0</v>
      </c>
      <c r="AJ147" s="13">
        <f>AJ$16*AF147*$B136</f>
        <v>1.2337689000000001</v>
      </c>
      <c r="AK147" s="13">
        <f>AK$16*AG147*$B136</f>
        <v>-3.4688990699999998E-2</v>
      </c>
      <c r="AL147" s="13">
        <f>AL$16*AH147*$B136</f>
        <v>-0.83091702999975126</v>
      </c>
      <c r="AM147" s="22">
        <f>AG139+SUM(AI147:AL147)</f>
        <v>-3.0532399206997507</v>
      </c>
      <c r="AN147" s="14">
        <f t="shared" si="199"/>
        <v>4.7205733528815845E-2</v>
      </c>
      <c r="AO147" s="22">
        <f t="shared" si="209"/>
        <v>0.35285367404832124</v>
      </c>
      <c r="AP147" s="2"/>
      <c r="AQ147" s="2"/>
      <c r="AR147" s="4"/>
      <c r="AS147" s="5"/>
      <c r="AT147" s="1">
        <v>36</v>
      </c>
      <c r="AU147" s="2">
        <v>39</v>
      </c>
      <c r="AV147" s="2">
        <f t="shared" si="200"/>
        <v>1521</v>
      </c>
      <c r="AW147" s="20">
        <f t="shared" si="201"/>
        <v>3.6635616461296463</v>
      </c>
      <c r="AX147" s="33">
        <f t="shared" si="202"/>
        <v>0</v>
      </c>
      <c r="AY147" s="13">
        <f>AY$16*AU147*$B136</f>
        <v>1.2337689000000001</v>
      </c>
      <c r="AZ147" s="13">
        <f>AZ$16*AV147*$B136</f>
        <v>-3.4688990699999998E-2</v>
      </c>
      <c r="BA147" s="13">
        <f>BA$16*AW147*$B136</f>
        <v>-0.83091702999975126</v>
      </c>
      <c r="BB147" s="22">
        <f>AV139+SUM(AX147:BA147)</f>
        <v>-2.9409923206997508</v>
      </c>
      <c r="BC147" s="14">
        <f t="shared" si="203"/>
        <v>5.2813295001259856E-2</v>
      </c>
      <c r="BD147" s="22">
        <f t="shared" si="210"/>
        <v>0.31113731092740748</v>
      </c>
      <c r="BE147" s="2"/>
      <c r="BF147" s="2"/>
      <c r="BG147" s="4"/>
      <c r="BH147" s="5"/>
      <c r="BI147" s="1">
        <v>36</v>
      </c>
      <c r="BJ147" s="2">
        <v>39</v>
      </c>
      <c r="BK147" s="2">
        <f t="shared" si="204"/>
        <v>1521</v>
      </c>
      <c r="BL147" s="20">
        <f t="shared" si="205"/>
        <v>3.6635616461296463</v>
      </c>
      <c r="BM147" s="33">
        <f t="shared" si="206"/>
        <v>0</v>
      </c>
      <c r="BN147" s="13">
        <f>BN$16*BJ147*$B136</f>
        <v>1.2337689000000001</v>
      </c>
      <c r="BO147" s="13">
        <f>BO$16*BK147*$B136</f>
        <v>-3.4688990699999998E-2</v>
      </c>
      <c r="BP147" s="13">
        <f>BP$16*BL147*$B136</f>
        <v>-0.83091702999975126</v>
      </c>
      <c r="BQ147" s="22">
        <f>BK139+SUM(BM147:BP147)</f>
        <v>-2.8548250206997512</v>
      </c>
      <c r="BR147" s="14">
        <f t="shared" si="207"/>
        <v>5.7565893079361448E-2</v>
      </c>
      <c r="BS147" s="22">
        <f t="shared" si="211"/>
        <v>0.27951029245390385</v>
      </c>
      <c r="BT147" s="2"/>
      <c r="BU147" s="2"/>
      <c r="BV147" s="4"/>
      <c r="BW147" s="5"/>
    </row>
    <row r="148" spans="1:75" x14ac:dyDescent="0.3">
      <c r="A148" s="1">
        <v>42</v>
      </c>
      <c r="B148" s="2">
        <v>45</v>
      </c>
      <c r="C148" s="2">
        <f t="shared" si="187"/>
        <v>2025</v>
      </c>
      <c r="D148" s="20">
        <f t="shared" si="188"/>
        <v>3.8066624897703196</v>
      </c>
      <c r="E148" s="32">
        <f t="shared" si="189"/>
        <v>-0.28503099999999998</v>
      </c>
      <c r="F148" s="13">
        <f>F$16*B148*$AF136</f>
        <v>1.4235795</v>
      </c>
      <c r="G148" s="13">
        <f>G$16*C148*$AF136</f>
        <v>-4.6183567500000001E-2</v>
      </c>
      <c r="H148" s="13">
        <f>H$16*D148*$AF136</f>
        <v>-0.86337313132234916</v>
      </c>
      <c r="I148" s="22">
        <f>C139+SUM(E148:H148)</f>
        <v>-3.1337573988223486</v>
      </c>
      <c r="J148" s="42">
        <f t="shared" si="190"/>
        <v>4.3553840271617655E-2</v>
      </c>
      <c r="K148" s="22">
        <f t="shared" si="191"/>
        <v>0.24457517730100414</v>
      </c>
      <c r="L148" s="2"/>
      <c r="M148" s="2"/>
      <c r="N148" s="4"/>
      <c r="O148" s="5"/>
      <c r="P148" s="1">
        <v>42</v>
      </c>
      <c r="Q148" s="2">
        <v>45</v>
      </c>
      <c r="R148" s="2">
        <f t="shared" si="192"/>
        <v>2025</v>
      </c>
      <c r="S148" s="20">
        <f t="shared" si="193"/>
        <v>3.8066624897703196</v>
      </c>
      <c r="T148" s="32">
        <f t="shared" si="194"/>
        <v>-0.28503099999999998</v>
      </c>
      <c r="U148" s="13">
        <f>U$16*Q148*$B136</f>
        <v>1.4235795</v>
      </c>
      <c r="V148" s="13">
        <f>V$16*R148*$B136</f>
        <v>-4.6183567500000001E-2</v>
      </c>
      <c r="W148" s="13">
        <f>W$16*S148*$B136</f>
        <v>-0.86337313132234916</v>
      </c>
      <c r="X148" s="22">
        <f>R139+SUM(T148:W148)</f>
        <v>-3.234409798822349</v>
      </c>
      <c r="Y148" s="14">
        <f t="shared" si="195"/>
        <v>3.9383442236079563E-2</v>
      </c>
      <c r="Z148" s="22">
        <f t="shared" si="208"/>
        <v>0.28039266658280793</v>
      </c>
      <c r="AA148" s="2"/>
      <c r="AB148" s="2"/>
      <c r="AC148" s="4"/>
      <c r="AD148" s="5"/>
      <c r="AE148" s="1">
        <v>42</v>
      </c>
      <c r="AF148" s="2">
        <v>45</v>
      </c>
      <c r="AG148" s="2">
        <f t="shared" si="196"/>
        <v>2025</v>
      </c>
      <c r="AH148" s="20">
        <f t="shared" si="197"/>
        <v>3.8066624897703196</v>
      </c>
      <c r="AI148" s="32">
        <f t="shared" si="198"/>
        <v>-0.28503099999999998</v>
      </c>
      <c r="AJ148" s="13">
        <f>AJ$16*AF148*$B136</f>
        <v>1.4235795</v>
      </c>
      <c r="AK148" s="13">
        <f>AK$16*AG148*$B136</f>
        <v>-4.6183567500000001E-2</v>
      </c>
      <c r="AL148" s="13">
        <f>AL$16*AH148*$B136</f>
        <v>-0.86337313132234916</v>
      </c>
      <c r="AM148" s="22">
        <f>AG139+SUM(AI148:AL148)</f>
        <v>-3.192410998822349</v>
      </c>
      <c r="AN148" s="14">
        <f t="shared" si="199"/>
        <v>4.1072725174907211E-2</v>
      </c>
      <c r="AO148" s="22">
        <f t="shared" si="209"/>
        <v>0.2653109329093537</v>
      </c>
      <c r="AP148" s="2"/>
      <c r="AQ148" s="2"/>
      <c r="AR148" s="4"/>
      <c r="AS148" s="5"/>
      <c r="AT148" s="1">
        <v>42</v>
      </c>
      <c r="AU148" s="2">
        <v>45</v>
      </c>
      <c r="AV148" s="2">
        <f t="shared" si="200"/>
        <v>2025</v>
      </c>
      <c r="AW148" s="20">
        <f t="shared" si="201"/>
        <v>3.8066624897703196</v>
      </c>
      <c r="AX148" s="32">
        <f t="shared" si="202"/>
        <v>-0.28503099999999998</v>
      </c>
      <c r="AY148" s="13">
        <f>AY$16*AU148*$B136</f>
        <v>1.4235795</v>
      </c>
      <c r="AZ148" s="13">
        <f>AZ$16*AV148*$B136</f>
        <v>-4.6183567500000001E-2</v>
      </c>
      <c r="BA148" s="13">
        <f>BA$16*AW148*$B136</f>
        <v>-0.86337313132234916</v>
      </c>
      <c r="BB148" s="22">
        <f>AV139+SUM(AX148:BA148)</f>
        <v>-3.0801633988223482</v>
      </c>
      <c r="BC148" s="14">
        <f t="shared" si="203"/>
        <v>4.5951747574135463E-2</v>
      </c>
      <c r="BD148" s="22">
        <f t="shared" si="210"/>
        <v>0.22602877762865489</v>
      </c>
      <c r="BE148" s="2"/>
      <c r="BF148" s="2"/>
      <c r="BG148" s="4"/>
      <c r="BH148" s="5"/>
      <c r="BI148" s="1">
        <v>42</v>
      </c>
      <c r="BJ148" s="2">
        <v>45</v>
      </c>
      <c r="BK148" s="2">
        <f t="shared" si="204"/>
        <v>2025</v>
      </c>
      <c r="BL148" s="20">
        <f t="shared" si="205"/>
        <v>3.8066624897703196</v>
      </c>
      <c r="BM148" s="32">
        <f t="shared" si="206"/>
        <v>-0.28503099999999998</v>
      </c>
      <c r="BN148" s="13">
        <f>BN$16*BJ148*$B136</f>
        <v>1.4235795</v>
      </c>
      <c r="BO148" s="13">
        <f>BO$16*BK148*$B136</f>
        <v>-4.6183567500000001E-2</v>
      </c>
      <c r="BP148" s="13">
        <f>BP$16*BL148*$B136</f>
        <v>-0.86337313132234916</v>
      </c>
      <c r="BQ148" s="22">
        <f>BK139+SUM(BM148:BP148)</f>
        <v>-2.9939960988223495</v>
      </c>
      <c r="BR148" s="14">
        <f t="shared" si="207"/>
        <v>5.0086884137779779E-2</v>
      </c>
      <c r="BS148" s="22">
        <f t="shared" si="211"/>
        <v>0.19718595654951368</v>
      </c>
      <c r="BT148" s="2"/>
      <c r="BU148" s="2"/>
      <c r="BV148" s="4"/>
      <c r="BW148" s="5"/>
    </row>
    <row r="149" spans="1:75" x14ac:dyDescent="0.3">
      <c r="A149" s="1">
        <v>48</v>
      </c>
      <c r="B149" s="2">
        <v>51</v>
      </c>
      <c r="C149" s="2">
        <f t="shared" si="187"/>
        <v>2601</v>
      </c>
      <c r="D149" s="20">
        <f t="shared" si="188"/>
        <v>3.9318256327243257</v>
      </c>
      <c r="E149" s="32">
        <f t="shared" si="189"/>
        <v>-0.55490720000000004</v>
      </c>
      <c r="F149" s="13">
        <f>F$16*B149*$AF136</f>
        <v>1.6133900999999999</v>
      </c>
      <c r="G149" s="13">
        <f>G$16*C149*$AF136</f>
        <v>-5.9320226699999999E-2</v>
      </c>
      <c r="H149" s="13">
        <f>H$16*D149*$AF136</f>
        <v>-0.89176085809054684</v>
      </c>
      <c r="I149" s="22">
        <f>C139+SUM(E149:H149)</f>
        <v>-3.2553473847905465</v>
      </c>
      <c r="J149" s="42">
        <f t="shared" si="190"/>
        <v>3.8567420600692515E-2</v>
      </c>
      <c r="K149" s="22">
        <f t="shared" si="191"/>
        <v>0.18804797790240635</v>
      </c>
      <c r="L149" s="2"/>
      <c r="M149" s="2"/>
      <c r="N149" s="4"/>
      <c r="O149" s="5"/>
      <c r="P149" s="1">
        <v>48</v>
      </c>
      <c r="Q149" s="2">
        <v>51</v>
      </c>
      <c r="R149" s="2">
        <f t="shared" si="192"/>
        <v>2601</v>
      </c>
      <c r="S149" s="20">
        <f t="shared" si="193"/>
        <v>3.9318256327243257</v>
      </c>
      <c r="T149" s="32">
        <f t="shared" si="194"/>
        <v>-0.55490720000000004</v>
      </c>
      <c r="U149" s="13">
        <f>U$16*Q149*$B136</f>
        <v>1.6133900999999999</v>
      </c>
      <c r="V149" s="13">
        <f>V$16*R149*$B136</f>
        <v>-5.9320226699999999E-2</v>
      </c>
      <c r="W149" s="13">
        <f>W$16*S149*$B136</f>
        <v>-0.89176085809054684</v>
      </c>
      <c r="X149" s="22">
        <f>R139+SUM(T149:W149)</f>
        <v>-3.3559997847905469</v>
      </c>
      <c r="Y149" s="14">
        <f t="shared" si="195"/>
        <v>3.48744857387875E-2</v>
      </c>
      <c r="Z149" s="22">
        <f t="shared" si="208"/>
        <v>0.22113679664825076</v>
      </c>
      <c r="AA149" s="2"/>
      <c r="AB149" s="2"/>
      <c r="AC149" s="4"/>
      <c r="AD149" s="5"/>
      <c r="AE149" s="1">
        <v>48</v>
      </c>
      <c r="AF149" s="2">
        <v>51</v>
      </c>
      <c r="AG149" s="2">
        <f t="shared" si="196"/>
        <v>2601</v>
      </c>
      <c r="AH149" s="20">
        <f t="shared" si="197"/>
        <v>3.9318256327243257</v>
      </c>
      <c r="AI149" s="32">
        <f t="shared" si="198"/>
        <v>-0.55490720000000004</v>
      </c>
      <c r="AJ149" s="13">
        <f>AJ$16*AF149*$B136</f>
        <v>1.6133900999999999</v>
      </c>
      <c r="AK149" s="13">
        <f>AK$16*AG149*$B136</f>
        <v>-5.9320226699999999E-2</v>
      </c>
      <c r="AL149" s="13">
        <f>AL$16*AH149*$B136</f>
        <v>-0.89176085809054684</v>
      </c>
      <c r="AM149" s="22">
        <f>AG139+SUM(AI149:AL149)</f>
        <v>-3.3140009847905465</v>
      </c>
      <c r="AN149" s="14">
        <f t="shared" si="199"/>
        <v>3.6370364981789569E-2</v>
      </c>
      <c r="AO149" s="22">
        <f t="shared" si="209"/>
        <v>0.20710117489047117</v>
      </c>
      <c r="AP149" s="2"/>
      <c r="AQ149" s="2"/>
      <c r="AR149" s="4"/>
      <c r="AS149" s="5"/>
      <c r="AT149" s="1">
        <v>48</v>
      </c>
      <c r="AU149" s="2">
        <v>51</v>
      </c>
      <c r="AV149" s="2">
        <f t="shared" si="200"/>
        <v>2601</v>
      </c>
      <c r="AW149" s="20">
        <f t="shared" si="201"/>
        <v>3.9318256327243257</v>
      </c>
      <c r="AX149" s="32">
        <f t="shared" si="202"/>
        <v>-0.55490720000000004</v>
      </c>
      <c r="AY149" s="13">
        <f>AY$16*AU149*$B136</f>
        <v>1.6133900999999999</v>
      </c>
      <c r="AZ149" s="13">
        <f>AZ$16*AV149*$B136</f>
        <v>-5.9320226699999999E-2</v>
      </c>
      <c r="BA149" s="13">
        <f>BA$16*AW149*$B136</f>
        <v>-0.89176085809054684</v>
      </c>
      <c r="BB149" s="22">
        <f>AV139+SUM(AX149:BA149)</f>
        <v>-3.2017533847905462</v>
      </c>
      <c r="BC149" s="14">
        <f t="shared" si="203"/>
        <v>4.0690794772084295E-2</v>
      </c>
      <c r="BD149" s="22">
        <f t="shared" si="210"/>
        <v>0.17126038384299877</v>
      </c>
      <c r="BE149" s="2"/>
      <c r="BF149" s="2"/>
      <c r="BG149" s="4"/>
      <c r="BH149" s="5"/>
      <c r="BI149" s="1">
        <v>48</v>
      </c>
      <c r="BJ149" s="2">
        <v>51</v>
      </c>
      <c r="BK149" s="2">
        <f t="shared" si="204"/>
        <v>2601</v>
      </c>
      <c r="BL149" s="20">
        <f t="shared" si="205"/>
        <v>3.9318256327243257</v>
      </c>
      <c r="BM149" s="32">
        <f t="shared" si="206"/>
        <v>-0.55490720000000004</v>
      </c>
      <c r="BN149" s="13">
        <f>BN$16*BJ149*$B136</f>
        <v>1.6133900999999999</v>
      </c>
      <c r="BO149" s="13">
        <f>BO$16*BK149*$B136</f>
        <v>-5.9320226699999999E-2</v>
      </c>
      <c r="BP149" s="13">
        <f>BP$16*BL149*$B136</f>
        <v>-0.89176085809054684</v>
      </c>
      <c r="BQ149" s="22">
        <f>BK139+SUM(BM149:BP149)</f>
        <v>-3.115586084790547</v>
      </c>
      <c r="BR149" s="14">
        <f t="shared" si="207"/>
        <v>4.4352505199839659E-2</v>
      </c>
      <c r="BS149" s="22">
        <f t="shared" si="211"/>
        <v>0.1456684323853798</v>
      </c>
      <c r="BT149" s="2"/>
      <c r="BU149" s="2"/>
      <c r="BV149" s="4"/>
      <c r="BW149" s="5"/>
    </row>
    <row r="150" spans="1:75" x14ac:dyDescent="0.3">
      <c r="A150" s="1">
        <v>54</v>
      </c>
      <c r="B150" s="2">
        <v>57</v>
      </c>
      <c r="C150" s="2">
        <f t="shared" si="187"/>
        <v>3249</v>
      </c>
      <c r="D150" s="20">
        <f t="shared" si="188"/>
        <v>4.0430512678345503</v>
      </c>
      <c r="E150" s="32">
        <f t="shared" si="189"/>
        <v>-0.79687949999999996</v>
      </c>
      <c r="F150" s="13">
        <f>F$16*B150*$AF136</f>
        <v>1.8032006999999999</v>
      </c>
      <c r="G150" s="13">
        <f>G$16*C150*$AF136</f>
        <v>-7.4098968299999998E-2</v>
      </c>
      <c r="H150" s="13">
        <f>H$16*D150*$AF136</f>
        <v>-0.91698747724222929</v>
      </c>
      <c r="I150" s="22">
        <f>C139+SUM(E150:H150)</f>
        <v>-3.3475144455422292</v>
      </c>
      <c r="J150" s="42">
        <f t="shared" si="190"/>
        <v>3.517166663866092E-2</v>
      </c>
      <c r="K150" s="22">
        <f t="shared" si="191"/>
        <v>0.14904550006307174</v>
      </c>
      <c r="L150" s="2"/>
      <c r="M150" s="2"/>
      <c r="N150" s="4"/>
      <c r="O150" s="5"/>
      <c r="P150" s="1">
        <v>54</v>
      </c>
      <c r="Q150" s="2">
        <v>57</v>
      </c>
      <c r="R150" s="2">
        <f t="shared" si="192"/>
        <v>3249</v>
      </c>
      <c r="S150" s="20">
        <f t="shared" si="193"/>
        <v>4.0430512678345503</v>
      </c>
      <c r="T150" s="32">
        <f t="shared" si="194"/>
        <v>-0.79687949999999996</v>
      </c>
      <c r="U150" s="13">
        <f>U$16*Q150*$B136</f>
        <v>1.8032006999999999</v>
      </c>
      <c r="V150" s="13">
        <f>V$16*R150*$B136</f>
        <v>-7.4098968299999998E-2</v>
      </c>
      <c r="W150" s="13">
        <f>W$16*S150*$B136</f>
        <v>-0.91698747724222929</v>
      </c>
      <c r="X150" s="22">
        <f>R139+SUM(T150:W150)</f>
        <v>-3.4481668455422296</v>
      </c>
      <c r="Y150" s="14">
        <f t="shared" si="195"/>
        <v>3.1803884405412992E-2</v>
      </c>
      <c r="Z150" s="22">
        <f t="shared" si="208"/>
        <v>0.17924723503891396</v>
      </c>
      <c r="AA150" s="2"/>
      <c r="AB150" s="2"/>
      <c r="AC150" s="4"/>
      <c r="AD150" s="5"/>
      <c r="AE150" s="1">
        <v>54</v>
      </c>
      <c r="AF150" s="2">
        <v>57</v>
      </c>
      <c r="AG150" s="2">
        <f t="shared" si="196"/>
        <v>3249</v>
      </c>
      <c r="AH150" s="20">
        <f t="shared" si="197"/>
        <v>4.0430512678345503</v>
      </c>
      <c r="AI150" s="32">
        <f t="shared" si="198"/>
        <v>-0.79687949999999996</v>
      </c>
      <c r="AJ150" s="13">
        <f>AJ$16*AF150*$B136</f>
        <v>1.8032006999999999</v>
      </c>
      <c r="AK150" s="13">
        <f>AK$16*AG150*$B136</f>
        <v>-7.4098968299999998E-2</v>
      </c>
      <c r="AL150" s="13">
        <f>AL$16*AH150*$B136</f>
        <v>-0.91698747724222929</v>
      </c>
      <c r="AM150" s="22">
        <f>AG139+SUM(AI150:AL150)</f>
        <v>-3.4061680455422287</v>
      </c>
      <c r="AN150" s="14">
        <f t="shared" si="199"/>
        <v>3.3168055647542077E-2</v>
      </c>
      <c r="AO150" s="22">
        <f t="shared" si="209"/>
        <v>0.16635316315430751</v>
      </c>
      <c r="AP150" s="2"/>
      <c r="AQ150" s="2"/>
      <c r="AR150" s="4"/>
      <c r="AS150" s="5"/>
      <c r="AT150" s="1">
        <v>54</v>
      </c>
      <c r="AU150" s="2">
        <v>57</v>
      </c>
      <c r="AV150" s="2">
        <f t="shared" si="200"/>
        <v>3249</v>
      </c>
      <c r="AW150" s="20">
        <f t="shared" si="201"/>
        <v>4.0430512678345503</v>
      </c>
      <c r="AX150" s="32">
        <f t="shared" si="202"/>
        <v>-0.79687949999999996</v>
      </c>
      <c r="AY150" s="13">
        <f>AY$16*AU150*$B136</f>
        <v>1.8032006999999999</v>
      </c>
      <c r="AZ150" s="13">
        <f>AZ$16*AV150*$B136</f>
        <v>-7.4098968299999998E-2</v>
      </c>
      <c r="BA150" s="13">
        <f>BA$16*AW150*$B136</f>
        <v>-0.91698747724222929</v>
      </c>
      <c r="BB150" s="22">
        <f>AV139+SUM(AX150:BA150)</f>
        <v>-3.2939204455422288</v>
      </c>
      <c r="BC150" s="14">
        <f t="shared" si="203"/>
        <v>3.7108083628496991E-2</v>
      </c>
      <c r="BD150" s="22">
        <f t="shared" si="210"/>
        <v>0.13399689944244303</v>
      </c>
      <c r="BE150" s="2"/>
      <c r="BF150" s="2"/>
      <c r="BG150" s="4"/>
      <c r="BH150" s="5"/>
      <c r="BI150" s="1">
        <v>54</v>
      </c>
      <c r="BJ150" s="2">
        <v>57</v>
      </c>
      <c r="BK150" s="2">
        <f t="shared" si="204"/>
        <v>3249</v>
      </c>
      <c r="BL150" s="20">
        <f t="shared" si="205"/>
        <v>4.0430512678345503</v>
      </c>
      <c r="BM150" s="32">
        <f t="shared" si="206"/>
        <v>-0.79687949999999996</v>
      </c>
      <c r="BN150" s="13">
        <f>BN$16*BJ150*$B136</f>
        <v>1.8032006999999999</v>
      </c>
      <c r="BO150" s="13">
        <f>BO$16*BK150*$B136</f>
        <v>-7.4098968299999998E-2</v>
      </c>
      <c r="BP150" s="13">
        <f>BP$16*BL150*$B136</f>
        <v>-0.91698747724222929</v>
      </c>
      <c r="BQ150" s="22">
        <f>BK139+SUM(BM150:BP150)</f>
        <v>-3.2077531455422292</v>
      </c>
      <c r="BR150" s="14">
        <f t="shared" si="207"/>
        <v>4.0447390652052724E-2</v>
      </c>
      <c r="BS150" s="22">
        <f t="shared" si="211"/>
        <v>0.11145608314868696</v>
      </c>
      <c r="BT150" s="2"/>
      <c r="BU150" s="2"/>
      <c r="BV150" s="4"/>
      <c r="BW150" s="5"/>
    </row>
    <row r="151" spans="1:75" x14ac:dyDescent="0.3">
      <c r="A151" s="1">
        <v>60</v>
      </c>
      <c r="B151" s="2">
        <v>63</v>
      </c>
      <c r="C151" s="2">
        <f t="shared" si="187"/>
        <v>3969</v>
      </c>
      <c r="D151" s="20">
        <f t="shared" si="188"/>
        <v>4.1431347263915326</v>
      </c>
      <c r="E151" s="32">
        <f t="shared" si="189"/>
        <v>-1.120689</v>
      </c>
      <c r="F151" s="13">
        <f>F$16*B151*$AF136</f>
        <v>1.9930113</v>
      </c>
      <c r="G151" s="13">
        <f>G$16*C151*$AF136</f>
        <v>-9.0519792299999985E-2</v>
      </c>
      <c r="H151" s="13">
        <f>H$16*D151*$AF136</f>
        <v>-0.93968698612701262</v>
      </c>
      <c r="I151" s="22">
        <f>C139+SUM(E151:H151)</f>
        <v>-3.5206336784270125</v>
      </c>
      <c r="J151" s="42">
        <f t="shared" si="190"/>
        <v>2.9580684585921436E-2</v>
      </c>
      <c r="K151" s="22">
        <f t="shared" si="191"/>
        <v>0.12059444163721987</v>
      </c>
      <c r="L151" s="2"/>
      <c r="M151" s="2"/>
      <c r="N151" s="4"/>
      <c r="O151" s="5"/>
      <c r="P151" s="1">
        <v>60</v>
      </c>
      <c r="Q151" s="2">
        <v>63</v>
      </c>
      <c r="R151" s="2">
        <f t="shared" si="192"/>
        <v>3969</v>
      </c>
      <c r="S151" s="20">
        <f t="shared" si="193"/>
        <v>4.1431347263915326</v>
      </c>
      <c r="T151" s="32">
        <f t="shared" si="194"/>
        <v>-1.120689</v>
      </c>
      <c r="U151" s="13">
        <f>U$16*Q151*$B136</f>
        <v>1.9930113</v>
      </c>
      <c r="V151" s="13">
        <f>V$16*R151*$B136</f>
        <v>-9.0519792299999985E-2</v>
      </c>
      <c r="W151" s="13">
        <f>W$16*S151*$B136</f>
        <v>-0.93968698612701262</v>
      </c>
      <c r="X151" s="22">
        <f>R139+SUM(T151:W151)</f>
        <v>-3.6212860784270129</v>
      </c>
      <c r="Y151" s="14">
        <f t="shared" si="195"/>
        <v>2.6748254009934094E-2</v>
      </c>
      <c r="Z151" s="22">
        <f t="shared" si="208"/>
        <v>0.14802194182738287</v>
      </c>
      <c r="AA151" s="2"/>
      <c r="AB151" s="2"/>
      <c r="AC151" s="4"/>
      <c r="AD151" s="5"/>
      <c r="AE151" s="1">
        <v>60</v>
      </c>
      <c r="AF151" s="2">
        <v>63</v>
      </c>
      <c r="AG151" s="2">
        <f t="shared" si="196"/>
        <v>3969</v>
      </c>
      <c r="AH151" s="20">
        <f t="shared" si="197"/>
        <v>4.1431347263915326</v>
      </c>
      <c r="AI151" s="32">
        <f t="shared" si="198"/>
        <v>-1.120689</v>
      </c>
      <c r="AJ151" s="13">
        <f>AJ$16*AF151*$B136</f>
        <v>1.9930113</v>
      </c>
      <c r="AK151" s="13">
        <f>AK$16*AG151*$B136</f>
        <v>-9.0519792299999985E-2</v>
      </c>
      <c r="AL151" s="13">
        <f>AL$16*AH151*$B136</f>
        <v>-0.93968698612701262</v>
      </c>
      <c r="AM151" s="22">
        <f>AG139+SUM(AI151:AL151)</f>
        <v>-3.579287278427012</v>
      </c>
      <c r="AN151" s="14">
        <f t="shared" si="199"/>
        <v>2.7895572948475632E-2</v>
      </c>
      <c r="AO151" s="22">
        <f t="shared" si="209"/>
        <v>0.13624353116633905</v>
      </c>
      <c r="AP151" s="2"/>
      <c r="AQ151" s="2"/>
      <c r="AR151" s="4"/>
      <c r="AS151" s="5"/>
      <c r="AT151" s="1">
        <v>60</v>
      </c>
      <c r="AU151" s="2">
        <v>63</v>
      </c>
      <c r="AV151" s="2">
        <f t="shared" si="200"/>
        <v>3969</v>
      </c>
      <c r="AW151" s="20">
        <f t="shared" si="201"/>
        <v>4.1431347263915326</v>
      </c>
      <c r="AX151" s="32">
        <f t="shared" si="202"/>
        <v>-1.120689</v>
      </c>
      <c r="AY151" s="13">
        <f>AY$16*AU151*$B136</f>
        <v>1.9930113</v>
      </c>
      <c r="AZ151" s="13">
        <f>AZ$16*AV151*$B136</f>
        <v>-9.0519792299999985E-2</v>
      </c>
      <c r="BA151" s="13">
        <f>BA$16*AW151*$B136</f>
        <v>-0.93968698612701262</v>
      </c>
      <c r="BB151" s="22">
        <f>AV139+SUM(AX151:BA151)</f>
        <v>-3.4670396784270121</v>
      </c>
      <c r="BC151" s="14">
        <f t="shared" si="203"/>
        <v>3.1209283559965988E-2</v>
      </c>
      <c r="BD151" s="22">
        <f t="shared" si="210"/>
        <v>0.10715126111587425</v>
      </c>
      <c r="BE151" s="2"/>
      <c r="BF151" s="2"/>
      <c r="BG151" s="4"/>
      <c r="BH151" s="5"/>
      <c r="BI151" s="1">
        <v>60</v>
      </c>
      <c r="BJ151" s="2">
        <v>63</v>
      </c>
      <c r="BK151" s="2">
        <f t="shared" si="204"/>
        <v>3969</v>
      </c>
      <c r="BL151" s="20">
        <f t="shared" si="205"/>
        <v>4.1431347263915326</v>
      </c>
      <c r="BM151" s="32">
        <f t="shared" si="206"/>
        <v>-1.120689</v>
      </c>
      <c r="BN151" s="13">
        <f>BN$16*BJ151*$B136</f>
        <v>1.9930113</v>
      </c>
      <c r="BO151" s="13">
        <f>BO$16*BK151*$B136</f>
        <v>-9.0519792299999985E-2</v>
      </c>
      <c r="BP151" s="13">
        <f>BP$16*BL151*$B136</f>
        <v>-0.93968698612701262</v>
      </c>
      <c r="BQ151" s="22">
        <f>BK139+SUM(BM151:BP151)</f>
        <v>-3.3808723784270125</v>
      </c>
      <c r="BR151" s="14">
        <f t="shared" si="207"/>
        <v>3.401776542163517E-2</v>
      </c>
      <c r="BS151" s="22">
        <f t="shared" si="211"/>
        <v>8.7334412627021074E-2</v>
      </c>
      <c r="BT151" s="2"/>
      <c r="BU151" s="2"/>
      <c r="BV151" s="4"/>
      <c r="BW151" s="5"/>
    </row>
    <row r="152" spans="1:75" x14ac:dyDescent="0.3">
      <c r="A152" s="1">
        <v>66</v>
      </c>
      <c r="B152" s="2">
        <v>69</v>
      </c>
      <c r="C152" s="2">
        <f t="shared" si="187"/>
        <v>4761</v>
      </c>
      <c r="D152" s="20">
        <f t="shared" si="188"/>
        <v>4.2341065045972597</v>
      </c>
      <c r="E152" s="32">
        <f t="shared" si="189"/>
        <v>-1.318414</v>
      </c>
      <c r="F152" s="13">
        <f>F$16*B152*$AF136</f>
        <v>2.1828219</v>
      </c>
      <c r="G152" s="13">
        <f>G$16*C152*$AF136</f>
        <v>-0.10858269869999999</v>
      </c>
      <c r="H152" s="13">
        <f>H$16*D152*$AF136</f>
        <v>-0.96031991306038511</v>
      </c>
      <c r="I152" s="22">
        <f>C139+SUM(E152:H152)</f>
        <v>-3.5672439117603849</v>
      </c>
      <c r="J152" s="42">
        <f t="shared" si="190"/>
        <v>2.8233560732061746E-2</v>
      </c>
      <c r="K152" s="22">
        <f t="shared" si="191"/>
        <v>0.10093542619693122</v>
      </c>
      <c r="L152" s="2"/>
      <c r="M152" s="2"/>
      <c r="N152" s="4"/>
      <c r="O152" s="5"/>
      <c r="P152" s="1">
        <v>66</v>
      </c>
      <c r="Q152" s="2">
        <v>69</v>
      </c>
      <c r="R152" s="2">
        <f t="shared" si="192"/>
        <v>4761</v>
      </c>
      <c r="S152" s="20">
        <f t="shared" si="193"/>
        <v>4.2341065045972597</v>
      </c>
      <c r="T152" s="32">
        <f t="shared" si="194"/>
        <v>-1.318414</v>
      </c>
      <c r="U152" s="13">
        <f>U$16*Q152*$B136</f>
        <v>2.1828219</v>
      </c>
      <c r="V152" s="13">
        <f>V$16*R152*$B136</f>
        <v>-0.10858269869999999</v>
      </c>
      <c r="W152" s="13">
        <f>W$16*S152*$B136</f>
        <v>-0.96031991306038511</v>
      </c>
      <c r="X152" s="22">
        <f>R139+SUM(T152:W152)</f>
        <v>-3.6678963117603853</v>
      </c>
      <c r="Y152" s="14">
        <f t="shared" si="195"/>
        <v>2.5530120909558522E-2</v>
      </c>
      <c r="Z152" s="22">
        <f t="shared" si="208"/>
        <v>0.12603065630648186</v>
      </c>
      <c r="AA152" s="2"/>
      <c r="AB152" s="2"/>
      <c r="AC152" s="4"/>
      <c r="AD152" s="5"/>
      <c r="AE152" s="1">
        <v>66</v>
      </c>
      <c r="AF152" s="2">
        <v>69</v>
      </c>
      <c r="AG152" s="2">
        <f t="shared" si="196"/>
        <v>4761</v>
      </c>
      <c r="AH152" s="20">
        <f t="shared" si="197"/>
        <v>4.2341065045972597</v>
      </c>
      <c r="AI152" s="32">
        <f t="shared" si="198"/>
        <v>-1.318414</v>
      </c>
      <c r="AJ152" s="13">
        <f>AJ$16*AF152*$B136</f>
        <v>2.1828219</v>
      </c>
      <c r="AK152" s="13">
        <f>AK$16*AG152*$B136</f>
        <v>-0.10858269869999999</v>
      </c>
      <c r="AL152" s="13">
        <f>AL$16*AH152*$B136</f>
        <v>-0.96031991306038511</v>
      </c>
      <c r="AM152" s="22">
        <f>AG139+SUM(AI152:AL152)</f>
        <v>-3.6258975117603849</v>
      </c>
      <c r="AN152" s="14">
        <f t="shared" si="199"/>
        <v>2.6625190188170614E-2</v>
      </c>
      <c r="AO152" s="22">
        <f t="shared" si="209"/>
        <v>0.11520096620923935</v>
      </c>
      <c r="AP152" s="2"/>
      <c r="AQ152" s="2"/>
      <c r="AR152" s="4"/>
      <c r="AS152" s="5"/>
      <c r="AT152" s="1">
        <v>66</v>
      </c>
      <c r="AU152" s="2">
        <v>69</v>
      </c>
      <c r="AV152" s="2">
        <f t="shared" si="200"/>
        <v>4761</v>
      </c>
      <c r="AW152" s="20">
        <f t="shared" si="201"/>
        <v>4.2341065045972597</v>
      </c>
      <c r="AX152" s="32">
        <f t="shared" si="202"/>
        <v>-1.318414</v>
      </c>
      <c r="AY152" s="13">
        <f>AY$16*AU152*$B136</f>
        <v>2.1828219</v>
      </c>
      <c r="AZ152" s="13">
        <f>AZ$16*AV152*$B136</f>
        <v>-0.10858269869999999</v>
      </c>
      <c r="BA152" s="13">
        <f>BA$16*AW152*$B136</f>
        <v>-0.96031991306038511</v>
      </c>
      <c r="BB152" s="22">
        <f>AV139+SUM(AX152:BA152)</f>
        <v>-3.5136499117603845</v>
      </c>
      <c r="BC152" s="14">
        <f t="shared" si="203"/>
        <v>2.9787992236454463E-2</v>
      </c>
      <c r="BD152" s="22">
        <f t="shared" si="210"/>
        <v>8.8804357697709072E-2</v>
      </c>
      <c r="BE152" s="2"/>
      <c r="BF152" s="2"/>
      <c r="BG152" s="4"/>
      <c r="BH152" s="5"/>
      <c r="BI152" s="1">
        <v>66</v>
      </c>
      <c r="BJ152" s="2">
        <v>69</v>
      </c>
      <c r="BK152" s="2">
        <f t="shared" si="204"/>
        <v>4761</v>
      </c>
      <c r="BL152" s="20">
        <f t="shared" si="205"/>
        <v>4.2341065045972597</v>
      </c>
      <c r="BM152" s="32">
        <f t="shared" si="206"/>
        <v>-1.318414</v>
      </c>
      <c r="BN152" s="13">
        <f>BN$16*BJ152*$B136</f>
        <v>2.1828219</v>
      </c>
      <c r="BO152" s="13">
        <f>BO$16*BK152*$B136</f>
        <v>-0.10858269869999999</v>
      </c>
      <c r="BP152" s="13">
        <f>BP$16*BL152*$B136</f>
        <v>-0.96031991306038511</v>
      </c>
      <c r="BQ152" s="22">
        <f>BK139+SUM(BM152:BP152)</f>
        <v>-3.4274826117603854</v>
      </c>
      <c r="BR152" s="14">
        <f t="shared" si="207"/>
        <v>3.2468573984858931E-2</v>
      </c>
      <c r="BS152" s="22">
        <f t="shared" si="211"/>
        <v>7.1159578404113424E-2</v>
      </c>
      <c r="BT152" s="2"/>
      <c r="BU152" s="2"/>
      <c r="BV152" s="4"/>
      <c r="BW152" s="5"/>
    </row>
    <row r="153" spans="1:75" x14ac:dyDescent="0.3">
      <c r="A153" s="1">
        <v>72</v>
      </c>
      <c r="B153" s="2">
        <v>78</v>
      </c>
      <c r="C153" s="2">
        <f t="shared" si="187"/>
        <v>6084</v>
      </c>
      <c r="D153" s="20">
        <f t="shared" si="188"/>
        <v>4.3567088266895917</v>
      </c>
      <c r="E153" s="32">
        <f t="shared" si="189"/>
        <v>-1.727894</v>
      </c>
      <c r="F153" s="13">
        <f>F$16*B153*$AF136</f>
        <v>2.4675378000000001</v>
      </c>
      <c r="G153" s="13">
        <f>G$16*C153*$AF136</f>
        <v>-0.13875596279999999</v>
      </c>
      <c r="H153" s="13">
        <f>H$16*D153*$AF136</f>
        <v>-0.98812683080439423</v>
      </c>
      <c r="I153" s="22">
        <f>C139+SUM(E153:H153)</f>
        <v>-3.7499881936043939</v>
      </c>
      <c r="J153" s="42">
        <f t="shared" si="190"/>
        <v>2.3518023517459533E-2</v>
      </c>
      <c r="K153" s="22">
        <f t="shared" si="191"/>
        <v>8.517200021782502E-2</v>
      </c>
      <c r="L153" s="2"/>
      <c r="M153" s="2"/>
      <c r="N153" s="4"/>
      <c r="O153" s="5"/>
      <c r="P153" s="1">
        <v>72</v>
      </c>
      <c r="Q153" s="2">
        <v>78</v>
      </c>
      <c r="R153" s="2">
        <f t="shared" si="192"/>
        <v>6084</v>
      </c>
      <c r="S153" s="20">
        <f t="shared" si="193"/>
        <v>4.3567088266895917</v>
      </c>
      <c r="T153" s="32">
        <f t="shared" si="194"/>
        <v>-1.727894</v>
      </c>
      <c r="U153" s="13">
        <f>U$16*Q153*$B136</f>
        <v>2.4675378000000001</v>
      </c>
      <c r="V153" s="13">
        <f>V$16*R153*$B136</f>
        <v>-0.13875596279999999</v>
      </c>
      <c r="W153" s="13">
        <f>W$16*S153*$B136</f>
        <v>-0.98812683080439423</v>
      </c>
      <c r="X153" s="22">
        <f>R139+SUM(T153:W153)</f>
        <v>-3.8506405936043944</v>
      </c>
      <c r="Y153" s="14">
        <f t="shared" si="195"/>
        <v>2.126610914055747E-2</v>
      </c>
      <c r="Z153" s="22">
        <f t="shared" si="208"/>
        <v>0.10809861081244433</v>
      </c>
      <c r="AA153" s="2"/>
      <c r="AB153" s="2"/>
      <c r="AC153" s="4"/>
      <c r="AD153" s="5"/>
      <c r="AE153" s="1">
        <v>72</v>
      </c>
      <c r="AF153" s="2">
        <v>78</v>
      </c>
      <c r="AG153" s="2">
        <f t="shared" si="196"/>
        <v>6084</v>
      </c>
      <c r="AH153" s="20">
        <f t="shared" si="197"/>
        <v>4.3567088266895917</v>
      </c>
      <c r="AI153" s="32">
        <f t="shared" si="198"/>
        <v>-1.727894</v>
      </c>
      <c r="AJ153" s="13">
        <f>AJ$16*AF153*$B136</f>
        <v>2.4675378000000001</v>
      </c>
      <c r="AK153" s="13">
        <f>AK$16*AG153*$B136</f>
        <v>-0.13875596279999999</v>
      </c>
      <c r="AL153" s="13">
        <f>AL$16*AH153*$B136</f>
        <v>-0.98812683080439423</v>
      </c>
      <c r="AM153" s="22">
        <f>AG139+SUM(AI153:AL153)</f>
        <v>-3.8086417936043939</v>
      </c>
      <c r="AN153" s="14">
        <f t="shared" si="199"/>
        <v>2.2178281193245133E-2</v>
      </c>
      <c r="AO153" s="22">
        <f t="shared" si="209"/>
        <v>9.8158738092650383E-2</v>
      </c>
      <c r="AP153" s="2"/>
      <c r="AQ153" s="2"/>
      <c r="AR153" s="4"/>
      <c r="AS153" s="5"/>
      <c r="AT153" s="1">
        <v>72</v>
      </c>
      <c r="AU153" s="2">
        <v>78</v>
      </c>
      <c r="AV153" s="2">
        <f t="shared" si="200"/>
        <v>6084</v>
      </c>
      <c r="AW153" s="20">
        <f t="shared" si="201"/>
        <v>4.3567088266895917</v>
      </c>
      <c r="AX153" s="32">
        <f t="shared" si="202"/>
        <v>-1.727894</v>
      </c>
      <c r="AY153" s="13">
        <f>AY$16*AU153*$B136</f>
        <v>2.4675378000000001</v>
      </c>
      <c r="AZ153" s="13">
        <f>AZ$16*AV153*$B136</f>
        <v>-0.13875596279999999</v>
      </c>
      <c r="BA153" s="13">
        <f>BA$16*AW153*$B136</f>
        <v>-0.98812683080439423</v>
      </c>
      <c r="BB153" s="22">
        <f>AV139+SUM(AX153:BA153)</f>
        <v>-3.6963941936043936</v>
      </c>
      <c r="BC153" s="14">
        <f t="shared" si="203"/>
        <v>2.4812835639228998E-2</v>
      </c>
      <c r="BD153" s="22">
        <f t="shared" si="210"/>
        <v>7.42345523385122E-2</v>
      </c>
      <c r="BE153" s="2"/>
      <c r="BF153" s="2"/>
      <c r="BG153" s="4"/>
      <c r="BH153" s="5"/>
      <c r="BI153" s="1">
        <v>72</v>
      </c>
      <c r="BJ153" s="2">
        <v>78</v>
      </c>
      <c r="BK153" s="2">
        <f t="shared" si="204"/>
        <v>6084</v>
      </c>
      <c r="BL153" s="20">
        <f t="shared" si="205"/>
        <v>4.3567088266895917</v>
      </c>
      <c r="BM153" s="32">
        <f t="shared" si="206"/>
        <v>-1.727894</v>
      </c>
      <c r="BN153" s="13">
        <f>BN$16*BJ153*$B136</f>
        <v>2.4675378000000001</v>
      </c>
      <c r="BO153" s="13">
        <f>BO$16*BK153*$B136</f>
        <v>-0.13875596279999999</v>
      </c>
      <c r="BP153" s="13">
        <f>BP$16*BL153*$B136</f>
        <v>-0.98812683080439423</v>
      </c>
      <c r="BQ153" s="22">
        <f>BK139+SUM(BM153:BP153)</f>
        <v>-3.6102268936043944</v>
      </c>
      <c r="BR153" s="14">
        <f t="shared" si="207"/>
        <v>2.704570967158083E-2</v>
      </c>
      <c r="BS153" s="22">
        <f t="shared" si="211"/>
        <v>5.8527331333101923E-2</v>
      </c>
      <c r="BT153" s="2"/>
      <c r="BU153" s="2"/>
      <c r="BV153" s="4"/>
      <c r="BW153" s="5"/>
    </row>
    <row r="154" spans="1:75" x14ac:dyDescent="0.3">
      <c r="A154" s="1">
        <v>84</v>
      </c>
      <c r="B154" s="2">
        <v>90</v>
      </c>
      <c r="C154" s="2">
        <f t="shared" si="187"/>
        <v>8100</v>
      </c>
      <c r="D154" s="20">
        <f t="shared" si="188"/>
        <v>4.499809670330265</v>
      </c>
      <c r="E154" s="32">
        <f t="shared" si="189"/>
        <v>-2.236005</v>
      </c>
      <c r="F154" s="13">
        <f>F$16*B154*$AF136</f>
        <v>2.847159</v>
      </c>
      <c r="G154" s="13">
        <f>G$16*C154*$AF136</f>
        <v>-0.18473427000000001</v>
      </c>
      <c r="H154" s="13">
        <f>H$16*D154*$AF136</f>
        <v>-1.0205829321269919</v>
      </c>
      <c r="I154" s="22">
        <f>C139+SUM(E154:H154)</f>
        <v>-3.9569124021269917</v>
      </c>
      <c r="J154" s="42">
        <f t="shared" si="190"/>
        <v>1.9122064483162064E-2</v>
      </c>
      <c r="K154" s="22">
        <f t="shared" si="191"/>
        <v>6.4107453936916609E-2</v>
      </c>
      <c r="L154" s="2"/>
      <c r="M154" s="2"/>
      <c r="N154" s="4"/>
      <c r="O154" s="5"/>
      <c r="P154" s="1">
        <v>84</v>
      </c>
      <c r="Q154" s="2">
        <v>90</v>
      </c>
      <c r="R154" s="2">
        <f t="shared" si="192"/>
        <v>8100</v>
      </c>
      <c r="S154" s="20">
        <f t="shared" si="193"/>
        <v>4.499809670330265</v>
      </c>
      <c r="T154" s="32">
        <f t="shared" si="194"/>
        <v>-2.236005</v>
      </c>
      <c r="U154" s="13">
        <f>U$16*Q154*$B136</f>
        <v>2.847159</v>
      </c>
      <c r="V154" s="13">
        <f>V$16*R154*$B136</f>
        <v>-0.18473427000000001</v>
      </c>
      <c r="W154" s="13">
        <f>W$16*S154*$B136</f>
        <v>-1.0205829321269919</v>
      </c>
      <c r="X154" s="22">
        <f>R139+SUM(T154:W154)</f>
        <v>-4.0575648021269917</v>
      </c>
      <c r="Y154" s="14">
        <f t="shared" si="195"/>
        <v>1.7291075076517726E-2</v>
      </c>
      <c r="Z154" s="22">
        <f t="shared" si="208"/>
        <v>8.3634151692890166E-2</v>
      </c>
      <c r="AA154" s="2"/>
      <c r="AB154" s="2"/>
      <c r="AC154" s="4"/>
      <c r="AD154" s="5"/>
      <c r="AE154" s="1">
        <v>84</v>
      </c>
      <c r="AF154" s="2">
        <v>90</v>
      </c>
      <c r="AG154" s="2">
        <f t="shared" si="196"/>
        <v>8100</v>
      </c>
      <c r="AH154" s="20">
        <f t="shared" si="197"/>
        <v>4.499809670330265</v>
      </c>
      <c r="AI154" s="32">
        <f t="shared" si="198"/>
        <v>-2.236005</v>
      </c>
      <c r="AJ154" s="13">
        <f>AJ$16*AF154*$B136</f>
        <v>2.847159</v>
      </c>
      <c r="AK154" s="13">
        <f>AK$16*AG154*$B136</f>
        <v>-0.18473427000000001</v>
      </c>
      <c r="AL154" s="13">
        <f>AL$16*AH154*$B136</f>
        <v>-1.0205829321269919</v>
      </c>
      <c r="AM154" s="22">
        <f>AG139+SUM(AI154:AL154)</f>
        <v>-4.0155660021269917</v>
      </c>
      <c r="AN154" s="14">
        <f t="shared" si="199"/>
        <v>1.8032745089658176E-2</v>
      </c>
      <c r="AO154" s="22">
        <f t="shared" si="209"/>
        <v>7.5102870094446592E-2</v>
      </c>
      <c r="AP154" s="2"/>
      <c r="AQ154" s="2"/>
      <c r="AR154" s="4"/>
      <c r="AS154" s="5"/>
      <c r="AT154" s="1">
        <v>84</v>
      </c>
      <c r="AU154" s="2">
        <v>90</v>
      </c>
      <c r="AV154" s="2">
        <f t="shared" si="200"/>
        <v>8100</v>
      </c>
      <c r="AW154" s="20">
        <f t="shared" si="201"/>
        <v>4.499809670330265</v>
      </c>
      <c r="AX154" s="32">
        <f t="shared" si="202"/>
        <v>-2.236005</v>
      </c>
      <c r="AY154" s="13">
        <f>AY$16*AU154*$B136</f>
        <v>2.847159</v>
      </c>
      <c r="AZ154" s="13">
        <f>AZ$16*AV154*$B136</f>
        <v>-0.18473427000000001</v>
      </c>
      <c r="BA154" s="13">
        <f>BA$16*AW154*$B136</f>
        <v>-1.0205829321269919</v>
      </c>
      <c r="BB154" s="22">
        <f>AV139+SUM(AX154:BA154)</f>
        <v>-3.9033184021269913</v>
      </c>
      <c r="BC154" s="14">
        <f t="shared" si="203"/>
        <v>2.0174851970498082E-2</v>
      </c>
      <c r="BD154" s="22">
        <f t="shared" si="210"/>
        <v>5.4995211064430234E-2</v>
      </c>
      <c r="BE154" s="2"/>
      <c r="BF154" s="2"/>
      <c r="BG154" s="4"/>
      <c r="BH154" s="5"/>
      <c r="BI154" s="1">
        <v>84</v>
      </c>
      <c r="BJ154" s="2">
        <v>90</v>
      </c>
      <c r="BK154" s="2">
        <f t="shared" si="204"/>
        <v>8100</v>
      </c>
      <c r="BL154" s="20">
        <f t="shared" si="205"/>
        <v>4.499809670330265</v>
      </c>
      <c r="BM154" s="32">
        <f t="shared" si="206"/>
        <v>-2.236005</v>
      </c>
      <c r="BN154" s="13">
        <f>BN$16*BJ154*$B136</f>
        <v>2.847159</v>
      </c>
      <c r="BO154" s="13">
        <f>BO$16*BK154*$B136</f>
        <v>-0.18473427000000001</v>
      </c>
      <c r="BP154" s="13">
        <f>BP$16*BL154*$B136</f>
        <v>-1.0205829321269919</v>
      </c>
      <c r="BQ154" s="22">
        <f>BK139+SUM(BM154:BP154)</f>
        <v>-3.8171511021269922</v>
      </c>
      <c r="BR154" s="14">
        <f t="shared" si="207"/>
        <v>2.1990360029570812E-2</v>
      </c>
      <c r="BS154" s="22">
        <f t="shared" si="211"/>
        <v>4.2184408480062177E-2</v>
      </c>
      <c r="BT154" s="2"/>
      <c r="BU154" s="2"/>
      <c r="BV154" s="4"/>
      <c r="BW154" s="5"/>
    </row>
    <row r="155" spans="1:75" x14ac:dyDescent="0.3">
      <c r="A155" s="1">
        <v>96</v>
      </c>
      <c r="B155" s="2">
        <v>102</v>
      </c>
      <c r="C155" s="2">
        <f t="shared" si="187"/>
        <v>10404</v>
      </c>
      <c r="D155" s="20">
        <f t="shared" si="188"/>
        <v>4.6249728132842707</v>
      </c>
      <c r="E155" s="32">
        <f t="shared" si="189"/>
        <v>-2.8015880000000002</v>
      </c>
      <c r="F155" s="13">
        <f>F$16*B155*$AF136</f>
        <v>3.2267801999999999</v>
      </c>
      <c r="G155" s="13">
        <f>G$16*C155*$AF136</f>
        <v>-0.2372809068</v>
      </c>
      <c r="H155" s="13">
        <f>H$16*D155*$AF136</f>
        <v>-1.0489706588951895</v>
      </c>
      <c r="I155" s="22">
        <f>C139+SUM(E155:H155)</f>
        <v>-4.2238085656951894</v>
      </c>
      <c r="J155" s="42">
        <f t="shared" si="190"/>
        <v>1.4642770219656471E-2</v>
      </c>
      <c r="K155" s="22">
        <f t="shared" si="191"/>
        <v>5.0911100633395039E-2</v>
      </c>
      <c r="L155" s="2"/>
      <c r="M155" s="2"/>
      <c r="N155" s="4"/>
      <c r="O155" s="5"/>
      <c r="P155" s="1">
        <v>96</v>
      </c>
      <c r="Q155" s="2">
        <v>102</v>
      </c>
      <c r="R155" s="2">
        <f t="shared" si="192"/>
        <v>10404</v>
      </c>
      <c r="S155" s="20">
        <f t="shared" si="193"/>
        <v>4.6249728132842707</v>
      </c>
      <c r="T155" s="32">
        <f t="shared" si="194"/>
        <v>-2.8015880000000002</v>
      </c>
      <c r="U155" s="13">
        <f>U$16*Q155*$B136</f>
        <v>3.2267801999999999</v>
      </c>
      <c r="V155" s="13">
        <f>V$16*R155*$B136</f>
        <v>-0.2372809068</v>
      </c>
      <c r="W155" s="13">
        <f>W$16*S155*$B136</f>
        <v>-1.0489706588951895</v>
      </c>
      <c r="X155" s="22">
        <f>R139+SUM(T155:W155)</f>
        <v>-4.3244609656951898</v>
      </c>
      <c r="Y155" s="14">
        <f t="shared" si="195"/>
        <v>1.3240685356919683E-2</v>
      </c>
      <c r="Z155" s="22">
        <f t="shared" si="208"/>
        <v>6.7911797393699985E-2</v>
      </c>
      <c r="AA155" s="2"/>
      <c r="AB155" s="2"/>
      <c r="AC155" s="4"/>
      <c r="AD155" s="5"/>
      <c r="AE155" s="1">
        <v>96</v>
      </c>
      <c r="AF155" s="2">
        <v>102</v>
      </c>
      <c r="AG155" s="2">
        <f t="shared" si="196"/>
        <v>10404</v>
      </c>
      <c r="AH155" s="20">
        <f t="shared" si="197"/>
        <v>4.6249728132842707</v>
      </c>
      <c r="AI155" s="32">
        <f t="shared" si="198"/>
        <v>-2.8015880000000002</v>
      </c>
      <c r="AJ155" s="13">
        <f>AJ$16*AF155*$B136</f>
        <v>3.2267801999999999</v>
      </c>
      <c r="AK155" s="13">
        <f>AK$16*AG155*$B136</f>
        <v>-0.2372809068</v>
      </c>
      <c r="AL155" s="13">
        <f>AL$16*AH155*$B136</f>
        <v>-1.0489706588951895</v>
      </c>
      <c r="AM155" s="22">
        <f>AG139+SUM(AI155:AL155)</f>
        <v>-4.2824621656951898</v>
      </c>
      <c r="AN155" s="14">
        <f t="shared" si="199"/>
        <v>1.3808621083252374E-2</v>
      </c>
      <c r="AO155" s="22">
        <f t="shared" si="209"/>
        <v>6.0437843291853206E-2</v>
      </c>
      <c r="AP155" s="2"/>
      <c r="AQ155" s="2"/>
      <c r="AR155" s="4"/>
      <c r="AS155" s="5"/>
      <c r="AT155" s="1">
        <v>96</v>
      </c>
      <c r="AU155" s="2">
        <v>102</v>
      </c>
      <c r="AV155" s="2">
        <f t="shared" si="200"/>
        <v>10404</v>
      </c>
      <c r="AW155" s="20">
        <f t="shared" si="201"/>
        <v>4.6249728132842707</v>
      </c>
      <c r="AX155" s="32">
        <f t="shared" si="202"/>
        <v>-2.8015880000000002</v>
      </c>
      <c r="AY155" s="13">
        <f>AY$16*AU155*$B136</f>
        <v>3.2267801999999999</v>
      </c>
      <c r="AZ155" s="13">
        <f>AZ$16*AV155*$B136</f>
        <v>-0.2372809068</v>
      </c>
      <c r="BA155" s="13">
        <f>BA$16*AW155*$B136</f>
        <v>-1.0489706588951895</v>
      </c>
      <c r="BB155" s="22">
        <f>AV139+SUM(AX155:BA155)</f>
        <v>-4.170214565695189</v>
      </c>
      <c r="BC155" s="14">
        <f t="shared" si="203"/>
        <v>1.5448944954647305E-2</v>
      </c>
      <c r="BD155" s="22">
        <f t="shared" si="210"/>
        <v>4.3118619069202439E-2</v>
      </c>
      <c r="BE155" s="2"/>
      <c r="BF155" s="2"/>
      <c r="BG155" s="4"/>
      <c r="BH155" s="5"/>
      <c r="BI155" s="1">
        <v>96</v>
      </c>
      <c r="BJ155" s="2">
        <v>102</v>
      </c>
      <c r="BK155" s="2">
        <f t="shared" si="204"/>
        <v>10404</v>
      </c>
      <c r="BL155" s="20">
        <f t="shared" si="205"/>
        <v>4.6249728132842707</v>
      </c>
      <c r="BM155" s="32">
        <f t="shared" si="206"/>
        <v>-2.8015880000000002</v>
      </c>
      <c r="BN155" s="13">
        <f>BN$16*BJ155*$B136</f>
        <v>3.2267801999999999</v>
      </c>
      <c r="BO155" s="13">
        <f>BO$16*BK155*$B136</f>
        <v>-0.2372809068</v>
      </c>
      <c r="BP155" s="13">
        <f>BP$16*BL155*$B136</f>
        <v>-1.0489706588951895</v>
      </c>
      <c r="BQ155" s="22">
        <f>BK139+SUM(BM155:BP155)</f>
        <v>-4.0840472656951903</v>
      </c>
      <c r="BR155" s="14">
        <f t="shared" si="207"/>
        <v>1.6839174935533781E-2</v>
      </c>
      <c r="BS155" s="22">
        <f t="shared" si="211"/>
        <v>3.235015691407428E-2</v>
      </c>
      <c r="BT155" s="2"/>
      <c r="BU155" s="2"/>
      <c r="BV155" s="4"/>
      <c r="BW155" s="5"/>
    </row>
    <row r="156" spans="1:75" x14ac:dyDescent="0.3">
      <c r="A156" s="1">
        <v>108</v>
      </c>
      <c r="B156" s="2">
        <v>114</v>
      </c>
      <c r="C156" s="2">
        <f t="shared" si="187"/>
        <v>12996</v>
      </c>
      <c r="D156" s="20">
        <f t="shared" si="188"/>
        <v>4.7361984483944957</v>
      </c>
      <c r="E156" s="32">
        <f t="shared" si="189"/>
        <v>-3.170865</v>
      </c>
      <c r="F156" s="13">
        <f>F$16*B156*$AF136</f>
        <v>3.6064013999999998</v>
      </c>
      <c r="G156" s="13">
        <f>G$16*C156*$AF136</f>
        <v>-0.29639587319999999</v>
      </c>
      <c r="H156" s="13">
        <f>H$16*D156*$AF136</f>
        <v>-1.0741972780468723</v>
      </c>
      <c r="I156" s="22">
        <f>C139+SUM(E156:H156)</f>
        <v>-4.2978059512468718</v>
      </c>
      <c r="J156" s="42">
        <f t="shared" si="190"/>
        <v>1.3598361774584721E-2</v>
      </c>
      <c r="K156" s="22">
        <f t="shared" si="191"/>
        <v>4.2687816054203402E-2</v>
      </c>
      <c r="L156" s="2"/>
      <c r="M156" s="2"/>
      <c r="N156" s="4"/>
      <c r="O156" s="5"/>
      <c r="P156" s="1">
        <v>108</v>
      </c>
      <c r="Q156" s="2">
        <v>114</v>
      </c>
      <c r="R156" s="2">
        <f t="shared" si="192"/>
        <v>12996</v>
      </c>
      <c r="S156" s="20">
        <f t="shared" si="193"/>
        <v>4.7361984483944957</v>
      </c>
      <c r="T156" s="32">
        <f t="shared" si="194"/>
        <v>-3.170865</v>
      </c>
      <c r="U156" s="13">
        <f>U$16*Q156*$B136</f>
        <v>3.6064013999999998</v>
      </c>
      <c r="V156" s="13">
        <f>V$16*R156*$B136</f>
        <v>-0.29639587319999999</v>
      </c>
      <c r="W156" s="13">
        <f>W$16*S156*$B136</f>
        <v>-1.0741972780468723</v>
      </c>
      <c r="X156" s="22">
        <f>R139+SUM(T156:W156)</f>
        <v>-4.3984583512468731</v>
      </c>
      <c r="Y156" s="14">
        <f t="shared" si="195"/>
        <v>1.2296281845981478E-2</v>
      </c>
      <c r="Z156" s="22">
        <f t="shared" si="208"/>
        <v>5.7915555092329526E-2</v>
      </c>
      <c r="AA156" s="2"/>
      <c r="AB156" s="2"/>
      <c r="AC156" s="4"/>
      <c r="AD156" s="5"/>
      <c r="AE156" s="1">
        <v>108</v>
      </c>
      <c r="AF156" s="2">
        <v>114</v>
      </c>
      <c r="AG156" s="2">
        <f t="shared" si="196"/>
        <v>12996</v>
      </c>
      <c r="AH156" s="20">
        <f t="shared" si="197"/>
        <v>4.7361984483944957</v>
      </c>
      <c r="AI156" s="32">
        <f t="shared" si="198"/>
        <v>-3.170865</v>
      </c>
      <c r="AJ156" s="13">
        <f>AJ$16*AF156*$B136</f>
        <v>3.6064013999999998</v>
      </c>
      <c r="AK156" s="13">
        <f>AK$16*AG156*$B136</f>
        <v>-0.29639587319999999</v>
      </c>
      <c r="AL156" s="13">
        <f>AL$16*AH156*$B136</f>
        <v>-1.0741972780468723</v>
      </c>
      <c r="AM156" s="22">
        <f>AG139+SUM(AI156:AL156)</f>
        <v>-4.3564595512468722</v>
      </c>
      <c r="AN156" s="14">
        <f t="shared" si="199"/>
        <v>1.2823709057877237E-2</v>
      </c>
      <c r="AO156" s="22">
        <f t="shared" si="209"/>
        <v>5.1189338551828917E-2</v>
      </c>
      <c r="AP156" s="2"/>
      <c r="AQ156" s="2"/>
      <c r="AR156" s="4"/>
      <c r="AS156" s="5"/>
      <c r="AT156" s="1">
        <v>108</v>
      </c>
      <c r="AU156" s="2">
        <v>114</v>
      </c>
      <c r="AV156" s="2">
        <f t="shared" si="200"/>
        <v>12996</v>
      </c>
      <c r="AW156" s="20">
        <f t="shared" si="201"/>
        <v>4.7361984483944957</v>
      </c>
      <c r="AX156" s="32">
        <f t="shared" si="202"/>
        <v>-3.170865</v>
      </c>
      <c r="AY156" s="13">
        <f>AY$16*AU156*$B136</f>
        <v>3.6064013999999998</v>
      </c>
      <c r="AZ156" s="13">
        <f>AZ$16*AV156*$B136</f>
        <v>-0.29639587319999999</v>
      </c>
      <c r="BA156" s="13">
        <f>BA$16*AW156*$B136</f>
        <v>-1.0741972780468723</v>
      </c>
      <c r="BB156" s="22">
        <f>AV139+SUM(AX156:BA156)</f>
        <v>-4.2442119512468715</v>
      </c>
      <c r="BC156" s="14">
        <f t="shared" si="203"/>
        <v>1.434703538862662E-2</v>
      </c>
      <c r="BD156" s="22">
        <f t="shared" si="210"/>
        <v>3.5803077402124926E-2</v>
      </c>
      <c r="BE156" s="2"/>
      <c r="BF156" s="2"/>
      <c r="BG156" s="4"/>
      <c r="BH156" s="5"/>
      <c r="BI156" s="1">
        <v>108</v>
      </c>
      <c r="BJ156" s="2">
        <v>114</v>
      </c>
      <c r="BK156" s="2">
        <f t="shared" si="204"/>
        <v>12996</v>
      </c>
      <c r="BL156" s="20">
        <f t="shared" si="205"/>
        <v>4.7361984483944957</v>
      </c>
      <c r="BM156" s="32">
        <f t="shared" si="206"/>
        <v>-3.170865</v>
      </c>
      <c r="BN156" s="13">
        <f>BN$16*BJ156*$B136</f>
        <v>3.6064013999999998</v>
      </c>
      <c r="BO156" s="13">
        <f>BO$16*BK156*$B136</f>
        <v>-0.29639587319999999</v>
      </c>
      <c r="BP156" s="13">
        <f>BP$16*BL156*$B136</f>
        <v>-1.0741972780468723</v>
      </c>
      <c r="BQ156" s="22">
        <f>BK139+SUM(BM156:BP156)</f>
        <v>-4.1580446512468727</v>
      </c>
      <c r="BR156" s="14">
        <f t="shared" si="207"/>
        <v>1.5638105995238367E-2</v>
      </c>
      <c r="BS156" s="22">
        <f t="shared" si="211"/>
        <v>2.6413016747725129E-2</v>
      </c>
      <c r="BT156" s="2"/>
      <c r="BU156" s="2"/>
      <c r="BV156" s="4"/>
      <c r="BW156" s="5"/>
    </row>
    <row r="157" spans="1:75" x14ac:dyDescent="0.3">
      <c r="A157" s="1">
        <v>120</v>
      </c>
      <c r="B157" s="2">
        <v>126</v>
      </c>
      <c r="C157" s="2">
        <f t="shared" si="187"/>
        <v>15876</v>
      </c>
      <c r="D157" s="20">
        <f t="shared" si="188"/>
        <v>4.836281906951478</v>
      </c>
      <c r="E157" s="32">
        <f t="shared" si="189"/>
        <v>-3.6524220000000001</v>
      </c>
      <c r="F157" s="13">
        <f>F$16*B157*$AF136</f>
        <v>3.9860226000000001</v>
      </c>
      <c r="G157" s="13">
        <f>G$16*C157*$AF136</f>
        <v>-0.36207916919999994</v>
      </c>
      <c r="H157" s="13">
        <f>H$16*D157*$AF136</f>
        <v>-1.0968967869316555</v>
      </c>
      <c r="I157" s="22">
        <f>C139+SUM(E157:H157)</f>
        <v>-4.4881245561316554</v>
      </c>
      <c r="J157" s="42">
        <f t="shared" si="190"/>
        <v>1.1241707242690037E-2</v>
      </c>
      <c r="K157" s="22">
        <f t="shared" si="191"/>
        <v>3.6247472399181441E-2</v>
      </c>
      <c r="L157" s="2"/>
      <c r="M157" s="2"/>
      <c r="N157" s="4"/>
      <c r="O157" s="5"/>
      <c r="P157" s="1">
        <v>120</v>
      </c>
      <c r="Q157" s="2">
        <v>126</v>
      </c>
      <c r="R157" s="2">
        <f t="shared" si="192"/>
        <v>15876</v>
      </c>
      <c r="S157" s="20">
        <f t="shared" si="193"/>
        <v>4.836281906951478</v>
      </c>
      <c r="T157" s="32">
        <f t="shared" si="194"/>
        <v>-3.6524220000000001</v>
      </c>
      <c r="U157" s="13">
        <f>U$16*Q157*$B136</f>
        <v>3.9860226000000001</v>
      </c>
      <c r="V157" s="13">
        <f>V$16*R157*$B136</f>
        <v>-0.36207916919999994</v>
      </c>
      <c r="W157" s="13">
        <f>W$16*S157*$B136</f>
        <v>-1.0968967869316555</v>
      </c>
      <c r="X157" s="22">
        <f>R139+SUM(T157:W157)</f>
        <v>-4.5887769561316549</v>
      </c>
      <c r="Y157" s="14">
        <f t="shared" si="195"/>
        <v>1.0165283361153236E-2</v>
      </c>
      <c r="Z157" s="22">
        <f t="shared" si="208"/>
        <v>4.9956969311302113E-2</v>
      </c>
      <c r="AA157" s="2"/>
      <c r="AB157" s="2"/>
      <c r="AC157" s="4"/>
      <c r="AD157" s="5"/>
      <c r="AE157" s="1">
        <v>120</v>
      </c>
      <c r="AF157" s="2">
        <v>126</v>
      </c>
      <c r="AG157" s="2">
        <f t="shared" si="196"/>
        <v>15876</v>
      </c>
      <c r="AH157" s="20">
        <f t="shared" si="197"/>
        <v>4.836281906951478</v>
      </c>
      <c r="AI157" s="32">
        <f t="shared" si="198"/>
        <v>-3.6524220000000001</v>
      </c>
      <c r="AJ157" s="13">
        <f>AJ$16*AF157*$B136</f>
        <v>3.9860226000000001</v>
      </c>
      <c r="AK157" s="13">
        <f>AK$16*AG157*$B136</f>
        <v>-0.36207916919999994</v>
      </c>
      <c r="AL157" s="13">
        <f>AL$16*AH157*$B136</f>
        <v>-1.0968967869316555</v>
      </c>
      <c r="AM157" s="22">
        <f>AG139+SUM(AI157:AL157)</f>
        <v>-4.5467781561316549</v>
      </c>
      <c r="AN157" s="14">
        <f t="shared" si="199"/>
        <v>1.0601305170709873E-2</v>
      </c>
      <c r="AO157" s="22">
        <f t="shared" si="209"/>
        <v>4.3874883035158331E-2</v>
      </c>
      <c r="AP157" s="2"/>
      <c r="AQ157" s="2"/>
      <c r="AR157" s="4"/>
      <c r="AS157" s="5"/>
      <c r="AT157" s="1">
        <v>120</v>
      </c>
      <c r="AU157" s="2">
        <v>126</v>
      </c>
      <c r="AV157" s="2">
        <f t="shared" si="200"/>
        <v>15876</v>
      </c>
      <c r="AW157" s="20">
        <f t="shared" si="201"/>
        <v>4.836281906951478</v>
      </c>
      <c r="AX157" s="32">
        <f t="shared" si="202"/>
        <v>-3.6524220000000001</v>
      </c>
      <c r="AY157" s="13">
        <f>AY$16*AU157*$B136</f>
        <v>3.9860226000000001</v>
      </c>
      <c r="AZ157" s="13">
        <f>AZ$16*AV157*$B136</f>
        <v>-0.36207916919999994</v>
      </c>
      <c r="BA157" s="13">
        <f>BA$16*AW157*$B136</f>
        <v>-1.0968967869316555</v>
      </c>
      <c r="BB157" s="22">
        <f>AV139+SUM(AX157:BA157)</f>
        <v>-4.434530556131655</v>
      </c>
      <c r="BC157" s="14">
        <f t="shared" si="203"/>
        <v>1.1860632502136797E-2</v>
      </c>
      <c r="BD157" s="22">
        <f t="shared" si="210"/>
        <v>3.0127617338299294E-2</v>
      </c>
      <c r="BE157" s="2"/>
      <c r="BF157" s="2"/>
      <c r="BG157" s="4"/>
      <c r="BH157" s="5"/>
      <c r="BI157" s="1">
        <v>120</v>
      </c>
      <c r="BJ157" s="2">
        <v>126</v>
      </c>
      <c r="BK157" s="2">
        <f t="shared" si="204"/>
        <v>15876</v>
      </c>
      <c r="BL157" s="20">
        <f t="shared" si="205"/>
        <v>4.836281906951478</v>
      </c>
      <c r="BM157" s="32">
        <f t="shared" si="206"/>
        <v>-3.6524220000000001</v>
      </c>
      <c r="BN157" s="13">
        <f>BN$16*BJ157*$B136</f>
        <v>3.9860226000000001</v>
      </c>
      <c r="BO157" s="13">
        <f>BO$16*BK157*$B136</f>
        <v>-0.36207916919999994</v>
      </c>
      <c r="BP157" s="13">
        <f>BP$16*BL157*$B136</f>
        <v>-1.0968967869316555</v>
      </c>
      <c r="BQ157" s="22">
        <f>BK139+SUM(BM157:BP157)</f>
        <v>-4.3483632561316554</v>
      </c>
      <c r="BR157" s="14">
        <f t="shared" si="207"/>
        <v>1.2927955024493714E-2</v>
      </c>
      <c r="BS157" s="22">
        <f t="shared" si="211"/>
        <v>2.1881598842161499E-2</v>
      </c>
      <c r="BT157" s="2"/>
      <c r="BU157" s="2"/>
      <c r="BV157" s="4"/>
      <c r="BW157" s="5"/>
    </row>
    <row r="158" spans="1:75" x14ac:dyDescent="0.3">
      <c r="A158" s="6"/>
      <c r="B158" s="7"/>
      <c r="C158" s="7"/>
      <c r="D158" s="6"/>
      <c r="E158" s="7"/>
      <c r="F158" s="24"/>
      <c r="G158" s="24"/>
      <c r="H158" s="24"/>
      <c r="I158" s="7"/>
      <c r="J158" s="7"/>
      <c r="K158" s="25">
        <f ca="1">INDIRECT(ADDRESS(ROW(K142)+MATCH(0.5,K143:K157,-1),COLUMN(A142),2,1))+(INDIRECT(ADDRESS(ROW(K142)+MATCH(0.5,K143:K157,-1)+1,COLUMN(A142),2,1))-INDIRECT(ADDRESS(ROW(K142)+MATCH(0.5,K143:K157,-1),COLUMN(A142),2,1)))*(INDIRECT(ADDRESS(ROW(K142)+MATCH(0.5,K143:K157,-1),COLUMN(),2,1))-0.5)/(INDIRECT(ADDRESS(ROW(K142)+MATCH(0.5,K143:K157,-1),COLUMN(),2,1))-INDIRECT(ADDRESS(ROW(K142)+MATCH(0.5,K143:K157,-1)+1,COLUMN(),2,1)))</f>
        <v>28.911669955917731</v>
      </c>
      <c r="L158" s="7"/>
      <c r="M158" s="7"/>
      <c r="N158" s="7"/>
      <c r="O158" s="5"/>
      <c r="P158" s="6"/>
      <c r="Q158" s="7"/>
      <c r="R158" s="7"/>
      <c r="S158" s="6"/>
      <c r="T158" s="7"/>
      <c r="U158" s="24"/>
      <c r="V158" s="24"/>
      <c r="W158" s="24"/>
      <c r="X158" s="7"/>
      <c r="Y158" s="7"/>
      <c r="Z158" s="25">
        <f ca="1">INDIRECT(ADDRESS(ROW(Z142)+MATCH(0.5,Z143:Z157,-1),COLUMN(P142),2,1))+(INDIRECT(ADDRESS(ROW(Z142)+MATCH(0.5,Z143:Z157,-1)+1,COLUMN(P142),2,1))-INDIRECT(ADDRESS(ROW(Z142)+MATCH(0.5,Z143:Z157,-1),COLUMN(P142),2,1)))*(INDIRECT(ADDRESS(ROW(Z142)+MATCH(0.5,Z143:Z157,-1),COLUMN(),2,1))-0.5)/(INDIRECT(ADDRESS(ROW(Z142)+MATCH(0.5,Z143:Z157,-1),COLUMN(),2,1))-INDIRECT(ADDRESS(ROW(Z142)+MATCH(0.5,Z143:Z157,-1)+1,COLUMN(),2,1)))</f>
        <v>29.968998932640464</v>
      </c>
      <c r="AA158" s="7"/>
      <c r="AB158" s="7"/>
      <c r="AC158" s="7"/>
      <c r="AD158" s="5"/>
      <c r="AE158" s="6"/>
      <c r="AF158" s="7"/>
      <c r="AG158" s="7"/>
      <c r="AH158" s="6"/>
      <c r="AI158" s="7"/>
      <c r="AJ158" s="24"/>
      <c r="AK158" s="24"/>
      <c r="AL158" s="24"/>
      <c r="AM158" s="7"/>
      <c r="AN158" s="7"/>
      <c r="AO158" s="25">
        <f ca="1">INDIRECT(ADDRESS(ROW(AO142)+MATCH(0.5,AO143:AO157,-1),COLUMN(AE142),2,1))+(INDIRECT(ADDRESS(ROW(AO142)+MATCH(0.5,AO143:AO157,-1)+1,COLUMN(AE142),2,1))-INDIRECT(ADDRESS(ROW(AO142)+MATCH(0.5,AO143:AO157,-1),COLUMN(AE142),2,1)))*(INDIRECT(ADDRESS(ROW(AO142)+MATCH(0.5,AO143:AO157,-1),COLUMN(),2,1))-0.5)/(INDIRECT(ADDRESS(ROW(AO142)+MATCH(0.5,AO143:AO157,-1),COLUMN(),2,1))-INDIRECT(ADDRESS(ROW(AO142)+MATCH(0.5,AO143:AO157,-1)+1,COLUMN(),2,1)))</f>
        <v>29.519902060232774</v>
      </c>
      <c r="AP158" s="7"/>
      <c r="AQ158" s="7"/>
      <c r="AR158" s="7"/>
      <c r="AS158" s="5"/>
      <c r="AT158" s="6"/>
      <c r="AU158" s="7"/>
      <c r="AV158" s="7"/>
      <c r="AW158" s="6"/>
      <c r="AX158" s="7"/>
      <c r="AY158" s="24"/>
      <c r="AZ158" s="24"/>
      <c r="BA158" s="24"/>
      <c r="BB158" s="7"/>
      <c r="BC158" s="7"/>
      <c r="BD158" s="25">
        <f ca="1">INDIRECT(ADDRESS(ROW(BD142)+MATCH(0.5,BD143:BD157,-1),COLUMN(AT142),2,1))+(INDIRECT(ADDRESS(ROW(BD142)+MATCH(0.5,BD143:BD157,-1)+1,COLUMN(AT142),2,1))-INDIRECT(ADDRESS(ROW(BD142)+MATCH(0.5,BD143:BD157,-1),COLUMN(AT142),2,1)))*(INDIRECT(ADDRESS(ROW(BD142)+MATCH(0.5,BD143:BD157,-1),COLUMN(),2,1))-0.5)/(INDIRECT(ADDRESS(ROW(BD142)+MATCH(0.5,BD143:BD157,-1),COLUMN(),2,1))-INDIRECT(ADDRESS(ROW(BD142)+MATCH(0.5,BD143:BD157,-1)+1,COLUMN(),2,1)))</f>
        <v>28.373255555350951</v>
      </c>
      <c r="BE158" s="7"/>
      <c r="BF158" s="7"/>
      <c r="BG158" s="7"/>
      <c r="BH158" s="5"/>
      <c r="BI158" s="6"/>
      <c r="BJ158" s="7"/>
      <c r="BK158" s="7"/>
      <c r="BL158" s="6"/>
      <c r="BM158" s="7"/>
      <c r="BN158" s="24"/>
      <c r="BO158" s="24"/>
      <c r="BP158" s="24"/>
      <c r="BQ158" s="7"/>
      <c r="BR158" s="7"/>
      <c r="BS158" s="25">
        <f ca="1">INDIRECT(ADDRESS(ROW(BS142)+MATCH(0.5,BS143:BS157,-1),COLUMN(BI142),2,1))+(INDIRECT(ADDRESS(ROW(BS142)+MATCH(0.5,BS143:BS157,-1)+1,COLUMN(BI142),2,1))-INDIRECT(ADDRESS(ROW(BS142)+MATCH(0.5,BS143:BS157,-1),COLUMN(BI142),2,1)))*(INDIRECT(ADDRESS(ROW(BS142)+MATCH(0.5,BS143:BS157,-1),COLUMN(),2,1))-0.5)/(INDIRECT(ADDRESS(ROW(BS142)+MATCH(0.5,BS143:BS157,-1),COLUMN(),2,1))-INDIRECT(ADDRESS(ROW(BS142)+MATCH(0.5,BS143:BS157,-1)+1,COLUMN(),2,1)))</f>
        <v>27.537245744048697</v>
      </c>
      <c r="BT158" s="7"/>
      <c r="BU158" s="7"/>
      <c r="BV158" s="7"/>
      <c r="BW158" s="5"/>
    </row>
    <row r="159" spans="1:75" x14ac:dyDescent="0.3">
      <c r="A159" s="9" t="s">
        <v>9</v>
      </c>
      <c r="B159" s="4"/>
      <c r="C159" s="4"/>
      <c r="D159" s="1"/>
      <c r="E159" s="4"/>
      <c r="F159" s="26"/>
      <c r="G159" s="26"/>
      <c r="H159" s="26"/>
      <c r="I159" s="4"/>
      <c r="J159" s="4"/>
      <c r="K159" s="4"/>
      <c r="L159" s="4"/>
      <c r="M159" s="4"/>
      <c r="N159" s="4"/>
      <c r="O159" s="27"/>
      <c r="P159" s="9" t="s">
        <v>9</v>
      </c>
      <c r="Q159" s="4"/>
      <c r="R159" s="4"/>
      <c r="S159" s="1"/>
      <c r="T159" s="4"/>
      <c r="U159" s="26"/>
      <c r="V159" s="26"/>
      <c r="W159" s="26"/>
      <c r="X159" s="4"/>
      <c r="Y159" s="4"/>
      <c r="Z159" s="4"/>
      <c r="AA159" s="4"/>
      <c r="AB159" s="4"/>
      <c r="AC159" s="4"/>
      <c r="AD159" s="27"/>
      <c r="AE159" s="9" t="s">
        <v>9</v>
      </c>
      <c r="AF159" s="4"/>
      <c r="AG159" s="4"/>
      <c r="AH159" s="1"/>
      <c r="AI159" s="4"/>
      <c r="AJ159" s="26"/>
      <c r="AK159" s="26"/>
      <c r="AL159" s="26"/>
      <c r="AM159" s="4"/>
      <c r="AN159" s="4"/>
      <c r="AO159" s="4"/>
      <c r="AP159" s="4"/>
      <c r="AQ159" s="4"/>
      <c r="AR159" s="4"/>
      <c r="AS159" s="27"/>
      <c r="AT159" s="9" t="s">
        <v>9</v>
      </c>
      <c r="AU159" s="4"/>
      <c r="AV159" s="4"/>
      <c r="AW159" s="1"/>
      <c r="AX159" s="4"/>
      <c r="AY159" s="26"/>
      <c r="AZ159" s="26"/>
      <c r="BA159" s="26"/>
      <c r="BB159" s="4"/>
      <c r="BC159" s="4"/>
      <c r="BD159" s="4"/>
      <c r="BE159" s="4"/>
      <c r="BF159" s="4"/>
      <c r="BG159" s="4"/>
      <c r="BH159" s="27"/>
      <c r="BI159" s="9" t="s">
        <v>9</v>
      </c>
      <c r="BJ159" s="4"/>
      <c r="BK159" s="4"/>
      <c r="BL159" s="1"/>
      <c r="BM159" s="4"/>
      <c r="BN159" s="26"/>
      <c r="BO159" s="26"/>
      <c r="BP159" s="26"/>
      <c r="BQ159" s="4"/>
      <c r="BR159" s="4"/>
      <c r="BS159" s="4"/>
      <c r="BT159" s="4"/>
      <c r="BU159" s="4"/>
      <c r="BV159" s="4"/>
      <c r="BW159" s="27"/>
    </row>
    <row r="160" spans="1:75" x14ac:dyDescent="0.3">
      <c r="A160" s="1" t="s">
        <v>10</v>
      </c>
      <c r="B160" s="2">
        <f>B135+60</f>
        <v>1081</v>
      </c>
      <c r="C160" s="13">
        <f>HLOOKUP(B160,E160:O161,2)</f>
        <v>0.17228009999999999</v>
      </c>
      <c r="D160" s="1"/>
      <c r="E160" s="2">
        <v>721</v>
      </c>
      <c r="F160" s="2">
        <f>E160+60</f>
        <v>781</v>
      </c>
      <c r="G160" s="2">
        <f t="shared" ref="G160:M160" si="212">F160+60</f>
        <v>841</v>
      </c>
      <c r="H160" s="2">
        <f t="shared" si="212"/>
        <v>901</v>
      </c>
      <c r="I160" s="2">
        <f t="shared" si="212"/>
        <v>961</v>
      </c>
      <c r="J160" s="2">
        <f t="shared" si="212"/>
        <v>1021</v>
      </c>
      <c r="K160" s="2">
        <f t="shared" si="212"/>
        <v>1081</v>
      </c>
      <c r="L160" s="2">
        <f t="shared" si="212"/>
        <v>1141</v>
      </c>
      <c r="M160" s="2">
        <f t="shared" si="212"/>
        <v>1201</v>
      </c>
      <c r="N160" s="4">
        <f>M160+60</f>
        <v>1261</v>
      </c>
      <c r="O160" s="1">
        <f>N160+60</f>
        <v>1321</v>
      </c>
      <c r="P160" s="1" t="s">
        <v>10</v>
      </c>
      <c r="Q160" s="2">
        <f>Q135+60</f>
        <v>1081</v>
      </c>
      <c r="R160" s="13">
        <f>HLOOKUP(Q160,T160:AD161,2)</f>
        <v>0.17228009999999999</v>
      </c>
      <c r="S160" s="1"/>
      <c r="T160" s="2">
        <v>721</v>
      </c>
      <c r="U160" s="2">
        <f>T160+60</f>
        <v>781</v>
      </c>
      <c r="V160" s="2">
        <f t="shared" ref="V160:AB160" si="213">U160+60</f>
        <v>841</v>
      </c>
      <c r="W160" s="2">
        <f t="shared" si="213"/>
        <v>901</v>
      </c>
      <c r="X160" s="2">
        <f t="shared" si="213"/>
        <v>961</v>
      </c>
      <c r="Y160" s="2">
        <f t="shared" si="213"/>
        <v>1021</v>
      </c>
      <c r="Z160" s="2">
        <f t="shared" si="213"/>
        <v>1081</v>
      </c>
      <c r="AA160" s="2">
        <f t="shared" si="213"/>
        <v>1141</v>
      </c>
      <c r="AB160" s="2">
        <f t="shared" si="213"/>
        <v>1201</v>
      </c>
      <c r="AC160" s="4">
        <f>AB160+60</f>
        <v>1261</v>
      </c>
      <c r="AD160" s="1">
        <f>AC160+60</f>
        <v>1321</v>
      </c>
      <c r="AE160" s="1" t="s">
        <v>10</v>
      </c>
      <c r="AF160" s="2">
        <f>AF135+60</f>
        <v>1081</v>
      </c>
      <c r="AG160" s="13">
        <f>HLOOKUP(AF160,AI160:AS161,2)</f>
        <v>0.17228009999999999</v>
      </c>
      <c r="AH160" s="1"/>
      <c r="AI160" s="2">
        <v>721</v>
      </c>
      <c r="AJ160" s="2">
        <f>AI160+60</f>
        <v>781</v>
      </c>
      <c r="AK160" s="2">
        <f t="shared" ref="AK160:AQ160" si="214">AJ160+60</f>
        <v>841</v>
      </c>
      <c r="AL160" s="2">
        <f t="shared" si="214"/>
        <v>901</v>
      </c>
      <c r="AM160" s="2">
        <f t="shared" si="214"/>
        <v>961</v>
      </c>
      <c r="AN160" s="2">
        <f t="shared" si="214"/>
        <v>1021</v>
      </c>
      <c r="AO160" s="2">
        <f t="shared" si="214"/>
        <v>1081</v>
      </c>
      <c r="AP160" s="2">
        <f t="shared" si="214"/>
        <v>1141</v>
      </c>
      <c r="AQ160" s="2">
        <f t="shared" si="214"/>
        <v>1201</v>
      </c>
      <c r="AR160" s="4">
        <f>AQ160+60</f>
        <v>1261</v>
      </c>
      <c r="AS160" s="1">
        <f>AR160+60</f>
        <v>1321</v>
      </c>
      <c r="AT160" s="1" t="s">
        <v>10</v>
      </c>
      <c r="AU160" s="2">
        <f>AU135+60</f>
        <v>1081</v>
      </c>
      <c r="AV160" s="13">
        <f>HLOOKUP(AU160,AX160:BH161,2)</f>
        <v>0.17228009999999999</v>
      </c>
      <c r="AW160" s="1"/>
      <c r="AX160" s="2">
        <v>721</v>
      </c>
      <c r="AY160" s="2">
        <f>AX160+60</f>
        <v>781</v>
      </c>
      <c r="AZ160" s="2">
        <f t="shared" ref="AZ160:BF160" si="215">AY160+60</f>
        <v>841</v>
      </c>
      <c r="BA160" s="2">
        <f t="shared" si="215"/>
        <v>901</v>
      </c>
      <c r="BB160" s="2">
        <f t="shared" si="215"/>
        <v>961</v>
      </c>
      <c r="BC160" s="2">
        <f t="shared" si="215"/>
        <v>1021</v>
      </c>
      <c r="BD160" s="2">
        <f t="shared" si="215"/>
        <v>1081</v>
      </c>
      <c r="BE160" s="2">
        <f t="shared" si="215"/>
        <v>1141</v>
      </c>
      <c r="BF160" s="2">
        <f t="shared" si="215"/>
        <v>1201</v>
      </c>
      <c r="BG160" s="4">
        <f>BF160+60</f>
        <v>1261</v>
      </c>
      <c r="BH160" s="1">
        <f>BG160+60</f>
        <v>1321</v>
      </c>
      <c r="BI160" s="1" t="s">
        <v>10</v>
      </c>
      <c r="BJ160" s="2">
        <f>BJ135+60</f>
        <v>1081</v>
      </c>
      <c r="BK160" s="13">
        <f>HLOOKUP(BJ160,BM160:BW161,2)</f>
        <v>0.17228009999999999</v>
      </c>
      <c r="BL160" s="1"/>
      <c r="BM160" s="2">
        <v>721</v>
      </c>
      <c r="BN160" s="2">
        <f>BM160+60</f>
        <v>781</v>
      </c>
      <c r="BO160" s="2">
        <f t="shared" ref="BO160:BU160" si="216">BN160+60</f>
        <v>841</v>
      </c>
      <c r="BP160" s="2">
        <f t="shared" si="216"/>
        <v>901</v>
      </c>
      <c r="BQ160" s="2">
        <f t="shared" si="216"/>
        <v>961</v>
      </c>
      <c r="BR160" s="2">
        <f t="shared" si="216"/>
        <v>1021</v>
      </c>
      <c r="BS160" s="2">
        <f t="shared" si="216"/>
        <v>1081</v>
      </c>
      <c r="BT160" s="2">
        <f t="shared" si="216"/>
        <v>1141</v>
      </c>
      <c r="BU160" s="2">
        <f t="shared" si="216"/>
        <v>1201</v>
      </c>
      <c r="BV160" s="4">
        <f>BU160+60</f>
        <v>1261</v>
      </c>
      <c r="BW160" s="1">
        <f>BV160+60</f>
        <v>1321</v>
      </c>
    </row>
    <row r="161" spans="1:75" x14ac:dyDescent="0.3">
      <c r="A161" s="1" t="s">
        <v>11</v>
      </c>
      <c r="B161" s="2">
        <f>B160+30</f>
        <v>1111</v>
      </c>
      <c r="C161" s="2"/>
      <c r="D161" s="1"/>
      <c r="E161" s="13">
        <f t="shared" ref="E161:O161" si="217">E136</f>
        <v>-1.8339160000000001</v>
      </c>
      <c r="F161" s="13">
        <f t="shared" si="217"/>
        <v>-1.4840519999999999</v>
      </c>
      <c r="G161" s="13">
        <f t="shared" si="217"/>
        <v>-1.080341</v>
      </c>
      <c r="H161" s="13">
        <f t="shared" si="217"/>
        <v>-0.64841159999999998</v>
      </c>
      <c r="I161" s="13">
        <f t="shared" si="217"/>
        <v>-0.27542559999999999</v>
      </c>
      <c r="J161" s="17">
        <f t="shared" si="217"/>
        <v>0</v>
      </c>
      <c r="K161" s="13">
        <f t="shared" si="217"/>
        <v>0.17228009999999999</v>
      </c>
      <c r="L161" s="13">
        <f t="shared" si="217"/>
        <v>0.5398018</v>
      </c>
      <c r="M161" s="13">
        <f t="shared" si="217"/>
        <v>0.91857270000000002</v>
      </c>
      <c r="N161" s="28">
        <f t="shared" si="217"/>
        <v>1.2266429999999999</v>
      </c>
      <c r="O161" s="29">
        <f t="shared" si="217"/>
        <v>1.380582</v>
      </c>
      <c r="P161" s="1" t="s">
        <v>11</v>
      </c>
      <c r="Q161" s="2">
        <f>Q160+30</f>
        <v>1111</v>
      </c>
      <c r="R161" s="2"/>
      <c r="S161" s="1"/>
      <c r="T161" s="13">
        <f t="shared" ref="T161:AD161" si="218">T136</f>
        <v>-1.8339160000000001</v>
      </c>
      <c r="U161" s="13">
        <f t="shared" si="218"/>
        <v>-1.4840519999999999</v>
      </c>
      <c r="V161" s="13">
        <f t="shared" si="218"/>
        <v>-1.080341</v>
      </c>
      <c r="W161" s="13">
        <f t="shared" si="218"/>
        <v>-0.64841159999999998</v>
      </c>
      <c r="X161" s="13">
        <f t="shared" si="218"/>
        <v>-0.27542559999999999</v>
      </c>
      <c r="Y161" s="17">
        <f t="shared" si="218"/>
        <v>0</v>
      </c>
      <c r="Z161" s="13">
        <f t="shared" si="218"/>
        <v>0.17228009999999999</v>
      </c>
      <c r="AA161" s="13">
        <f t="shared" si="218"/>
        <v>0.5398018</v>
      </c>
      <c r="AB161" s="13">
        <f t="shared" si="218"/>
        <v>0.91857270000000002</v>
      </c>
      <c r="AC161" s="28">
        <f t="shared" si="218"/>
        <v>1.2266429999999999</v>
      </c>
      <c r="AD161" s="29">
        <f t="shared" si="218"/>
        <v>1.380582</v>
      </c>
      <c r="AE161" s="1" t="s">
        <v>11</v>
      </c>
      <c r="AF161" s="2">
        <f>AF160+30</f>
        <v>1111</v>
      </c>
      <c r="AG161" s="2"/>
      <c r="AH161" s="1"/>
      <c r="AI161" s="13">
        <f t="shared" ref="AI161:AS161" si="219">AI136</f>
        <v>-1.8339160000000001</v>
      </c>
      <c r="AJ161" s="13">
        <f t="shared" si="219"/>
        <v>-1.4840519999999999</v>
      </c>
      <c r="AK161" s="13">
        <f t="shared" si="219"/>
        <v>-1.080341</v>
      </c>
      <c r="AL161" s="13">
        <f t="shared" si="219"/>
        <v>-0.64841159999999998</v>
      </c>
      <c r="AM161" s="13">
        <f t="shared" si="219"/>
        <v>-0.27542559999999999</v>
      </c>
      <c r="AN161" s="17">
        <f t="shared" si="219"/>
        <v>0</v>
      </c>
      <c r="AO161" s="13">
        <f t="shared" si="219"/>
        <v>0.17228009999999999</v>
      </c>
      <c r="AP161" s="13">
        <f t="shared" si="219"/>
        <v>0.5398018</v>
      </c>
      <c r="AQ161" s="13">
        <f t="shared" si="219"/>
        <v>0.91857270000000002</v>
      </c>
      <c r="AR161" s="28">
        <f t="shared" si="219"/>
        <v>1.2266429999999999</v>
      </c>
      <c r="AS161" s="29">
        <f t="shared" si="219"/>
        <v>1.380582</v>
      </c>
      <c r="AT161" s="1" t="s">
        <v>11</v>
      </c>
      <c r="AU161" s="2">
        <f>AU160+30</f>
        <v>1111</v>
      </c>
      <c r="AV161" s="2"/>
      <c r="AW161" s="1"/>
      <c r="AX161" s="13">
        <f t="shared" ref="AX161:BH161" si="220">AX136</f>
        <v>-1.8339160000000001</v>
      </c>
      <c r="AY161" s="13">
        <f t="shared" si="220"/>
        <v>-1.4840519999999999</v>
      </c>
      <c r="AZ161" s="13">
        <f t="shared" si="220"/>
        <v>-1.080341</v>
      </c>
      <c r="BA161" s="13">
        <f t="shared" si="220"/>
        <v>-0.64841159999999998</v>
      </c>
      <c r="BB161" s="13">
        <f t="shared" si="220"/>
        <v>-0.27542559999999999</v>
      </c>
      <c r="BC161" s="17">
        <f t="shared" si="220"/>
        <v>0</v>
      </c>
      <c r="BD161" s="13">
        <f t="shared" si="220"/>
        <v>0.17228009999999999</v>
      </c>
      <c r="BE161" s="13">
        <f t="shared" si="220"/>
        <v>0.5398018</v>
      </c>
      <c r="BF161" s="13">
        <f t="shared" si="220"/>
        <v>0.91857270000000002</v>
      </c>
      <c r="BG161" s="28">
        <f t="shared" si="220"/>
        <v>1.2266429999999999</v>
      </c>
      <c r="BH161" s="29">
        <f t="shared" si="220"/>
        <v>1.380582</v>
      </c>
      <c r="BI161" s="1" t="s">
        <v>11</v>
      </c>
      <c r="BJ161" s="2">
        <f>BJ160+30</f>
        <v>1111</v>
      </c>
      <c r="BK161" s="2"/>
      <c r="BL161" s="1"/>
      <c r="BM161" s="13">
        <f t="shared" ref="BM161:BW161" si="221">BM136</f>
        <v>-1.8339160000000001</v>
      </c>
      <c r="BN161" s="13">
        <f t="shared" si="221"/>
        <v>-1.4840519999999999</v>
      </c>
      <c r="BO161" s="13">
        <f t="shared" si="221"/>
        <v>-1.080341</v>
      </c>
      <c r="BP161" s="13">
        <f t="shared" si="221"/>
        <v>-0.64841159999999998</v>
      </c>
      <c r="BQ161" s="13">
        <f t="shared" si="221"/>
        <v>-0.27542559999999999</v>
      </c>
      <c r="BR161" s="17">
        <f t="shared" si="221"/>
        <v>0</v>
      </c>
      <c r="BS161" s="13">
        <f t="shared" si="221"/>
        <v>0.17228009999999999</v>
      </c>
      <c r="BT161" s="13">
        <f t="shared" si="221"/>
        <v>0.5398018</v>
      </c>
      <c r="BU161" s="13">
        <f t="shared" si="221"/>
        <v>0.91857270000000002</v>
      </c>
      <c r="BV161" s="28">
        <f t="shared" si="221"/>
        <v>1.2266429999999999</v>
      </c>
      <c r="BW161" s="29">
        <f t="shared" si="221"/>
        <v>1.380582</v>
      </c>
    </row>
    <row r="162" spans="1:75" x14ac:dyDescent="0.3">
      <c r="A162" s="1" t="s">
        <v>12</v>
      </c>
      <c r="B162" s="13">
        <f>B137</f>
        <v>-6.7480999999999999E-3</v>
      </c>
      <c r="C162" s="14">
        <f>B161*B162</f>
        <v>-7.4971391000000001</v>
      </c>
      <c r="D162" s="1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5"/>
      <c r="P162" s="1" t="s">
        <v>12</v>
      </c>
      <c r="Q162" s="13">
        <f>Q137</f>
        <v>-7.247E-3</v>
      </c>
      <c r="R162" s="14">
        <f>Q161*Q162</f>
        <v>-8.0514170000000007</v>
      </c>
      <c r="S162" s="1"/>
      <c r="T162" s="2"/>
      <c r="U162" s="2"/>
      <c r="V162" s="2"/>
      <c r="W162" s="2"/>
      <c r="X162" s="2"/>
      <c r="Y162" s="2"/>
      <c r="Z162" s="2"/>
      <c r="AA162" s="2"/>
      <c r="AB162" s="2"/>
      <c r="AC162" s="4"/>
      <c r="AD162" s="5"/>
      <c r="AE162" s="1" t="s">
        <v>12</v>
      </c>
      <c r="AF162" s="13">
        <f>AF137</f>
        <v>-6.8212000000000004E-3</v>
      </c>
      <c r="AG162" s="14">
        <f>AF161*AF162</f>
        <v>-7.5783532000000005</v>
      </c>
      <c r="AH162" s="1"/>
      <c r="AI162" s="2"/>
      <c r="AJ162" s="2"/>
      <c r="AK162" s="2"/>
      <c r="AL162" s="2"/>
      <c r="AM162" s="2"/>
      <c r="AN162" s="2"/>
      <c r="AO162" s="2"/>
      <c r="AP162" s="2"/>
      <c r="AQ162" s="2"/>
      <c r="AR162" s="4"/>
      <c r="AS162" s="5"/>
      <c r="AT162" s="1" t="s">
        <v>12</v>
      </c>
      <c r="AU162" s="13">
        <f>AU137</f>
        <v>-6.5973999999999998E-3</v>
      </c>
      <c r="AV162" s="14">
        <f>AU161*AU162</f>
        <v>-7.3297113999999999</v>
      </c>
      <c r="AW162" s="1"/>
      <c r="AX162" s="2"/>
      <c r="AY162" s="2"/>
      <c r="AZ162" s="2"/>
      <c r="BA162" s="2"/>
      <c r="BB162" s="2"/>
      <c r="BC162" s="2"/>
      <c r="BD162" s="2"/>
      <c r="BE162" s="2"/>
      <c r="BF162" s="2"/>
      <c r="BG162" s="4"/>
      <c r="BH162" s="5"/>
      <c r="BI162" s="1" t="s">
        <v>12</v>
      </c>
      <c r="BJ162" s="13">
        <f>BJ137</f>
        <v>-6.2921000000000001E-3</v>
      </c>
      <c r="BK162" s="14">
        <f>BJ161*BJ162</f>
        <v>-6.9905230999999999</v>
      </c>
      <c r="BL162" s="1"/>
      <c r="BM162" s="2"/>
      <c r="BN162" s="2"/>
      <c r="BO162" s="2"/>
      <c r="BP162" s="2"/>
      <c r="BQ162" s="2"/>
      <c r="BR162" s="2"/>
      <c r="BS162" s="2"/>
      <c r="BT162" s="2"/>
      <c r="BU162" s="2"/>
      <c r="BV162" s="4"/>
      <c r="BW162" s="5"/>
    </row>
    <row r="163" spans="1:75" x14ac:dyDescent="0.3">
      <c r="A163" s="1"/>
      <c r="B163" s="13">
        <f>B138</f>
        <v>-1.3799999999999999E-4</v>
      </c>
      <c r="C163" s="14">
        <f>(1-B$7)*B161*B163</f>
        <v>0</v>
      </c>
      <c r="D163" s="1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5"/>
      <c r="P163" s="1"/>
      <c r="Q163" s="13">
        <f>Q138</f>
        <v>-1.3799999999999999E-4</v>
      </c>
      <c r="R163" s="14">
        <f>(1-Q$7)*Q161*Q163</f>
        <v>0</v>
      </c>
      <c r="S163" s="1"/>
      <c r="T163" s="2"/>
      <c r="U163" s="2"/>
      <c r="V163" s="2"/>
      <c r="W163" s="2"/>
      <c r="X163" s="2"/>
      <c r="Y163" s="2"/>
      <c r="Z163" s="2"/>
      <c r="AA163" s="2"/>
      <c r="AB163" s="2"/>
      <c r="AC163" s="4"/>
      <c r="AD163" s="5"/>
      <c r="AE163" s="1"/>
      <c r="AF163" s="13">
        <f>AF138</f>
        <v>-1.3799999999999999E-4</v>
      </c>
      <c r="AG163" s="14">
        <f>(1-AF$7)*AF161*AF163</f>
        <v>0</v>
      </c>
      <c r="AH163" s="1"/>
      <c r="AI163" s="2"/>
      <c r="AJ163" s="2"/>
      <c r="AK163" s="2"/>
      <c r="AL163" s="2"/>
      <c r="AM163" s="2"/>
      <c r="AN163" s="2"/>
      <c r="AO163" s="2"/>
      <c r="AP163" s="2"/>
      <c r="AQ163" s="2"/>
      <c r="AR163" s="4"/>
      <c r="AS163" s="5"/>
      <c r="AT163" s="1"/>
      <c r="AU163" s="13">
        <f>AU138</f>
        <v>-1.3799999999999999E-4</v>
      </c>
      <c r="AV163" s="14">
        <f>(1-AU$7)*AU161*AU163</f>
        <v>0</v>
      </c>
      <c r="AW163" s="1"/>
      <c r="AX163" s="2"/>
      <c r="AY163" s="2"/>
      <c r="AZ163" s="2"/>
      <c r="BA163" s="2"/>
      <c r="BB163" s="2"/>
      <c r="BC163" s="2"/>
      <c r="BD163" s="2"/>
      <c r="BE163" s="2"/>
      <c r="BF163" s="2"/>
      <c r="BG163" s="4"/>
      <c r="BH163" s="5"/>
      <c r="BI163" s="1"/>
      <c r="BJ163" s="13">
        <f>BJ138</f>
        <v>-1.3799999999999999E-4</v>
      </c>
      <c r="BK163" s="14">
        <f>(1-BJ$7)*BJ161*BJ163</f>
        <v>0</v>
      </c>
      <c r="BL163" s="1"/>
      <c r="BM163" s="2"/>
      <c r="BN163" s="2"/>
      <c r="BO163" s="2"/>
      <c r="BP163" s="2"/>
      <c r="BQ163" s="2"/>
      <c r="BR163" s="2"/>
      <c r="BS163" s="2"/>
      <c r="BT163" s="2"/>
      <c r="BU163" s="2"/>
      <c r="BV163" s="4"/>
      <c r="BW163" s="5"/>
    </row>
    <row r="164" spans="1:75" x14ac:dyDescent="0.3">
      <c r="A164" s="16" t="s">
        <v>14</v>
      </c>
      <c r="B164" s="17"/>
      <c r="C164" s="14">
        <f>C$8+C160+C162+C163</f>
        <v>-3.5953550999999999</v>
      </c>
      <c r="D164" s="1"/>
      <c r="E164" s="2"/>
      <c r="F164" s="17" t="s">
        <v>15</v>
      </c>
      <c r="G164" s="17" t="s">
        <v>16</v>
      </c>
      <c r="H164" s="17" t="s">
        <v>17</v>
      </c>
      <c r="I164" s="2"/>
      <c r="J164" s="2"/>
      <c r="K164" s="2"/>
      <c r="L164" s="2"/>
      <c r="M164" s="2"/>
      <c r="N164" s="4"/>
      <c r="O164" s="5"/>
      <c r="P164" s="16" t="s">
        <v>14</v>
      </c>
      <c r="Q164" s="17"/>
      <c r="R164" s="14">
        <f>R$8+R160+R162+R163</f>
        <v>-3.7259415000000011</v>
      </c>
      <c r="S164" s="1"/>
      <c r="T164" s="2"/>
      <c r="U164" s="17" t="s">
        <v>15</v>
      </c>
      <c r="V164" s="17" t="s">
        <v>16</v>
      </c>
      <c r="W164" s="17" t="s">
        <v>17</v>
      </c>
      <c r="X164" s="2"/>
      <c r="Y164" s="2"/>
      <c r="Z164" s="2"/>
      <c r="AA164" s="2"/>
      <c r="AB164" s="2"/>
      <c r="AC164" s="4"/>
      <c r="AD164" s="5"/>
      <c r="AE164" s="16" t="s">
        <v>14</v>
      </c>
      <c r="AF164" s="17"/>
      <c r="AG164" s="14">
        <f>AG$8+AG160+AG162+AG163</f>
        <v>-3.6583947000000001</v>
      </c>
      <c r="AH164" s="1"/>
      <c r="AI164" s="2"/>
      <c r="AJ164" s="17" t="s">
        <v>15</v>
      </c>
      <c r="AK164" s="17" t="s">
        <v>16</v>
      </c>
      <c r="AL164" s="17" t="s">
        <v>17</v>
      </c>
      <c r="AM164" s="2"/>
      <c r="AN164" s="2"/>
      <c r="AO164" s="2"/>
      <c r="AP164" s="2"/>
      <c r="AQ164" s="2"/>
      <c r="AR164" s="4"/>
      <c r="AS164" s="5"/>
      <c r="AT164" s="16" t="s">
        <v>14</v>
      </c>
      <c r="AU164" s="17"/>
      <c r="AV164" s="14">
        <f>AV$8+AV160+AV162+AV163</f>
        <v>-3.5327190999999996</v>
      </c>
      <c r="AW164" s="1"/>
      <c r="AX164" s="2"/>
      <c r="AY164" s="17" t="s">
        <v>15</v>
      </c>
      <c r="AZ164" s="17" t="s">
        <v>16</v>
      </c>
      <c r="BA164" s="17" t="s">
        <v>17</v>
      </c>
      <c r="BB164" s="2"/>
      <c r="BC164" s="2"/>
      <c r="BD164" s="2"/>
      <c r="BE164" s="2"/>
      <c r="BF164" s="2"/>
      <c r="BG164" s="4"/>
      <c r="BH164" s="5"/>
      <c r="BI164" s="16" t="s">
        <v>14</v>
      </c>
      <c r="BJ164" s="17"/>
      <c r="BK164" s="14">
        <f>BK$8+BK160+BK162+BK163</f>
        <v>-3.4282337999999997</v>
      </c>
      <c r="BL164" s="1"/>
      <c r="BM164" s="2"/>
      <c r="BN164" s="17" t="s">
        <v>15</v>
      </c>
      <c r="BO164" s="17" t="s">
        <v>16</v>
      </c>
      <c r="BP164" s="17" t="s">
        <v>17</v>
      </c>
      <c r="BQ164" s="2"/>
      <c r="BR164" s="2"/>
      <c r="BS164" s="2"/>
      <c r="BT164" s="2"/>
      <c r="BU164" s="2"/>
      <c r="BV164" s="4"/>
      <c r="BW164" s="5"/>
    </row>
    <row r="165" spans="1:75" x14ac:dyDescent="0.3">
      <c r="A165" s="9" t="s">
        <v>18</v>
      </c>
      <c r="B165" s="2" t="s">
        <v>19</v>
      </c>
      <c r="C165" s="2" t="s">
        <v>20</v>
      </c>
      <c r="D165" s="1" t="s">
        <v>21</v>
      </c>
      <c r="E165" s="2" t="s">
        <v>22</v>
      </c>
      <c r="F165" s="17" t="s">
        <v>23</v>
      </c>
      <c r="G165" s="17" t="s">
        <v>23</v>
      </c>
      <c r="H165" s="17" t="s">
        <v>23</v>
      </c>
      <c r="I165" s="2" t="s">
        <v>24</v>
      </c>
      <c r="J165" s="18" t="s">
        <v>25</v>
      </c>
      <c r="K165" s="18" t="s">
        <v>26</v>
      </c>
      <c r="L165" s="2"/>
      <c r="M165" s="2"/>
      <c r="N165" s="4"/>
      <c r="O165" s="5"/>
      <c r="P165" s="9" t="s">
        <v>18</v>
      </c>
      <c r="Q165" s="2" t="s">
        <v>19</v>
      </c>
      <c r="R165" s="2" t="s">
        <v>20</v>
      </c>
      <c r="S165" s="1" t="s">
        <v>21</v>
      </c>
      <c r="T165" s="2" t="s">
        <v>22</v>
      </c>
      <c r="U165" s="17" t="s">
        <v>23</v>
      </c>
      <c r="V165" s="17" t="s">
        <v>23</v>
      </c>
      <c r="W165" s="17" t="s">
        <v>23</v>
      </c>
      <c r="X165" s="2" t="s">
        <v>24</v>
      </c>
      <c r="Y165" s="18" t="s">
        <v>25</v>
      </c>
      <c r="Z165" s="18" t="s">
        <v>26</v>
      </c>
      <c r="AA165" s="2"/>
      <c r="AB165" s="2"/>
      <c r="AC165" s="4"/>
      <c r="AD165" s="5"/>
      <c r="AE165" s="9" t="s">
        <v>18</v>
      </c>
      <c r="AF165" s="2" t="s">
        <v>19</v>
      </c>
      <c r="AG165" s="2" t="s">
        <v>20</v>
      </c>
      <c r="AH165" s="1" t="s">
        <v>21</v>
      </c>
      <c r="AI165" s="2" t="s">
        <v>22</v>
      </c>
      <c r="AJ165" s="17" t="s">
        <v>23</v>
      </c>
      <c r="AK165" s="17" t="s">
        <v>23</v>
      </c>
      <c r="AL165" s="17" t="s">
        <v>23</v>
      </c>
      <c r="AM165" s="2" t="s">
        <v>24</v>
      </c>
      <c r="AN165" s="18" t="s">
        <v>25</v>
      </c>
      <c r="AO165" s="18" t="s">
        <v>26</v>
      </c>
      <c r="AP165" s="2"/>
      <c r="AQ165" s="2"/>
      <c r="AR165" s="4"/>
      <c r="AS165" s="5"/>
      <c r="AT165" s="9" t="s">
        <v>18</v>
      </c>
      <c r="AU165" s="2" t="s">
        <v>19</v>
      </c>
      <c r="AV165" s="2" t="s">
        <v>20</v>
      </c>
      <c r="AW165" s="1" t="s">
        <v>21</v>
      </c>
      <c r="AX165" s="2" t="s">
        <v>22</v>
      </c>
      <c r="AY165" s="17" t="s">
        <v>23</v>
      </c>
      <c r="AZ165" s="17" t="s">
        <v>23</v>
      </c>
      <c r="BA165" s="17" t="s">
        <v>23</v>
      </c>
      <c r="BB165" s="2" t="s">
        <v>24</v>
      </c>
      <c r="BC165" s="18" t="s">
        <v>25</v>
      </c>
      <c r="BD165" s="18" t="s">
        <v>26</v>
      </c>
      <c r="BE165" s="2"/>
      <c r="BF165" s="2"/>
      <c r="BG165" s="4"/>
      <c r="BH165" s="5"/>
      <c r="BI165" s="9" t="s">
        <v>18</v>
      </c>
      <c r="BJ165" s="2" t="s">
        <v>19</v>
      </c>
      <c r="BK165" s="2" t="s">
        <v>20</v>
      </c>
      <c r="BL165" s="1" t="s">
        <v>21</v>
      </c>
      <c r="BM165" s="2" t="s">
        <v>22</v>
      </c>
      <c r="BN165" s="17" t="s">
        <v>23</v>
      </c>
      <c r="BO165" s="17" t="s">
        <v>23</v>
      </c>
      <c r="BP165" s="17" t="s">
        <v>23</v>
      </c>
      <c r="BQ165" s="2" t="s">
        <v>24</v>
      </c>
      <c r="BR165" s="18" t="s">
        <v>25</v>
      </c>
      <c r="BS165" s="18" t="s">
        <v>26</v>
      </c>
      <c r="BT165" s="2"/>
      <c r="BU165" s="2"/>
      <c r="BV165" s="4"/>
      <c r="BW165" s="5"/>
    </row>
    <row r="166" spans="1:75" x14ac:dyDescent="0.3">
      <c r="A166" s="1"/>
      <c r="B166" s="2"/>
      <c r="C166" s="2"/>
      <c r="D166" s="1"/>
      <c r="E166" s="2"/>
      <c r="F166" s="30">
        <f>F141</f>
        <v>3.01E-5</v>
      </c>
      <c r="G166" s="31">
        <f>G141</f>
        <v>-2.1699999999999999E-8</v>
      </c>
      <c r="H166" s="30">
        <f>H141</f>
        <v>-2.1579999999999999E-4</v>
      </c>
      <c r="I166" s="2"/>
      <c r="J166" s="2"/>
      <c r="K166" s="2"/>
      <c r="L166" s="2"/>
      <c r="M166" s="2"/>
      <c r="N166" s="4"/>
      <c r="O166" s="5"/>
      <c r="P166" s="1"/>
      <c r="Q166" s="2"/>
      <c r="R166" s="2"/>
      <c r="S166" s="1"/>
      <c r="T166" s="2"/>
      <c r="U166" s="30">
        <f>U141</f>
        <v>3.01E-5</v>
      </c>
      <c r="V166" s="31">
        <f>V141</f>
        <v>-2.1699999999999999E-8</v>
      </c>
      <c r="W166" s="30">
        <f>W141</f>
        <v>-2.1579999999999999E-4</v>
      </c>
      <c r="X166" s="2"/>
      <c r="Y166" s="2"/>
      <c r="Z166" s="2"/>
      <c r="AA166" s="2"/>
      <c r="AB166" s="2"/>
      <c r="AC166" s="4"/>
      <c r="AD166" s="5"/>
      <c r="AE166" s="1"/>
      <c r="AF166" s="2"/>
      <c r="AG166" s="2"/>
      <c r="AH166" s="1"/>
      <c r="AI166" s="2"/>
      <c r="AJ166" s="30">
        <f>AJ141</f>
        <v>3.01E-5</v>
      </c>
      <c r="AK166" s="31">
        <f>AK141</f>
        <v>-2.1699999999999999E-8</v>
      </c>
      <c r="AL166" s="30">
        <f>AL141</f>
        <v>-2.1579999999999999E-4</v>
      </c>
      <c r="AM166" s="2"/>
      <c r="AN166" s="2"/>
      <c r="AO166" s="2"/>
      <c r="AP166" s="2"/>
      <c r="AQ166" s="2"/>
      <c r="AR166" s="4"/>
      <c r="AS166" s="5"/>
      <c r="AT166" s="1"/>
      <c r="AU166" s="2"/>
      <c r="AV166" s="2"/>
      <c r="AW166" s="1"/>
      <c r="AX166" s="2"/>
      <c r="AY166" s="30">
        <f>AY141</f>
        <v>3.01E-5</v>
      </c>
      <c r="AZ166" s="31">
        <f>AZ141</f>
        <v>-2.1699999999999999E-8</v>
      </c>
      <c r="BA166" s="30">
        <f>BA141</f>
        <v>-2.1579999999999999E-4</v>
      </c>
      <c r="BB166" s="2"/>
      <c r="BC166" s="2"/>
      <c r="BD166" s="2"/>
      <c r="BE166" s="2"/>
      <c r="BF166" s="2"/>
      <c r="BG166" s="4"/>
      <c r="BH166" s="5"/>
      <c r="BI166" s="1"/>
      <c r="BJ166" s="2"/>
      <c r="BK166" s="2"/>
      <c r="BL166" s="1"/>
      <c r="BM166" s="2"/>
      <c r="BN166" s="30">
        <f>BN141</f>
        <v>3.01E-5</v>
      </c>
      <c r="BO166" s="31">
        <f>BO141</f>
        <v>-2.1699999999999999E-8</v>
      </c>
      <c r="BP166" s="30">
        <f>BP141</f>
        <v>-2.1579999999999999E-4</v>
      </c>
      <c r="BQ166" s="2"/>
      <c r="BR166" s="2"/>
      <c r="BS166" s="2"/>
      <c r="BT166" s="2"/>
      <c r="BU166" s="2"/>
      <c r="BV166" s="4"/>
      <c r="BW166" s="5"/>
    </row>
    <row r="167" spans="1:75" x14ac:dyDescent="0.3">
      <c r="A167" s="1">
        <v>0</v>
      </c>
      <c r="B167" s="2">
        <v>4.5</v>
      </c>
      <c r="C167" s="2">
        <f>B167*B167</f>
        <v>20.25</v>
      </c>
      <c r="D167" s="20">
        <f>LN(B167)</f>
        <v>1.5040773967762742</v>
      </c>
      <c r="E167" s="32">
        <f>E142</f>
        <v>-3.509458</v>
      </c>
      <c r="F167" s="13">
        <f>F$16*B167*$AF161</f>
        <v>0.15048495000000001</v>
      </c>
      <c r="G167" s="13">
        <f>G$16*C167*$AF161</f>
        <v>-4.8820117499999996E-4</v>
      </c>
      <c r="H167" s="13">
        <f>H$16*D167*$AF161</f>
        <v>-0.36060827137121948</v>
      </c>
      <c r="I167" s="22">
        <f>C164+SUM(E167:H167)</f>
        <v>-7.3154246225462192</v>
      </c>
      <c r="J167" s="14">
        <f>EXP(I167)</f>
        <v>6.6519879472473457E-4</v>
      </c>
      <c r="K167" s="2">
        <v>1</v>
      </c>
      <c r="L167" s="2"/>
      <c r="M167" s="2"/>
      <c r="N167" s="4"/>
      <c r="O167" s="5"/>
      <c r="P167" s="1">
        <v>0</v>
      </c>
      <c r="Q167" s="2">
        <v>4.5</v>
      </c>
      <c r="R167" s="2">
        <f>Q167*Q167</f>
        <v>20.25</v>
      </c>
      <c r="S167" s="20">
        <f>LN(Q167)</f>
        <v>1.5040773967762742</v>
      </c>
      <c r="T167" s="32">
        <f>T142</f>
        <v>-3.509458</v>
      </c>
      <c r="U167" s="13">
        <f>U$16*Q167*$B161</f>
        <v>0.15048495000000001</v>
      </c>
      <c r="V167" s="13">
        <f>V$16*R167*$B161</f>
        <v>-4.8820117499999996E-4</v>
      </c>
      <c r="W167" s="13">
        <f>W$16*S167*$B161</f>
        <v>-0.36060827137121948</v>
      </c>
      <c r="X167" s="22">
        <f>R164+SUM(T167:W167)</f>
        <v>-7.4460110225462204</v>
      </c>
      <c r="Y167" s="14">
        <f>EXP(X167)</f>
        <v>5.8376560176488898E-4</v>
      </c>
      <c r="Z167" s="2">
        <v>1</v>
      </c>
      <c r="AA167" s="2"/>
      <c r="AB167" s="2"/>
      <c r="AC167" s="4"/>
      <c r="AD167" s="5"/>
      <c r="AE167" s="1">
        <v>0</v>
      </c>
      <c r="AF167" s="2">
        <v>4.5</v>
      </c>
      <c r="AG167" s="2">
        <f>AF167*AF167</f>
        <v>20.25</v>
      </c>
      <c r="AH167" s="20">
        <f>LN(AF167)</f>
        <v>1.5040773967762742</v>
      </c>
      <c r="AI167" s="32">
        <f>AI142</f>
        <v>-3.509458</v>
      </c>
      <c r="AJ167" s="13">
        <f>AJ$16*AF167*$B161</f>
        <v>0.15048495000000001</v>
      </c>
      <c r="AK167" s="13">
        <f>AK$16*AG167*$B161</f>
        <v>-4.8820117499999996E-4</v>
      </c>
      <c r="AL167" s="13">
        <f>AL$16*AH167*$B161</f>
        <v>-0.36060827137121948</v>
      </c>
      <c r="AM167" s="22">
        <f>AG164+SUM(AI167:AL167)</f>
        <v>-7.3784642225462189</v>
      </c>
      <c r="AN167" s="14">
        <f>EXP(AM167)</f>
        <v>6.2455933397333077E-4</v>
      </c>
      <c r="AO167" s="2">
        <v>1</v>
      </c>
      <c r="AP167" s="2"/>
      <c r="AQ167" s="2"/>
      <c r="AR167" s="4"/>
      <c r="AS167" s="5"/>
      <c r="AT167" s="1">
        <v>0</v>
      </c>
      <c r="AU167" s="2">
        <v>4.5</v>
      </c>
      <c r="AV167" s="2">
        <f>AU167*AU167</f>
        <v>20.25</v>
      </c>
      <c r="AW167" s="20">
        <f>LN(AU167)</f>
        <v>1.5040773967762742</v>
      </c>
      <c r="AX167" s="32">
        <f>AX142</f>
        <v>-3.509458</v>
      </c>
      <c r="AY167" s="13">
        <f>AY$16*AU167*$B161</f>
        <v>0.15048495000000001</v>
      </c>
      <c r="AZ167" s="13">
        <f>AZ$16*AV167*$B161</f>
        <v>-4.8820117499999996E-4</v>
      </c>
      <c r="BA167" s="13">
        <f>BA$16*AW167*$B161</f>
        <v>-0.36060827137121948</v>
      </c>
      <c r="BB167" s="22">
        <f>AV164+SUM(AX167:BA167)</f>
        <v>-7.2527886225462188</v>
      </c>
      <c r="BC167" s="14">
        <f>EXP(BB167)</f>
        <v>7.0819673927075303E-4</v>
      </c>
      <c r="BD167" s="2">
        <v>1</v>
      </c>
      <c r="BE167" s="2"/>
      <c r="BF167" s="2"/>
      <c r="BG167" s="4"/>
      <c r="BH167" s="5"/>
      <c r="BI167" s="1">
        <v>0</v>
      </c>
      <c r="BJ167" s="2">
        <v>4.5</v>
      </c>
      <c r="BK167" s="2">
        <f>BJ167*BJ167</f>
        <v>20.25</v>
      </c>
      <c r="BL167" s="20">
        <f>LN(BJ167)</f>
        <v>1.5040773967762742</v>
      </c>
      <c r="BM167" s="32">
        <f>BM142</f>
        <v>-3.509458</v>
      </c>
      <c r="BN167" s="13">
        <f>BN$16*BJ167*$B161</f>
        <v>0.15048495000000001</v>
      </c>
      <c r="BO167" s="13">
        <f>BO$16*BK167*$B161</f>
        <v>-4.8820117499999996E-4</v>
      </c>
      <c r="BP167" s="13">
        <f>BP$16*BL167*$B161</f>
        <v>-0.36060827137121948</v>
      </c>
      <c r="BQ167" s="22">
        <f>BK164+SUM(BM167:BP167)</f>
        <v>-7.1483033225462194</v>
      </c>
      <c r="BR167" s="14">
        <f>EXP(BQ167)</f>
        <v>7.8619687284091702E-4</v>
      </c>
      <c r="BS167" s="2">
        <v>1</v>
      </c>
      <c r="BT167" s="2"/>
      <c r="BU167" s="2"/>
      <c r="BV167" s="4"/>
      <c r="BW167" s="5"/>
    </row>
    <row r="168" spans="1:75" x14ac:dyDescent="0.3">
      <c r="A168" s="1">
        <v>9</v>
      </c>
      <c r="B168" s="2">
        <v>13.5</v>
      </c>
      <c r="C168" s="2">
        <f t="shared" ref="C168:C182" si="222">B168*B168</f>
        <v>182.25</v>
      </c>
      <c r="D168" s="20">
        <f t="shared" ref="D168:D182" si="223">LN(B168)</f>
        <v>2.6026896854443837</v>
      </c>
      <c r="E168" s="32">
        <f t="shared" ref="E168:E182" si="224">E143</f>
        <v>-0.57245449999999998</v>
      </c>
      <c r="F168" s="13">
        <f>F$16*B168*$AF161</f>
        <v>0.45145484999999996</v>
      </c>
      <c r="G168" s="13">
        <f>G$16*C168*$AF161</f>
        <v>-4.3938105749999996E-3</v>
      </c>
      <c r="H168" s="13">
        <f>H$16*D168*$AF161</f>
        <v>-0.62400474230609571</v>
      </c>
      <c r="I168" s="22">
        <f>C164+SUM(E168:H168)</f>
        <v>-4.3447533028810952</v>
      </c>
      <c r="J168" s="14">
        <f t="shared" ref="J168:J182" si="225">EXP(I168)</f>
        <v>1.2974708676232488E-2</v>
      </c>
      <c r="K168" s="22">
        <f t="shared" ref="K168:K182" si="226">K167*(1-(J167*($AE168-$AE167)/(1+J167*($AE168-$AE167)/2)))</f>
        <v>0.99403107818566261</v>
      </c>
      <c r="L168" s="2"/>
      <c r="M168" s="2"/>
      <c r="N168" s="4"/>
      <c r="O168" s="5"/>
      <c r="P168" s="1">
        <v>9</v>
      </c>
      <c r="Q168" s="2">
        <v>13.5</v>
      </c>
      <c r="R168" s="2">
        <f t="shared" ref="R168:R182" si="227">Q168*Q168</f>
        <v>182.25</v>
      </c>
      <c r="S168" s="20">
        <f t="shared" ref="S168:S182" si="228">LN(Q168)</f>
        <v>2.6026896854443837</v>
      </c>
      <c r="T168" s="32">
        <f t="shared" ref="T168:T182" si="229">T143</f>
        <v>-0.57245449999999998</v>
      </c>
      <c r="U168" s="13">
        <f>U$16*Q168*$B161</f>
        <v>0.45145484999999996</v>
      </c>
      <c r="V168" s="13">
        <f>V$16*R168*$B161</f>
        <v>-4.3938105749999996E-3</v>
      </c>
      <c r="W168" s="13">
        <f>W$16*S168*$B161</f>
        <v>-0.62400474230609571</v>
      </c>
      <c r="X168" s="22">
        <f>R164+SUM(T168:W168)</f>
        <v>-4.4753397028810973</v>
      </c>
      <c r="Y168" s="14">
        <f t="shared" ref="Y168:Y182" si="230">EXP(X168)</f>
        <v>1.1386353490371622E-2</v>
      </c>
      <c r="Z168" s="22">
        <f>Z167*(1-(Y167*($A168-$A167)/(1+Y167*($A168-$A167)/2)))</f>
        <v>0.99475987510509767</v>
      </c>
      <c r="AA168" s="2"/>
      <c r="AB168" s="2"/>
      <c r="AC168" s="4"/>
      <c r="AD168" s="5"/>
      <c r="AE168" s="1">
        <v>9</v>
      </c>
      <c r="AF168" s="2">
        <v>13.5</v>
      </c>
      <c r="AG168" s="2">
        <f t="shared" ref="AG168:AG182" si="231">AF168*AF168</f>
        <v>182.25</v>
      </c>
      <c r="AH168" s="20">
        <f t="shared" ref="AH168:AH182" si="232">LN(AF168)</f>
        <v>2.6026896854443837</v>
      </c>
      <c r="AI168" s="32">
        <f t="shared" ref="AI168:AI182" si="233">AI143</f>
        <v>-0.57245449999999998</v>
      </c>
      <c r="AJ168" s="13">
        <f>AJ$16*AF168*$B161</f>
        <v>0.45145484999999996</v>
      </c>
      <c r="AK168" s="13">
        <f>AK$16*AG168*$B161</f>
        <v>-4.3938105749999996E-3</v>
      </c>
      <c r="AL168" s="13">
        <f>AL$16*AH168*$B161</f>
        <v>-0.62400474230609571</v>
      </c>
      <c r="AM168" s="22">
        <f>AG164+SUM(AI168:AL168)</f>
        <v>-4.4077929028810958</v>
      </c>
      <c r="AN168" s="14">
        <f t="shared" ref="AN168:AN182" si="234">EXP(AM168)</f>
        <v>1.2182035616404034E-2</v>
      </c>
      <c r="AO168" s="22">
        <f>AO167*(1-(AN167*($A168-$A167)/(1+AN167*($A168-$A167)/2)))</f>
        <v>0.99439471972974547</v>
      </c>
      <c r="AP168" s="2"/>
      <c r="AQ168" s="2"/>
      <c r="AR168" s="4"/>
      <c r="AS168" s="5"/>
      <c r="AT168" s="1">
        <v>9</v>
      </c>
      <c r="AU168" s="2">
        <v>13.5</v>
      </c>
      <c r="AV168" s="2">
        <f t="shared" ref="AV168:AV182" si="235">AU168*AU168</f>
        <v>182.25</v>
      </c>
      <c r="AW168" s="20">
        <f t="shared" ref="AW168:AW182" si="236">LN(AU168)</f>
        <v>2.6026896854443837</v>
      </c>
      <c r="AX168" s="32">
        <f t="shared" ref="AX168:AX182" si="237">AX143</f>
        <v>-0.57245449999999998</v>
      </c>
      <c r="AY168" s="13">
        <f>AY$16*AU168*$B161</f>
        <v>0.45145484999999996</v>
      </c>
      <c r="AZ168" s="13">
        <f>AZ$16*AV168*$B161</f>
        <v>-4.3938105749999996E-3</v>
      </c>
      <c r="BA168" s="13">
        <f>BA$16*AW168*$B161</f>
        <v>-0.62400474230609571</v>
      </c>
      <c r="BB168" s="22">
        <f>AV164+SUM(AX168:BA168)</f>
        <v>-4.2821173028810957</v>
      </c>
      <c r="BC168" s="14">
        <f t="shared" ref="BC168:BC182" si="238">EXP(BB168)</f>
        <v>1.3813383984404445E-2</v>
      </c>
      <c r="BD168" s="22">
        <f>BD167*(1-(BC167*($A168-$A167)/(1+BC167*($A168-$A167)/2)))</f>
        <v>0.99364647729484523</v>
      </c>
      <c r="BE168" s="2"/>
      <c r="BF168" s="2"/>
      <c r="BG168" s="4"/>
      <c r="BH168" s="5"/>
      <c r="BI168" s="1">
        <v>9</v>
      </c>
      <c r="BJ168" s="2">
        <v>13.5</v>
      </c>
      <c r="BK168" s="2">
        <f t="shared" ref="BK168:BK182" si="239">BJ168*BJ168</f>
        <v>182.25</v>
      </c>
      <c r="BL168" s="20">
        <f t="shared" ref="BL168:BL182" si="240">LN(BJ168)</f>
        <v>2.6026896854443837</v>
      </c>
      <c r="BM168" s="32">
        <f t="shared" ref="BM168:BM182" si="241">BM143</f>
        <v>-0.57245449999999998</v>
      </c>
      <c r="BN168" s="13">
        <f>BN$16*BJ168*$B161</f>
        <v>0.45145484999999996</v>
      </c>
      <c r="BO168" s="13">
        <f>BO$16*BK168*$B161</f>
        <v>-4.3938105749999996E-3</v>
      </c>
      <c r="BP168" s="13">
        <f>BP$16*BL168*$B161</f>
        <v>-0.62400474230609571</v>
      </c>
      <c r="BQ168" s="22">
        <f>BK164+SUM(BM168:BP168)</f>
        <v>-4.1776320028810954</v>
      </c>
      <c r="BR168" s="14">
        <f t="shared" ref="BR168:BR182" si="242">EXP(BQ168)</f>
        <v>1.5334777314948429E-2</v>
      </c>
      <c r="BS168" s="22">
        <f>BS167*(1-(BR167*($A168-$A167)/(1+BR167*($A168-$A167)/2)))</f>
        <v>0.99294917316546882</v>
      </c>
      <c r="BT168" s="2"/>
      <c r="BU168" s="2"/>
      <c r="BV168" s="4"/>
      <c r="BW168" s="5"/>
    </row>
    <row r="169" spans="1:75" x14ac:dyDescent="0.3">
      <c r="A169" s="1">
        <v>18</v>
      </c>
      <c r="B169" s="2">
        <v>21</v>
      </c>
      <c r="C169" s="2">
        <f t="shared" si="222"/>
        <v>441</v>
      </c>
      <c r="D169" s="20">
        <f t="shared" si="223"/>
        <v>3.044522437723423</v>
      </c>
      <c r="E169" s="32">
        <f t="shared" si="224"/>
        <v>0.2120319</v>
      </c>
      <c r="F169" s="13">
        <f>F$16*B169*$AF161</f>
        <v>0.70226310000000003</v>
      </c>
      <c r="G169" s="13">
        <f>G$16*C169*$AF161</f>
        <v>-1.0631936699999999E-2</v>
      </c>
      <c r="H169" s="13">
        <f>H$16*D169*$AF161</f>
        <v>-0.72993582362945397</v>
      </c>
      <c r="I169" s="22">
        <f>C164+SUM(E169:H169)</f>
        <v>-3.4216278603294539</v>
      </c>
      <c r="J169" s="14">
        <f t="shared" si="225"/>
        <v>3.2659226983212754E-2</v>
      </c>
      <c r="K169" s="22">
        <f t="shared" si="226"/>
        <v>0.88435903777839564</v>
      </c>
      <c r="L169" s="2"/>
      <c r="M169" s="2"/>
      <c r="N169" s="4"/>
      <c r="O169" s="5"/>
      <c r="P169" s="1">
        <v>18</v>
      </c>
      <c r="Q169" s="2">
        <v>21</v>
      </c>
      <c r="R169" s="2">
        <f t="shared" si="227"/>
        <v>441</v>
      </c>
      <c r="S169" s="20">
        <f t="shared" si="228"/>
        <v>3.044522437723423</v>
      </c>
      <c r="T169" s="32">
        <f t="shared" si="229"/>
        <v>0.2120319</v>
      </c>
      <c r="U169" s="13">
        <f>U$16*Q169*$B161</f>
        <v>0.70226310000000003</v>
      </c>
      <c r="V169" s="13">
        <f>V$16*R169*$B161</f>
        <v>-1.0631936699999999E-2</v>
      </c>
      <c r="W169" s="13">
        <f>W$16*S169*$B161</f>
        <v>-0.72993582362945397</v>
      </c>
      <c r="X169" s="22">
        <f>R164+SUM(T169:W169)</f>
        <v>-3.5522142603294551</v>
      </c>
      <c r="Y169" s="14">
        <f t="shared" si="230"/>
        <v>2.8661106189948382E-2</v>
      </c>
      <c r="Z169" s="22">
        <f t="shared" ref="Z169:Z182" si="243">Z168*(1-(Y168*($A169-$A168)/(1+Y168*($A169-$A168)/2)))</f>
        <v>0.89778837017267887</v>
      </c>
      <c r="AA169" s="2"/>
      <c r="AB169" s="2"/>
      <c r="AC169" s="4"/>
      <c r="AD169" s="5"/>
      <c r="AE169" s="1">
        <v>18</v>
      </c>
      <c r="AF169" s="2">
        <v>21</v>
      </c>
      <c r="AG169" s="2">
        <f t="shared" si="231"/>
        <v>441</v>
      </c>
      <c r="AH169" s="20">
        <f t="shared" si="232"/>
        <v>3.044522437723423</v>
      </c>
      <c r="AI169" s="32">
        <f t="shared" si="233"/>
        <v>0.2120319</v>
      </c>
      <c r="AJ169" s="13">
        <f>AJ$16*AF169*$B161</f>
        <v>0.70226310000000003</v>
      </c>
      <c r="AK169" s="13">
        <f>AK$16*AG169*$B161</f>
        <v>-1.0631936699999999E-2</v>
      </c>
      <c r="AL169" s="13">
        <f>AL$16*AH169*$B161</f>
        <v>-0.72993582362945397</v>
      </c>
      <c r="AM169" s="22">
        <f>AG164+SUM(AI169:AL169)</f>
        <v>-3.4846674603294541</v>
      </c>
      <c r="AN169" s="14">
        <f t="shared" si="234"/>
        <v>3.0663953715009223E-2</v>
      </c>
      <c r="AO169" s="22">
        <f t="shared" ref="AO169:AO182" si="244">AO168*(1-(AN168*($A169-$A168)/(1+AN168*($A169-$A168)/2)))</f>
        <v>0.89103693942140749</v>
      </c>
      <c r="AP169" s="2"/>
      <c r="AQ169" s="2"/>
      <c r="AR169" s="4"/>
      <c r="AS169" s="5"/>
      <c r="AT169" s="1">
        <v>18</v>
      </c>
      <c r="AU169" s="2">
        <v>21</v>
      </c>
      <c r="AV169" s="2">
        <f t="shared" si="235"/>
        <v>441</v>
      </c>
      <c r="AW169" s="20">
        <f t="shared" si="236"/>
        <v>3.044522437723423</v>
      </c>
      <c r="AX169" s="32">
        <f t="shared" si="237"/>
        <v>0.2120319</v>
      </c>
      <c r="AY169" s="13">
        <f>AY$16*AU169*$B161</f>
        <v>0.70226310000000003</v>
      </c>
      <c r="AZ169" s="13">
        <f>AZ$16*AV169*$B161</f>
        <v>-1.0631936699999999E-2</v>
      </c>
      <c r="BA169" s="13">
        <f>BA$16*AW169*$B161</f>
        <v>-0.72993582362945397</v>
      </c>
      <c r="BB169" s="22">
        <f>AV164+SUM(AX169:BA169)</f>
        <v>-3.3589918603294535</v>
      </c>
      <c r="BC169" s="14">
        <f t="shared" si="238"/>
        <v>3.4770294594694398E-2</v>
      </c>
      <c r="BD169" s="22">
        <f t="shared" ref="BD169:BD182" si="245">BD168*(1-(BC168*($A169-$A168)/(1+BC168*($A169-$A168)/2)))</f>
        <v>0.87734520770072266</v>
      </c>
      <c r="BE169" s="2"/>
      <c r="BF169" s="2"/>
      <c r="BG169" s="4"/>
      <c r="BH169" s="5"/>
      <c r="BI169" s="1">
        <v>18</v>
      </c>
      <c r="BJ169" s="2">
        <v>21</v>
      </c>
      <c r="BK169" s="2">
        <f t="shared" si="239"/>
        <v>441</v>
      </c>
      <c r="BL169" s="20">
        <f t="shared" si="240"/>
        <v>3.044522437723423</v>
      </c>
      <c r="BM169" s="32">
        <f t="shared" si="241"/>
        <v>0.2120319</v>
      </c>
      <c r="BN169" s="13">
        <f>BN$16*BJ169*$B161</f>
        <v>0.70226310000000003</v>
      </c>
      <c r="BO169" s="13">
        <f>BO$16*BK169*$B161</f>
        <v>-1.0631936699999999E-2</v>
      </c>
      <c r="BP169" s="13">
        <f>BP$16*BL169*$B161</f>
        <v>-0.72993582362945397</v>
      </c>
      <c r="BQ169" s="22">
        <f>BK164+SUM(BM169:BP169)</f>
        <v>-3.2545065603294536</v>
      </c>
      <c r="BR169" s="14">
        <f t="shared" si="242"/>
        <v>3.8599862668465573E-2</v>
      </c>
      <c r="BS169" s="22">
        <f t="shared" ref="BS169:BS182" si="246">BS168*(1-(BR168*($A169-$A168)/(1+BR168*($A169-$A168)/2)))</f>
        <v>0.86475548082872</v>
      </c>
      <c r="BT169" s="2"/>
      <c r="BU169" s="2"/>
      <c r="BV169" s="4"/>
      <c r="BW169" s="5"/>
    </row>
    <row r="170" spans="1:75" x14ac:dyDescent="0.3">
      <c r="A170" s="1">
        <v>24</v>
      </c>
      <c r="B170" s="2">
        <v>27</v>
      </c>
      <c r="C170" s="2">
        <f t="shared" si="222"/>
        <v>729</v>
      </c>
      <c r="D170" s="20">
        <f t="shared" si="223"/>
        <v>3.2958368660043291</v>
      </c>
      <c r="E170" s="32">
        <f t="shared" si="224"/>
        <v>0.45952599999999999</v>
      </c>
      <c r="F170" s="13">
        <f>F$16*B170*$AF161</f>
        <v>0.90290969999999993</v>
      </c>
      <c r="G170" s="13">
        <f>G$16*C170*$AF161</f>
        <v>-1.7575242299999998E-2</v>
      </c>
      <c r="H170" s="13">
        <f>H$16*D170*$AF161</f>
        <v>-0.79018941280462862</v>
      </c>
      <c r="I170" s="22">
        <f>C164+SUM(E170:H170)</f>
        <v>-3.0406840551046286</v>
      </c>
      <c r="J170" s="14">
        <f t="shared" si="225"/>
        <v>4.7802178983032108E-2</v>
      </c>
      <c r="K170" s="22">
        <f t="shared" si="226"/>
        <v>0.72652805605308479</v>
      </c>
      <c r="L170" s="2"/>
      <c r="M170" s="2"/>
      <c r="N170" s="4"/>
      <c r="O170" s="5"/>
      <c r="P170" s="1">
        <v>24</v>
      </c>
      <c r="Q170" s="2">
        <v>27</v>
      </c>
      <c r="R170" s="2">
        <f t="shared" si="227"/>
        <v>729</v>
      </c>
      <c r="S170" s="20">
        <f t="shared" si="228"/>
        <v>3.2958368660043291</v>
      </c>
      <c r="T170" s="32">
        <f t="shared" si="229"/>
        <v>0.45952599999999999</v>
      </c>
      <c r="U170" s="13">
        <f>U$16*Q170*$B161</f>
        <v>0.90290969999999993</v>
      </c>
      <c r="V170" s="13">
        <f>V$16*R170*$B161</f>
        <v>-1.7575242299999998E-2</v>
      </c>
      <c r="W170" s="13">
        <f>W$16*S170*$B161</f>
        <v>-0.79018941280462862</v>
      </c>
      <c r="X170" s="22">
        <f>R164+SUM(T170:W170)</f>
        <v>-3.1712704551046298</v>
      </c>
      <c r="Y170" s="14">
        <f t="shared" si="230"/>
        <v>4.1950268101808769E-2</v>
      </c>
      <c r="Z170" s="22">
        <f t="shared" si="243"/>
        <v>0.75562260736424269</v>
      </c>
      <c r="AA170" s="2"/>
      <c r="AB170" s="2"/>
      <c r="AC170" s="4"/>
      <c r="AD170" s="5"/>
      <c r="AE170" s="1">
        <v>24</v>
      </c>
      <c r="AF170" s="2">
        <v>27</v>
      </c>
      <c r="AG170" s="2">
        <f t="shared" si="231"/>
        <v>729</v>
      </c>
      <c r="AH170" s="20">
        <f t="shared" si="232"/>
        <v>3.2958368660043291</v>
      </c>
      <c r="AI170" s="32">
        <f t="shared" si="233"/>
        <v>0.45952599999999999</v>
      </c>
      <c r="AJ170" s="13">
        <f>AJ$16*AF170*$B161</f>
        <v>0.90290969999999993</v>
      </c>
      <c r="AK170" s="13">
        <f>AK$16*AG170*$B161</f>
        <v>-1.7575242299999998E-2</v>
      </c>
      <c r="AL170" s="13">
        <f>AL$16*AH170*$B161</f>
        <v>-0.79018941280462862</v>
      </c>
      <c r="AM170" s="22">
        <f>AG164+SUM(AI170:AL170)</f>
        <v>-3.1037236551046288</v>
      </c>
      <c r="AN170" s="14">
        <f t="shared" si="234"/>
        <v>4.4881766631087887E-2</v>
      </c>
      <c r="AO170" s="22">
        <f t="shared" si="244"/>
        <v>0.74091101024022232</v>
      </c>
      <c r="AP170" s="2"/>
      <c r="AQ170" s="2"/>
      <c r="AR170" s="4"/>
      <c r="AS170" s="5"/>
      <c r="AT170" s="1">
        <v>24</v>
      </c>
      <c r="AU170" s="2">
        <v>27</v>
      </c>
      <c r="AV170" s="2">
        <f t="shared" si="235"/>
        <v>729</v>
      </c>
      <c r="AW170" s="20">
        <f t="shared" si="236"/>
        <v>3.2958368660043291</v>
      </c>
      <c r="AX170" s="32">
        <f t="shared" si="237"/>
        <v>0.45952599999999999</v>
      </c>
      <c r="AY170" s="13">
        <f>AY$16*AU170*$B161</f>
        <v>0.90290969999999993</v>
      </c>
      <c r="AZ170" s="13">
        <f>AZ$16*AV170*$B161</f>
        <v>-1.7575242299999998E-2</v>
      </c>
      <c r="BA170" s="13">
        <f>BA$16*AW170*$B161</f>
        <v>-0.79018941280462862</v>
      </c>
      <c r="BB170" s="22">
        <f>AV164+SUM(AX170:BA170)</f>
        <v>-2.9780480551046282</v>
      </c>
      <c r="BC170" s="14">
        <f t="shared" si="238"/>
        <v>5.0892075503277324E-2</v>
      </c>
      <c r="BD170" s="22">
        <f t="shared" si="245"/>
        <v>0.71160084106838961</v>
      </c>
      <c r="BE170" s="2"/>
      <c r="BF170" s="2"/>
      <c r="BG170" s="4"/>
      <c r="BH170" s="5"/>
      <c r="BI170" s="1">
        <v>24</v>
      </c>
      <c r="BJ170" s="2">
        <v>27</v>
      </c>
      <c r="BK170" s="2">
        <f t="shared" si="239"/>
        <v>729</v>
      </c>
      <c r="BL170" s="20">
        <f t="shared" si="240"/>
        <v>3.2958368660043291</v>
      </c>
      <c r="BM170" s="32">
        <f t="shared" si="241"/>
        <v>0.45952599999999999</v>
      </c>
      <c r="BN170" s="13">
        <f>BN$16*BJ170*$B161</f>
        <v>0.90290969999999993</v>
      </c>
      <c r="BO170" s="13">
        <f>BO$16*BK170*$B161</f>
        <v>-1.7575242299999998E-2</v>
      </c>
      <c r="BP170" s="13">
        <f>BP$16*BL170*$B161</f>
        <v>-0.79018941280462862</v>
      </c>
      <c r="BQ170" s="22">
        <f>BK164+SUM(BM170:BP170)</f>
        <v>-2.8735627551046283</v>
      </c>
      <c r="BR170" s="14">
        <f t="shared" si="242"/>
        <v>5.6497281608866141E-2</v>
      </c>
      <c r="BS170" s="22">
        <f t="shared" si="246"/>
        <v>0.68526387770959396</v>
      </c>
      <c r="BT170" s="2"/>
      <c r="BU170" s="2"/>
      <c r="BV170" s="4"/>
      <c r="BW170" s="5"/>
    </row>
    <row r="171" spans="1:75" x14ac:dyDescent="0.3">
      <c r="A171" s="1">
        <v>30</v>
      </c>
      <c r="B171" s="2">
        <v>33</v>
      </c>
      <c r="C171" s="2">
        <f t="shared" si="222"/>
        <v>1089</v>
      </c>
      <c r="D171" s="20">
        <f t="shared" si="223"/>
        <v>3.4965075614664802</v>
      </c>
      <c r="E171" s="32">
        <f t="shared" si="224"/>
        <v>0.2443594</v>
      </c>
      <c r="F171" s="13">
        <f>F$16*B171*$AF161</f>
        <v>1.1035562999999999</v>
      </c>
      <c r="G171" s="13">
        <f>G$16*C171*$AF161</f>
        <v>-2.6254374299999998E-2</v>
      </c>
      <c r="H171" s="13">
        <f>H$16*D171*$AF161</f>
        <v>-0.83830097459032216</v>
      </c>
      <c r="I171" s="22">
        <f>C164+SUM(E171:H171)</f>
        <v>-3.1119947488903223</v>
      </c>
      <c r="J171" s="14">
        <f t="shared" si="225"/>
        <v>4.4512076309247431E-2</v>
      </c>
      <c r="K171" s="22">
        <f t="shared" si="226"/>
        <v>0.54428513693713387</v>
      </c>
      <c r="L171" s="2"/>
      <c r="M171" s="2"/>
      <c r="N171" s="4"/>
      <c r="O171" s="5"/>
      <c r="P171" s="1">
        <v>30</v>
      </c>
      <c r="Q171" s="2">
        <v>33</v>
      </c>
      <c r="R171" s="2">
        <f t="shared" si="227"/>
        <v>1089</v>
      </c>
      <c r="S171" s="20">
        <f t="shared" si="228"/>
        <v>3.4965075614664802</v>
      </c>
      <c r="T171" s="32">
        <f t="shared" si="229"/>
        <v>0.2443594</v>
      </c>
      <c r="U171" s="13">
        <f>U$16*Q171*$B161</f>
        <v>1.1035562999999999</v>
      </c>
      <c r="V171" s="13">
        <f>V$16*R171*$B161</f>
        <v>-2.6254374299999998E-2</v>
      </c>
      <c r="W171" s="13">
        <f>W$16*S171*$B161</f>
        <v>-0.83830097459032216</v>
      </c>
      <c r="X171" s="22">
        <f>R164+SUM(T171:W171)</f>
        <v>-3.2425811488903236</v>
      </c>
      <c r="Y171" s="14">
        <f t="shared" si="230"/>
        <v>3.9062937603825877E-2</v>
      </c>
      <c r="Z171" s="22">
        <f t="shared" si="243"/>
        <v>0.58669131997786306</v>
      </c>
      <c r="AA171" s="2"/>
      <c r="AB171" s="2"/>
      <c r="AC171" s="4"/>
      <c r="AD171" s="5"/>
      <c r="AE171" s="1">
        <v>30</v>
      </c>
      <c r="AF171" s="2">
        <v>33</v>
      </c>
      <c r="AG171" s="2">
        <f t="shared" si="231"/>
        <v>1089</v>
      </c>
      <c r="AH171" s="20">
        <f t="shared" si="232"/>
        <v>3.4965075614664802</v>
      </c>
      <c r="AI171" s="32">
        <f t="shared" si="233"/>
        <v>0.2443594</v>
      </c>
      <c r="AJ171" s="13">
        <f>AJ$16*AF171*$B161</f>
        <v>1.1035562999999999</v>
      </c>
      <c r="AK171" s="13">
        <f>AK$16*AG171*$B161</f>
        <v>-2.6254374299999998E-2</v>
      </c>
      <c r="AL171" s="13">
        <f>AL$16*AH171*$B161</f>
        <v>-0.83830097459032216</v>
      </c>
      <c r="AM171" s="22">
        <f>AG164+SUM(AI171:AL171)</f>
        <v>-3.1750343488903225</v>
      </c>
      <c r="AN171" s="14">
        <f t="shared" si="234"/>
        <v>4.1792668528477593E-2</v>
      </c>
      <c r="AO171" s="22">
        <f t="shared" si="244"/>
        <v>0.56506718454879235</v>
      </c>
      <c r="AP171" s="2"/>
      <c r="AQ171" s="2"/>
      <c r="AR171" s="4"/>
      <c r="AS171" s="5"/>
      <c r="AT171" s="1">
        <v>30</v>
      </c>
      <c r="AU171" s="2">
        <v>33</v>
      </c>
      <c r="AV171" s="2">
        <f t="shared" si="235"/>
        <v>1089</v>
      </c>
      <c r="AW171" s="20">
        <f t="shared" si="236"/>
        <v>3.4965075614664802</v>
      </c>
      <c r="AX171" s="32">
        <f t="shared" si="237"/>
        <v>0.2443594</v>
      </c>
      <c r="AY171" s="13">
        <f>AY$16*AU171*$B161</f>
        <v>1.1035562999999999</v>
      </c>
      <c r="AZ171" s="13">
        <f>AZ$16*AV171*$B161</f>
        <v>-2.6254374299999998E-2</v>
      </c>
      <c r="BA171" s="13">
        <f>BA$16*AW171*$B161</f>
        <v>-0.83830097459032216</v>
      </c>
      <c r="BB171" s="22">
        <f>AV164+SUM(AX171:BA171)</f>
        <v>-3.049358748890322</v>
      </c>
      <c r="BC171" s="14">
        <f t="shared" si="238"/>
        <v>4.7389303093107085E-2</v>
      </c>
      <c r="BD171" s="22">
        <f t="shared" si="245"/>
        <v>0.52309251809463098</v>
      </c>
      <c r="BE171" s="2"/>
      <c r="BF171" s="2"/>
      <c r="BG171" s="4"/>
      <c r="BH171" s="5"/>
      <c r="BI171" s="1">
        <v>30</v>
      </c>
      <c r="BJ171" s="2">
        <v>33</v>
      </c>
      <c r="BK171" s="2">
        <f t="shared" si="239"/>
        <v>1089</v>
      </c>
      <c r="BL171" s="20">
        <f t="shared" si="240"/>
        <v>3.4965075614664802</v>
      </c>
      <c r="BM171" s="32">
        <f t="shared" si="241"/>
        <v>0.2443594</v>
      </c>
      <c r="BN171" s="13">
        <f>BN$16*BJ171*$B161</f>
        <v>1.1035562999999999</v>
      </c>
      <c r="BO171" s="13">
        <f>BO$16*BK171*$B161</f>
        <v>-2.6254374299999998E-2</v>
      </c>
      <c r="BP171" s="13">
        <f>BP$16*BL171*$B161</f>
        <v>-0.83830097459032216</v>
      </c>
      <c r="BQ171" s="22">
        <f>BK164+SUM(BM171:BP171)</f>
        <v>-2.9448734488903221</v>
      </c>
      <c r="BR171" s="14">
        <f t="shared" si="242"/>
        <v>5.2608717086548504E-2</v>
      </c>
      <c r="BS171" s="22">
        <f t="shared" si="246"/>
        <v>0.48663634671856121</v>
      </c>
      <c r="BT171" s="2"/>
      <c r="BU171" s="2"/>
      <c r="BV171" s="4"/>
      <c r="BW171" s="5"/>
    </row>
    <row r="172" spans="1:75" x14ac:dyDescent="0.3">
      <c r="A172" s="1">
        <v>36</v>
      </c>
      <c r="B172" s="2">
        <v>39</v>
      </c>
      <c r="C172" s="2">
        <f t="shared" si="222"/>
        <v>1521</v>
      </c>
      <c r="D172" s="20">
        <f t="shared" si="223"/>
        <v>3.6635616461296463</v>
      </c>
      <c r="E172" s="33">
        <f t="shared" si="224"/>
        <v>0</v>
      </c>
      <c r="F172" s="13">
        <f>F$16*B172*$AF161</f>
        <v>1.3042029000000002</v>
      </c>
      <c r="G172" s="13">
        <f>G$16*C172*$AF161</f>
        <v>-3.6669332700000001E-2</v>
      </c>
      <c r="H172" s="13">
        <f>H$16*D172*$AF161</f>
        <v>-0.87835282619383792</v>
      </c>
      <c r="I172" s="22">
        <f>C164+SUM(E172:H172)</f>
        <v>-3.2061743588938376</v>
      </c>
      <c r="J172" s="14">
        <f t="shared" si="225"/>
        <v>4.0511298887836521E-2</v>
      </c>
      <c r="K172" s="22">
        <f t="shared" si="226"/>
        <v>0.41604612208578268</v>
      </c>
      <c r="L172" s="2"/>
      <c r="M172" s="2"/>
      <c r="N172" s="4"/>
      <c r="O172" s="5"/>
      <c r="P172" s="1">
        <v>36</v>
      </c>
      <c r="Q172" s="2">
        <v>39</v>
      </c>
      <c r="R172" s="2">
        <f t="shared" si="227"/>
        <v>1521</v>
      </c>
      <c r="S172" s="20">
        <f t="shared" si="228"/>
        <v>3.6635616461296463</v>
      </c>
      <c r="T172" s="33">
        <f t="shared" si="229"/>
        <v>0</v>
      </c>
      <c r="U172" s="13">
        <f>U$16*Q172*$B161</f>
        <v>1.3042029000000002</v>
      </c>
      <c r="V172" s="13">
        <f>V$16*R172*$B161</f>
        <v>-3.6669332700000001E-2</v>
      </c>
      <c r="W172" s="13">
        <f>W$16*S172*$B161</f>
        <v>-0.87835282619383792</v>
      </c>
      <c r="X172" s="22">
        <f>R164+SUM(T172:W172)</f>
        <v>-3.3367607588938388</v>
      </c>
      <c r="Y172" s="14">
        <f t="shared" si="230"/>
        <v>3.5551932687011838E-2</v>
      </c>
      <c r="Z172" s="22">
        <f t="shared" si="243"/>
        <v>0.46360799066671199</v>
      </c>
      <c r="AA172" s="2"/>
      <c r="AB172" s="2"/>
      <c r="AC172" s="4"/>
      <c r="AD172" s="5"/>
      <c r="AE172" s="1">
        <v>36</v>
      </c>
      <c r="AF172" s="2">
        <v>39</v>
      </c>
      <c r="AG172" s="2">
        <f t="shared" si="231"/>
        <v>1521</v>
      </c>
      <c r="AH172" s="20">
        <f t="shared" si="232"/>
        <v>3.6635616461296463</v>
      </c>
      <c r="AI172" s="33">
        <f t="shared" si="233"/>
        <v>0</v>
      </c>
      <c r="AJ172" s="13">
        <f>AJ$16*AF172*$B161</f>
        <v>1.3042029000000002</v>
      </c>
      <c r="AK172" s="13">
        <f>AK$16*AG172*$B161</f>
        <v>-3.6669332700000001E-2</v>
      </c>
      <c r="AL172" s="13">
        <f>AL$16*AH172*$B161</f>
        <v>-0.87835282619383792</v>
      </c>
      <c r="AM172" s="22">
        <f>AG164+SUM(AI172:AL172)</f>
        <v>-3.2692139588938378</v>
      </c>
      <c r="AN172" s="14">
        <f t="shared" si="234"/>
        <v>3.8036313433568066E-2</v>
      </c>
      <c r="AO172" s="22">
        <f t="shared" si="244"/>
        <v>0.43915927401761407</v>
      </c>
      <c r="AP172" s="2"/>
      <c r="AQ172" s="2"/>
      <c r="AR172" s="4"/>
      <c r="AS172" s="5"/>
      <c r="AT172" s="1">
        <v>36</v>
      </c>
      <c r="AU172" s="2">
        <v>39</v>
      </c>
      <c r="AV172" s="2">
        <f t="shared" si="235"/>
        <v>1521</v>
      </c>
      <c r="AW172" s="20">
        <f t="shared" si="236"/>
        <v>3.6635616461296463</v>
      </c>
      <c r="AX172" s="33">
        <f t="shared" si="237"/>
        <v>0</v>
      </c>
      <c r="AY172" s="13">
        <f>AY$16*AU172*$B161</f>
        <v>1.3042029000000002</v>
      </c>
      <c r="AZ172" s="13">
        <f>AZ$16*AV172*$B161</f>
        <v>-3.6669332700000001E-2</v>
      </c>
      <c r="BA172" s="13">
        <f>BA$16*AW172*$B161</f>
        <v>-0.87835282619383792</v>
      </c>
      <c r="BB172" s="22">
        <f>AV164+SUM(AX172:BA172)</f>
        <v>-3.1435383588938373</v>
      </c>
      <c r="BC172" s="14">
        <f t="shared" si="238"/>
        <v>4.3129918459730354E-2</v>
      </c>
      <c r="BD172" s="22">
        <f t="shared" si="245"/>
        <v>0.39287178775719245</v>
      </c>
      <c r="BE172" s="2"/>
      <c r="BF172" s="2"/>
      <c r="BG172" s="4"/>
      <c r="BH172" s="5"/>
      <c r="BI172" s="1">
        <v>36</v>
      </c>
      <c r="BJ172" s="2">
        <v>39</v>
      </c>
      <c r="BK172" s="2">
        <f t="shared" si="239"/>
        <v>1521</v>
      </c>
      <c r="BL172" s="20">
        <f t="shared" si="240"/>
        <v>3.6635616461296463</v>
      </c>
      <c r="BM172" s="33">
        <f t="shared" si="241"/>
        <v>0</v>
      </c>
      <c r="BN172" s="13">
        <f>BN$16*BJ172*$B161</f>
        <v>1.3042029000000002</v>
      </c>
      <c r="BO172" s="13">
        <f>BO$16*BK172*$B161</f>
        <v>-3.6669332700000001E-2</v>
      </c>
      <c r="BP172" s="13">
        <f>BP$16*BL172*$B161</f>
        <v>-0.87835282619383792</v>
      </c>
      <c r="BQ172" s="22">
        <f>BK164+SUM(BM172:BP172)</f>
        <v>-3.0390530588938374</v>
      </c>
      <c r="BR172" s="14">
        <f t="shared" si="242"/>
        <v>4.7880207770852286E-2</v>
      </c>
      <c r="BS172" s="22">
        <f t="shared" si="246"/>
        <v>0.35396713453659967</v>
      </c>
      <c r="BT172" s="2"/>
      <c r="BU172" s="2"/>
      <c r="BV172" s="4"/>
      <c r="BW172" s="5"/>
    </row>
    <row r="173" spans="1:75" x14ac:dyDescent="0.3">
      <c r="A173" s="1">
        <v>42</v>
      </c>
      <c r="B173" s="2">
        <v>45</v>
      </c>
      <c r="C173" s="2">
        <f t="shared" si="222"/>
        <v>2025</v>
      </c>
      <c r="D173" s="20">
        <f t="shared" si="223"/>
        <v>3.8066624897703196</v>
      </c>
      <c r="E173" s="32">
        <f t="shared" si="224"/>
        <v>-0.28503099999999998</v>
      </c>
      <c r="F173" s="13">
        <f>F$16*B173*$AF161</f>
        <v>1.5048495</v>
      </c>
      <c r="G173" s="13">
        <f>G$16*C173*$AF161</f>
        <v>-4.8820117500000003E-2</v>
      </c>
      <c r="H173" s="13">
        <f>H$16*D173*$AF161</f>
        <v>-0.91266179723989516</v>
      </c>
      <c r="I173" s="22">
        <f>C164+SUM(E173:H173)</f>
        <v>-3.3370185147398952</v>
      </c>
      <c r="J173" s="14">
        <f t="shared" si="225"/>
        <v>3.5542770149422698E-2</v>
      </c>
      <c r="K173" s="22">
        <f t="shared" si="226"/>
        <v>0.32587728000396754</v>
      </c>
      <c r="L173" s="2"/>
      <c r="M173" s="2"/>
      <c r="N173" s="4"/>
      <c r="O173" s="5"/>
      <c r="P173" s="1">
        <v>42</v>
      </c>
      <c r="Q173" s="2">
        <v>45</v>
      </c>
      <c r="R173" s="2">
        <f t="shared" si="227"/>
        <v>2025</v>
      </c>
      <c r="S173" s="20">
        <f t="shared" si="228"/>
        <v>3.8066624897703196</v>
      </c>
      <c r="T173" s="32">
        <f t="shared" si="229"/>
        <v>-0.28503099999999998</v>
      </c>
      <c r="U173" s="13">
        <f>U$16*Q173*$B161</f>
        <v>1.5048495</v>
      </c>
      <c r="V173" s="13">
        <f>V$16*R173*$B161</f>
        <v>-4.8820117500000003E-2</v>
      </c>
      <c r="W173" s="13">
        <f>W$16*S173*$B161</f>
        <v>-0.91266179723989516</v>
      </c>
      <c r="X173" s="22">
        <f>R164+SUM(T173:W173)</f>
        <v>-3.4676049147398964</v>
      </c>
      <c r="Y173" s="14">
        <f t="shared" si="230"/>
        <v>3.119164792421919E-2</v>
      </c>
      <c r="Z173" s="22">
        <f t="shared" si="243"/>
        <v>0.37424600418696619</v>
      </c>
      <c r="AA173" s="2"/>
      <c r="AB173" s="2"/>
      <c r="AC173" s="4"/>
      <c r="AD173" s="5"/>
      <c r="AE173" s="1">
        <v>42</v>
      </c>
      <c r="AF173" s="2">
        <v>45</v>
      </c>
      <c r="AG173" s="2">
        <f t="shared" si="231"/>
        <v>2025</v>
      </c>
      <c r="AH173" s="20">
        <f t="shared" si="232"/>
        <v>3.8066624897703196</v>
      </c>
      <c r="AI173" s="32">
        <f t="shared" si="233"/>
        <v>-0.28503099999999998</v>
      </c>
      <c r="AJ173" s="13">
        <f>AJ$16*AF173*$B161</f>
        <v>1.5048495</v>
      </c>
      <c r="AK173" s="13">
        <f>AK$16*AG173*$B161</f>
        <v>-4.8820117500000003E-2</v>
      </c>
      <c r="AL173" s="13">
        <f>AL$16*AH173*$B161</f>
        <v>-0.91266179723989516</v>
      </c>
      <c r="AM173" s="22">
        <f>AG164+SUM(AI173:AL173)</f>
        <v>-3.4000581147398954</v>
      </c>
      <c r="AN173" s="14">
        <f t="shared" si="234"/>
        <v>3.3371330537777938E-2</v>
      </c>
      <c r="AO173" s="22">
        <f t="shared" si="244"/>
        <v>0.34920038836707612</v>
      </c>
      <c r="AP173" s="2"/>
      <c r="AQ173" s="2"/>
      <c r="AR173" s="4"/>
      <c r="AS173" s="5"/>
      <c r="AT173" s="1">
        <v>42</v>
      </c>
      <c r="AU173" s="2">
        <v>45</v>
      </c>
      <c r="AV173" s="2">
        <f t="shared" si="235"/>
        <v>2025</v>
      </c>
      <c r="AW173" s="20">
        <f t="shared" si="236"/>
        <v>3.8066624897703196</v>
      </c>
      <c r="AX173" s="32">
        <f t="shared" si="237"/>
        <v>-0.28503099999999998</v>
      </c>
      <c r="AY173" s="13">
        <f>AY$16*AU173*$B161</f>
        <v>1.5048495</v>
      </c>
      <c r="AZ173" s="13">
        <f>AZ$16*AV173*$B161</f>
        <v>-4.8820117500000003E-2</v>
      </c>
      <c r="BA173" s="13">
        <f>BA$16*AW173*$B161</f>
        <v>-0.91266179723989516</v>
      </c>
      <c r="BB173" s="22">
        <f>AV164+SUM(AX173:BA173)</f>
        <v>-3.2743825147398948</v>
      </c>
      <c r="BC173" s="14">
        <f t="shared" si="238"/>
        <v>3.7840227799701774E-2</v>
      </c>
      <c r="BD173" s="22">
        <f t="shared" si="245"/>
        <v>0.30285222759884606</v>
      </c>
      <c r="BE173" s="2"/>
      <c r="BF173" s="2"/>
      <c r="BG173" s="4"/>
      <c r="BH173" s="5"/>
      <c r="BI173" s="1">
        <v>42</v>
      </c>
      <c r="BJ173" s="2">
        <v>45</v>
      </c>
      <c r="BK173" s="2">
        <f t="shared" si="239"/>
        <v>2025</v>
      </c>
      <c r="BL173" s="20">
        <f t="shared" si="240"/>
        <v>3.8066624897703196</v>
      </c>
      <c r="BM173" s="32">
        <f t="shared" si="241"/>
        <v>-0.28503099999999998</v>
      </c>
      <c r="BN173" s="13">
        <f>BN$16*BJ173*$B161</f>
        <v>1.5048495</v>
      </c>
      <c r="BO173" s="13">
        <f>BO$16*BK173*$B161</f>
        <v>-4.8820117500000003E-2</v>
      </c>
      <c r="BP173" s="13">
        <f>BP$16*BL173*$B161</f>
        <v>-0.91266179723989516</v>
      </c>
      <c r="BQ173" s="22">
        <f>BK164+SUM(BM173:BP173)</f>
        <v>-3.1698972147398949</v>
      </c>
      <c r="BR173" s="14">
        <f t="shared" si="242"/>
        <v>4.2007915476069017E-2</v>
      </c>
      <c r="BS173" s="22">
        <f t="shared" si="246"/>
        <v>0.26505098587841902</v>
      </c>
      <c r="BT173" s="2"/>
      <c r="BU173" s="2"/>
      <c r="BV173" s="4"/>
      <c r="BW173" s="5"/>
    </row>
    <row r="174" spans="1:75" x14ac:dyDescent="0.3">
      <c r="A174" s="1">
        <v>48</v>
      </c>
      <c r="B174" s="2">
        <v>51</v>
      </c>
      <c r="C174" s="2">
        <f t="shared" si="222"/>
        <v>2601</v>
      </c>
      <c r="D174" s="20">
        <f t="shared" si="223"/>
        <v>3.9318256327243257</v>
      </c>
      <c r="E174" s="32">
        <f t="shared" si="224"/>
        <v>-0.55490720000000004</v>
      </c>
      <c r="F174" s="13">
        <f>F$16*B174*$AF161</f>
        <v>1.7054961</v>
      </c>
      <c r="G174" s="13">
        <f>G$16*C174*$AF161</f>
        <v>-6.2706728699999992E-2</v>
      </c>
      <c r="H174" s="13">
        <f>H$16*D174*$AF161</f>
        <v>-0.9426701363830613</v>
      </c>
      <c r="I174" s="22">
        <f>C164+SUM(E174:H174)</f>
        <v>-3.4501430650830613</v>
      </c>
      <c r="J174" s="14">
        <f t="shared" si="225"/>
        <v>3.1741095010825969E-2</v>
      </c>
      <c r="K174" s="22">
        <f t="shared" si="226"/>
        <v>0.26307797611443523</v>
      </c>
      <c r="L174" s="2"/>
      <c r="M174" s="2"/>
      <c r="N174" s="4"/>
      <c r="O174" s="5"/>
      <c r="P174" s="1">
        <v>48</v>
      </c>
      <c r="Q174" s="2">
        <v>51</v>
      </c>
      <c r="R174" s="2">
        <f t="shared" si="227"/>
        <v>2601</v>
      </c>
      <c r="S174" s="20">
        <f t="shared" si="228"/>
        <v>3.9318256327243257</v>
      </c>
      <c r="T174" s="32">
        <f t="shared" si="229"/>
        <v>-0.55490720000000004</v>
      </c>
      <c r="U174" s="13">
        <f>U$16*Q174*$B161</f>
        <v>1.7054961</v>
      </c>
      <c r="V174" s="13">
        <f>V$16*R174*$B161</f>
        <v>-6.2706728699999992E-2</v>
      </c>
      <c r="W174" s="13">
        <f>W$16*S174*$B161</f>
        <v>-0.9426701363830613</v>
      </c>
      <c r="X174" s="22">
        <f>R164+SUM(T174:W174)</f>
        <v>-3.5807294650830626</v>
      </c>
      <c r="Y174" s="14">
        <f t="shared" si="230"/>
        <v>2.7855371321499397E-2</v>
      </c>
      <c r="Z174" s="22">
        <f t="shared" si="243"/>
        <v>0.31019909272770468</v>
      </c>
      <c r="AA174" s="2"/>
      <c r="AB174" s="2"/>
      <c r="AC174" s="4"/>
      <c r="AD174" s="5"/>
      <c r="AE174" s="1">
        <v>48</v>
      </c>
      <c r="AF174" s="2">
        <v>51</v>
      </c>
      <c r="AG174" s="2">
        <f t="shared" si="231"/>
        <v>2601</v>
      </c>
      <c r="AH174" s="20">
        <f t="shared" si="232"/>
        <v>3.9318256327243257</v>
      </c>
      <c r="AI174" s="32">
        <f t="shared" si="233"/>
        <v>-0.55490720000000004</v>
      </c>
      <c r="AJ174" s="13">
        <f>AJ$16*AF174*$B161</f>
        <v>1.7054961</v>
      </c>
      <c r="AK174" s="13">
        <f>AK$16*AG174*$B161</f>
        <v>-6.2706728699999992E-2</v>
      </c>
      <c r="AL174" s="13">
        <f>AL$16*AH174*$B161</f>
        <v>-0.9426701363830613</v>
      </c>
      <c r="AM174" s="22">
        <f>AG164+SUM(AI174:AL174)</f>
        <v>-3.5131826650830615</v>
      </c>
      <c r="AN174" s="14">
        <f t="shared" si="234"/>
        <v>2.980191382900672E-2</v>
      </c>
      <c r="AO174" s="22">
        <f t="shared" si="244"/>
        <v>0.28564362057961218</v>
      </c>
      <c r="AP174" s="2"/>
      <c r="AQ174" s="2"/>
      <c r="AR174" s="4"/>
      <c r="AS174" s="5"/>
      <c r="AT174" s="1">
        <v>48</v>
      </c>
      <c r="AU174" s="2">
        <v>51</v>
      </c>
      <c r="AV174" s="2">
        <f t="shared" si="235"/>
        <v>2601</v>
      </c>
      <c r="AW174" s="20">
        <f t="shared" si="236"/>
        <v>3.9318256327243257</v>
      </c>
      <c r="AX174" s="32">
        <f t="shared" si="237"/>
        <v>-0.55490720000000004</v>
      </c>
      <c r="AY174" s="13">
        <f>AY$16*AU174*$B161</f>
        <v>1.7054961</v>
      </c>
      <c r="AZ174" s="13">
        <f>AZ$16*AV174*$B161</f>
        <v>-6.2706728699999992E-2</v>
      </c>
      <c r="BA174" s="13">
        <f>BA$16*AW174*$B161</f>
        <v>-0.9426701363830613</v>
      </c>
      <c r="BB174" s="22">
        <f>AV164+SUM(AX174:BA174)</f>
        <v>-3.387507065083061</v>
      </c>
      <c r="BC174" s="14">
        <f t="shared" si="238"/>
        <v>3.3792815269384414E-2</v>
      </c>
      <c r="BD174" s="22">
        <f t="shared" si="245"/>
        <v>0.24110215441472724</v>
      </c>
      <c r="BE174" s="2"/>
      <c r="BF174" s="2"/>
      <c r="BG174" s="4"/>
      <c r="BH174" s="5"/>
      <c r="BI174" s="1">
        <v>48</v>
      </c>
      <c r="BJ174" s="2">
        <v>51</v>
      </c>
      <c r="BK174" s="2">
        <f t="shared" si="239"/>
        <v>2601</v>
      </c>
      <c r="BL174" s="20">
        <f t="shared" si="240"/>
        <v>3.9318256327243257</v>
      </c>
      <c r="BM174" s="32">
        <f t="shared" si="241"/>
        <v>-0.55490720000000004</v>
      </c>
      <c r="BN174" s="13">
        <f>BN$16*BJ174*$B161</f>
        <v>1.7054961</v>
      </c>
      <c r="BO174" s="13">
        <f>BO$16*BK174*$B161</f>
        <v>-6.2706728699999992E-2</v>
      </c>
      <c r="BP174" s="13">
        <f>BP$16*BL174*$B161</f>
        <v>-0.9426701363830613</v>
      </c>
      <c r="BQ174" s="22">
        <f>BK164+SUM(BM174:BP174)</f>
        <v>-3.2830217650830611</v>
      </c>
      <c r="BR174" s="14">
        <f t="shared" si="242"/>
        <v>3.751472467472574E-2</v>
      </c>
      <c r="BS174" s="22">
        <f t="shared" si="246"/>
        <v>0.20572236454011611</v>
      </c>
      <c r="BT174" s="2"/>
      <c r="BU174" s="2"/>
      <c r="BV174" s="4"/>
      <c r="BW174" s="5"/>
    </row>
    <row r="175" spans="1:75" x14ac:dyDescent="0.3">
      <c r="A175" s="1">
        <v>54</v>
      </c>
      <c r="B175" s="2">
        <v>57</v>
      </c>
      <c r="C175" s="2">
        <f t="shared" si="222"/>
        <v>3249</v>
      </c>
      <c r="D175" s="20">
        <f t="shared" si="223"/>
        <v>4.0430512678345503</v>
      </c>
      <c r="E175" s="32">
        <f t="shared" si="224"/>
        <v>-0.79687949999999996</v>
      </c>
      <c r="F175" s="13">
        <f>F$16*B175*$AF161</f>
        <v>1.9061427</v>
      </c>
      <c r="G175" s="13">
        <f>G$16*C175*$AF161</f>
        <v>-7.8329166299999989E-2</v>
      </c>
      <c r="H175" s="13">
        <f>H$16*D175*$AF161</f>
        <v>-0.96933690505815107</v>
      </c>
      <c r="I175" s="22">
        <f>C164+SUM(E175:H175)</f>
        <v>-3.5337579713581508</v>
      </c>
      <c r="J175" s="14">
        <f t="shared" si="225"/>
        <v>2.9194995500714676E-2</v>
      </c>
      <c r="K175" s="22">
        <f t="shared" si="226"/>
        <v>0.21733178089074728</v>
      </c>
      <c r="L175" s="2"/>
      <c r="M175" s="2"/>
      <c r="N175" s="4"/>
      <c r="O175" s="5"/>
      <c r="P175" s="1">
        <v>54</v>
      </c>
      <c r="Q175" s="2">
        <v>57</v>
      </c>
      <c r="R175" s="2">
        <f t="shared" si="227"/>
        <v>3249</v>
      </c>
      <c r="S175" s="20">
        <f t="shared" si="228"/>
        <v>4.0430512678345503</v>
      </c>
      <c r="T175" s="32">
        <f t="shared" si="229"/>
        <v>-0.79687949999999996</v>
      </c>
      <c r="U175" s="13">
        <f>U$16*Q175*$B161</f>
        <v>1.9061427</v>
      </c>
      <c r="V175" s="13">
        <f>V$16*R175*$B161</f>
        <v>-7.8329166299999989E-2</v>
      </c>
      <c r="W175" s="13">
        <f>W$16*S175*$B161</f>
        <v>-0.96933690505815107</v>
      </c>
      <c r="X175" s="22">
        <f>R164+SUM(T175:W175)</f>
        <v>-3.6643443713581521</v>
      </c>
      <c r="Y175" s="14">
        <f t="shared" si="230"/>
        <v>2.5620963615922508E-2</v>
      </c>
      <c r="Z175" s="22">
        <f t="shared" si="243"/>
        <v>0.26235312855349352</v>
      </c>
      <c r="AA175" s="2"/>
      <c r="AB175" s="2"/>
      <c r="AC175" s="4"/>
      <c r="AD175" s="5"/>
      <c r="AE175" s="1">
        <v>54</v>
      </c>
      <c r="AF175" s="2">
        <v>57</v>
      </c>
      <c r="AG175" s="2">
        <f t="shared" si="231"/>
        <v>3249</v>
      </c>
      <c r="AH175" s="20">
        <f t="shared" si="232"/>
        <v>4.0430512678345503</v>
      </c>
      <c r="AI175" s="32">
        <f t="shared" si="233"/>
        <v>-0.79687949999999996</v>
      </c>
      <c r="AJ175" s="13">
        <f>AJ$16*AF175*$B161</f>
        <v>1.9061427</v>
      </c>
      <c r="AK175" s="13">
        <f>AK$16*AG175*$B161</f>
        <v>-7.8329166299999989E-2</v>
      </c>
      <c r="AL175" s="13">
        <f>AL$16*AH175*$B161</f>
        <v>-0.96933690505815107</v>
      </c>
      <c r="AM175" s="22">
        <f>AG164+SUM(AI175:AL175)</f>
        <v>-3.5967975713581515</v>
      </c>
      <c r="AN175" s="14">
        <f t="shared" si="234"/>
        <v>2.7411364978233509E-2</v>
      </c>
      <c r="AO175" s="22">
        <f t="shared" si="244"/>
        <v>0.23875901418108506</v>
      </c>
      <c r="AP175" s="2"/>
      <c r="AQ175" s="2"/>
      <c r="AR175" s="4"/>
      <c r="AS175" s="5"/>
      <c r="AT175" s="1">
        <v>54</v>
      </c>
      <c r="AU175" s="2">
        <v>57</v>
      </c>
      <c r="AV175" s="2">
        <f t="shared" si="235"/>
        <v>3249</v>
      </c>
      <c r="AW175" s="20">
        <f t="shared" si="236"/>
        <v>4.0430512678345503</v>
      </c>
      <c r="AX175" s="32">
        <f t="shared" si="237"/>
        <v>-0.79687949999999996</v>
      </c>
      <c r="AY175" s="13">
        <f>AY$16*AU175*$B161</f>
        <v>1.9061427</v>
      </c>
      <c r="AZ175" s="13">
        <f>AZ$16*AV175*$B161</f>
        <v>-7.8329166299999989E-2</v>
      </c>
      <c r="BA175" s="13">
        <f>BA$16*AW175*$B161</f>
        <v>-0.96933690505815107</v>
      </c>
      <c r="BB175" s="22">
        <f>AV164+SUM(AX175:BA175)</f>
        <v>-3.4711219713581505</v>
      </c>
      <c r="BC175" s="14">
        <f t="shared" si="238"/>
        <v>3.1082137821951825E-2</v>
      </c>
      <c r="BD175" s="22">
        <f t="shared" si="245"/>
        <v>0.19671675394027482</v>
      </c>
      <c r="BE175" s="2"/>
      <c r="BF175" s="2"/>
      <c r="BG175" s="4"/>
      <c r="BH175" s="5"/>
      <c r="BI175" s="1">
        <v>54</v>
      </c>
      <c r="BJ175" s="2">
        <v>57</v>
      </c>
      <c r="BK175" s="2">
        <f t="shared" si="239"/>
        <v>3249</v>
      </c>
      <c r="BL175" s="20">
        <f t="shared" si="240"/>
        <v>4.0430512678345503</v>
      </c>
      <c r="BM175" s="32">
        <f t="shared" si="241"/>
        <v>-0.79687949999999996</v>
      </c>
      <c r="BN175" s="13">
        <f>BN$16*BJ175*$B161</f>
        <v>1.9061427</v>
      </c>
      <c r="BO175" s="13">
        <f>BO$16*BK175*$B161</f>
        <v>-7.8329166299999989E-2</v>
      </c>
      <c r="BP175" s="13">
        <f>BP$16*BL175*$B161</f>
        <v>-0.96933690505815107</v>
      </c>
      <c r="BQ175" s="22">
        <f>BK164+SUM(BM175:BP175)</f>
        <v>-3.366636671358151</v>
      </c>
      <c r="BR175" s="14">
        <f t="shared" si="242"/>
        <v>3.4505495721417673E-2</v>
      </c>
      <c r="BS175" s="22">
        <f t="shared" si="246"/>
        <v>0.16410090961537008</v>
      </c>
      <c r="BT175" s="2"/>
      <c r="BU175" s="2"/>
      <c r="BV175" s="4"/>
      <c r="BW175" s="5"/>
    </row>
    <row r="176" spans="1:75" x14ac:dyDescent="0.3">
      <c r="A176" s="1">
        <v>60</v>
      </c>
      <c r="B176" s="2">
        <v>63</v>
      </c>
      <c r="C176" s="2">
        <f t="shared" si="222"/>
        <v>3969</v>
      </c>
      <c r="D176" s="20">
        <f t="shared" si="223"/>
        <v>4.1431347263915326</v>
      </c>
      <c r="E176" s="32">
        <f t="shared" si="224"/>
        <v>-1.120689</v>
      </c>
      <c r="F176" s="13">
        <f>F$16*B176*$AF161</f>
        <v>2.1067893</v>
      </c>
      <c r="G176" s="13">
        <f>G$16*C176*$AF161</f>
        <v>-9.5687430299999987E-2</v>
      </c>
      <c r="H176" s="13">
        <f>H$16*D176*$AF161</f>
        <v>-0.99333229456433014</v>
      </c>
      <c r="I176" s="22">
        <f>C164+SUM(E176:H176)</f>
        <v>-3.6982745248643303</v>
      </c>
      <c r="J176" s="14">
        <f t="shared" si="225"/>
        <v>2.4766223125945577E-2</v>
      </c>
      <c r="K176" s="22">
        <f t="shared" si="226"/>
        <v>0.18232761784685902</v>
      </c>
      <c r="L176" s="2"/>
      <c r="M176" s="2"/>
      <c r="N176" s="4"/>
      <c r="O176" s="5"/>
      <c r="P176" s="1">
        <v>60</v>
      </c>
      <c r="Q176" s="2">
        <v>63</v>
      </c>
      <c r="R176" s="2">
        <f t="shared" si="227"/>
        <v>3969</v>
      </c>
      <c r="S176" s="20">
        <f t="shared" si="228"/>
        <v>4.1431347263915326</v>
      </c>
      <c r="T176" s="32">
        <f t="shared" si="229"/>
        <v>-1.120689</v>
      </c>
      <c r="U176" s="13">
        <f>U$16*Q176*$B161</f>
        <v>2.1067893</v>
      </c>
      <c r="V176" s="13">
        <f>V$16*R176*$B161</f>
        <v>-9.5687430299999987E-2</v>
      </c>
      <c r="W176" s="13">
        <f>W$16*S176*$B161</f>
        <v>-0.99333229456433014</v>
      </c>
      <c r="X176" s="22">
        <f>R164+SUM(T176:W176)</f>
        <v>-3.8288609248643315</v>
      </c>
      <c r="Y176" s="14">
        <f t="shared" si="230"/>
        <v>2.1734358602594653E-2</v>
      </c>
      <c r="Z176" s="22">
        <f t="shared" si="243"/>
        <v>0.22490134141334556</v>
      </c>
      <c r="AA176" s="2"/>
      <c r="AB176" s="2"/>
      <c r="AC176" s="4"/>
      <c r="AD176" s="5"/>
      <c r="AE176" s="1">
        <v>60</v>
      </c>
      <c r="AF176" s="2">
        <v>63</v>
      </c>
      <c r="AG176" s="2">
        <f t="shared" si="231"/>
        <v>3969</v>
      </c>
      <c r="AH176" s="20">
        <f t="shared" si="232"/>
        <v>4.1431347263915326</v>
      </c>
      <c r="AI176" s="32">
        <f t="shared" si="233"/>
        <v>-1.120689</v>
      </c>
      <c r="AJ176" s="13">
        <f>AJ$16*AF176*$B161</f>
        <v>2.1067893</v>
      </c>
      <c r="AK176" s="13">
        <f>AK$16*AG176*$B161</f>
        <v>-9.5687430299999987E-2</v>
      </c>
      <c r="AL176" s="13">
        <f>AL$16*AH176*$B161</f>
        <v>-0.99333229456433014</v>
      </c>
      <c r="AM176" s="22">
        <f>AG164+SUM(AI176:AL176)</f>
        <v>-3.76131412486433</v>
      </c>
      <c r="AN176" s="14">
        <f t="shared" si="234"/>
        <v>2.325316272855886E-2</v>
      </c>
      <c r="AO176" s="22">
        <f t="shared" si="244"/>
        <v>0.20247456975158751</v>
      </c>
      <c r="AP176" s="2"/>
      <c r="AQ176" s="2"/>
      <c r="AR176" s="4"/>
      <c r="AS176" s="5"/>
      <c r="AT176" s="1">
        <v>60</v>
      </c>
      <c r="AU176" s="2">
        <v>63</v>
      </c>
      <c r="AV176" s="2">
        <f t="shared" si="235"/>
        <v>3969</v>
      </c>
      <c r="AW176" s="20">
        <f t="shared" si="236"/>
        <v>4.1431347263915326</v>
      </c>
      <c r="AX176" s="32">
        <f t="shared" si="237"/>
        <v>-1.120689</v>
      </c>
      <c r="AY176" s="13">
        <f>AY$16*AU176*$B161</f>
        <v>2.1067893</v>
      </c>
      <c r="AZ176" s="13">
        <f>AZ$16*AV176*$B161</f>
        <v>-9.5687430299999987E-2</v>
      </c>
      <c r="BA176" s="13">
        <f>BA$16*AW176*$B161</f>
        <v>-0.99333229456433014</v>
      </c>
      <c r="BB176" s="22">
        <f>AV164+SUM(AX176:BA176)</f>
        <v>-3.6356385248643299</v>
      </c>
      <c r="BC176" s="14">
        <f t="shared" si="238"/>
        <v>2.6367092966704073E-2</v>
      </c>
      <c r="BD176" s="22">
        <f t="shared" si="245"/>
        <v>0.16315957680685317</v>
      </c>
      <c r="BE176" s="2"/>
      <c r="BF176" s="2"/>
      <c r="BG176" s="4"/>
      <c r="BH176" s="5"/>
      <c r="BI176" s="1">
        <v>60</v>
      </c>
      <c r="BJ176" s="2">
        <v>63</v>
      </c>
      <c r="BK176" s="2">
        <f t="shared" si="239"/>
        <v>3969</v>
      </c>
      <c r="BL176" s="20">
        <f t="shared" si="240"/>
        <v>4.1431347263915326</v>
      </c>
      <c r="BM176" s="32">
        <f t="shared" si="241"/>
        <v>-1.120689</v>
      </c>
      <c r="BN176" s="13">
        <f>BN$16*BJ176*$B161</f>
        <v>2.1067893</v>
      </c>
      <c r="BO176" s="13">
        <f>BO$16*BK176*$B161</f>
        <v>-9.5687430299999987E-2</v>
      </c>
      <c r="BP176" s="13">
        <f>BP$16*BL176*$B161</f>
        <v>-0.99333229456433014</v>
      </c>
      <c r="BQ176" s="22">
        <f>BK164+SUM(BM176:BP176)</f>
        <v>-3.5311532248643296</v>
      </c>
      <c r="BR176" s="14">
        <f t="shared" si="242"/>
        <v>2.9271140188635136E-2</v>
      </c>
      <c r="BS176" s="22">
        <f t="shared" si="246"/>
        <v>0.13331360394041056</v>
      </c>
      <c r="BT176" s="2"/>
      <c r="BU176" s="2"/>
      <c r="BV176" s="4"/>
      <c r="BW176" s="5"/>
    </row>
    <row r="177" spans="1:75" x14ac:dyDescent="0.3">
      <c r="A177" s="1">
        <v>66</v>
      </c>
      <c r="B177" s="2">
        <v>69</v>
      </c>
      <c r="C177" s="2">
        <f t="shared" si="222"/>
        <v>4761</v>
      </c>
      <c r="D177" s="20">
        <f t="shared" si="223"/>
        <v>4.2341065045972597</v>
      </c>
      <c r="E177" s="32">
        <f t="shared" si="224"/>
        <v>-1.318414</v>
      </c>
      <c r="F177" s="13">
        <f>F$16*B177*$AF161</f>
        <v>2.3074359000000002</v>
      </c>
      <c r="G177" s="13">
        <f>G$16*C177*$AF161</f>
        <v>-0.1147815207</v>
      </c>
      <c r="H177" s="13">
        <f>H$16*D177*$AF161</f>
        <v>-1.0151431240819104</v>
      </c>
      <c r="I177" s="22">
        <f>C164+SUM(E177:H177)</f>
        <v>-3.7362578447819104</v>
      </c>
      <c r="J177" s="14">
        <f t="shared" si="225"/>
        <v>2.3843161202923853E-2</v>
      </c>
      <c r="K177" s="22">
        <f t="shared" si="226"/>
        <v>0.15710800288690063</v>
      </c>
      <c r="L177" s="2"/>
      <c r="M177" s="2"/>
      <c r="N177" s="4"/>
      <c r="O177" s="5"/>
      <c r="P177" s="1">
        <v>66</v>
      </c>
      <c r="Q177" s="2">
        <v>69</v>
      </c>
      <c r="R177" s="2">
        <f t="shared" si="227"/>
        <v>4761</v>
      </c>
      <c r="S177" s="20">
        <f t="shared" si="228"/>
        <v>4.2341065045972597</v>
      </c>
      <c r="T177" s="32">
        <f t="shared" si="229"/>
        <v>-1.318414</v>
      </c>
      <c r="U177" s="13">
        <f>U$16*Q177*$B161</f>
        <v>2.3074359000000002</v>
      </c>
      <c r="V177" s="13">
        <f>V$16*R177*$B161</f>
        <v>-0.1147815207</v>
      </c>
      <c r="W177" s="13">
        <f>W$16*S177*$B161</f>
        <v>-1.0151431240819104</v>
      </c>
      <c r="X177" s="22">
        <f>R164+SUM(T177:W177)</f>
        <v>-3.8668442447819116</v>
      </c>
      <c r="Y177" s="14">
        <f t="shared" si="230"/>
        <v>2.0924297304780647E-2</v>
      </c>
      <c r="Z177" s="22">
        <f t="shared" si="243"/>
        <v>0.19736807654302735</v>
      </c>
      <c r="AA177" s="2"/>
      <c r="AB177" s="2"/>
      <c r="AC177" s="4"/>
      <c r="AD177" s="5"/>
      <c r="AE177" s="1">
        <v>66</v>
      </c>
      <c r="AF177" s="2">
        <v>69</v>
      </c>
      <c r="AG177" s="2">
        <f t="shared" si="231"/>
        <v>4761</v>
      </c>
      <c r="AH177" s="20">
        <f t="shared" si="232"/>
        <v>4.2341065045972597</v>
      </c>
      <c r="AI177" s="32">
        <f t="shared" si="233"/>
        <v>-1.318414</v>
      </c>
      <c r="AJ177" s="13">
        <f>AJ$16*AF177*$B161</f>
        <v>2.3074359000000002</v>
      </c>
      <c r="AK177" s="13">
        <f>AK$16*AG177*$B161</f>
        <v>-0.1147815207</v>
      </c>
      <c r="AL177" s="13">
        <f>AL$16*AH177*$B161</f>
        <v>-1.0151431240819104</v>
      </c>
      <c r="AM177" s="22">
        <f>AG164+SUM(AI177:AL177)</f>
        <v>-3.7992974447819101</v>
      </c>
      <c r="AN177" s="14">
        <f t="shared" si="234"/>
        <v>2.2386494080884663E-2</v>
      </c>
      <c r="AO177" s="22">
        <f t="shared" si="244"/>
        <v>0.1760676577073837</v>
      </c>
      <c r="AP177" s="2"/>
      <c r="AQ177" s="2"/>
      <c r="AR177" s="4"/>
      <c r="AS177" s="5"/>
      <c r="AT177" s="1">
        <v>66</v>
      </c>
      <c r="AU177" s="2">
        <v>69</v>
      </c>
      <c r="AV177" s="2">
        <f t="shared" si="235"/>
        <v>4761</v>
      </c>
      <c r="AW177" s="20">
        <f t="shared" si="236"/>
        <v>4.2341065045972597</v>
      </c>
      <c r="AX177" s="32">
        <f t="shared" si="237"/>
        <v>-1.318414</v>
      </c>
      <c r="AY177" s="13">
        <f>AY$16*AU177*$B161</f>
        <v>2.3074359000000002</v>
      </c>
      <c r="AZ177" s="13">
        <f>AZ$16*AV177*$B161</f>
        <v>-0.1147815207</v>
      </c>
      <c r="BA177" s="13">
        <f>BA$16*AW177*$B161</f>
        <v>-1.0151431240819104</v>
      </c>
      <c r="BB177" s="22">
        <f>AV164+SUM(AX177:BA177)</f>
        <v>-3.67362184478191</v>
      </c>
      <c r="BC177" s="14">
        <f t="shared" si="238"/>
        <v>2.538436502249683E-2</v>
      </c>
      <c r="BD177" s="22">
        <f t="shared" si="245"/>
        <v>0.13923942873070982</v>
      </c>
      <c r="BE177" s="2"/>
      <c r="BF177" s="2"/>
      <c r="BG177" s="4"/>
      <c r="BH177" s="5"/>
      <c r="BI177" s="1">
        <v>66</v>
      </c>
      <c r="BJ177" s="2">
        <v>69</v>
      </c>
      <c r="BK177" s="2">
        <f t="shared" si="239"/>
        <v>4761</v>
      </c>
      <c r="BL177" s="20">
        <f t="shared" si="240"/>
        <v>4.2341065045972597</v>
      </c>
      <c r="BM177" s="32">
        <f t="shared" si="241"/>
        <v>-1.318414</v>
      </c>
      <c r="BN177" s="13">
        <f>BN$16*BJ177*$B161</f>
        <v>2.3074359000000002</v>
      </c>
      <c r="BO177" s="13">
        <f>BO$16*BK177*$B161</f>
        <v>-0.1147815207</v>
      </c>
      <c r="BP177" s="13">
        <f>BP$16*BL177*$B161</f>
        <v>-1.0151431240819104</v>
      </c>
      <c r="BQ177" s="22">
        <f>BK164+SUM(BM177:BP177)</f>
        <v>-3.5691365447819097</v>
      </c>
      <c r="BR177" s="14">
        <f t="shared" si="242"/>
        <v>2.818017549796923E-2</v>
      </c>
      <c r="BS177" s="22">
        <f t="shared" si="246"/>
        <v>0.11179020048049422</v>
      </c>
      <c r="BT177" s="2"/>
      <c r="BU177" s="2"/>
      <c r="BV177" s="4"/>
      <c r="BW177" s="5"/>
    </row>
    <row r="178" spans="1:75" x14ac:dyDescent="0.3">
      <c r="A178" s="1">
        <v>72</v>
      </c>
      <c r="B178" s="2">
        <v>78</v>
      </c>
      <c r="C178" s="2">
        <f t="shared" si="222"/>
        <v>6084</v>
      </c>
      <c r="D178" s="20">
        <f t="shared" si="223"/>
        <v>4.3567088266895917</v>
      </c>
      <c r="E178" s="32">
        <f t="shared" si="224"/>
        <v>-1.727894</v>
      </c>
      <c r="F178" s="13">
        <f>F$16*B178*$AF161</f>
        <v>2.6084058000000003</v>
      </c>
      <c r="G178" s="13">
        <f>G$16*C178*$AF161</f>
        <v>-0.14667733080000001</v>
      </c>
      <c r="H178" s="13">
        <f>H$16*D178*$AF161</f>
        <v>-1.0445374966923711</v>
      </c>
      <c r="I178" s="22">
        <f>C164+SUM(E178:H178)</f>
        <v>-3.9060581274923707</v>
      </c>
      <c r="J178" s="14">
        <f t="shared" si="225"/>
        <v>2.0119654064889515E-2</v>
      </c>
      <c r="K178" s="22">
        <f t="shared" si="226"/>
        <v>0.13613265038524522</v>
      </c>
      <c r="L178" s="2"/>
      <c r="M178" s="2"/>
      <c r="N178" s="4"/>
      <c r="O178" s="5"/>
      <c r="P178" s="1">
        <v>72</v>
      </c>
      <c r="Q178" s="2">
        <v>78</v>
      </c>
      <c r="R178" s="2">
        <f t="shared" si="227"/>
        <v>6084</v>
      </c>
      <c r="S178" s="20">
        <f t="shared" si="228"/>
        <v>4.3567088266895917</v>
      </c>
      <c r="T178" s="32">
        <f t="shared" si="229"/>
        <v>-1.727894</v>
      </c>
      <c r="U178" s="13">
        <f>U$16*Q178*$B161</f>
        <v>2.6084058000000003</v>
      </c>
      <c r="V178" s="13">
        <f>V$16*R178*$B161</f>
        <v>-0.14667733080000001</v>
      </c>
      <c r="W178" s="13">
        <f>W$16*S178*$B161</f>
        <v>-1.0445374966923711</v>
      </c>
      <c r="X178" s="22">
        <f>R164+SUM(T178:W178)</f>
        <v>-4.0366445274923723</v>
      </c>
      <c r="Y178" s="14">
        <f t="shared" si="230"/>
        <v>1.7656619428109269E-2</v>
      </c>
      <c r="Z178" s="22">
        <f t="shared" si="243"/>
        <v>0.17405290727133013</v>
      </c>
      <c r="AA178" s="2"/>
      <c r="AB178" s="2"/>
      <c r="AC178" s="4"/>
      <c r="AD178" s="5"/>
      <c r="AE178" s="1">
        <v>72</v>
      </c>
      <c r="AF178" s="2">
        <v>78</v>
      </c>
      <c r="AG178" s="2">
        <f t="shared" si="231"/>
        <v>6084</v>
      </c>
      <c r="AH178" s="20">
        <f t="shared" si="232"/>
        <v>4.3567088266895917</v>
      </c>
      <c r="AI178" s="32">
        <f t="shared" si="233"/>
        <v>-1.727894</v>
      </c>
      <c r="AJ178" s="13">
        <f>AJ$16*AF178*$B161</f>
        <v>2.6084058000000003</v>
      </c>
      <c r="AK178" s="13">
        <f>AK$16*AG178*$B161</f>
        <v>-0.14667733080000001</v>
      </c>
      <c r="AL178" s="13">
        <f>AL$16*AH178*$B161</f>
        <v>-1.0445374966923711</v>
      </c>
      <c r="AM178" s="22">
        <f>AG164+SUM(AI178:AL178)</f>
        <v>-3.9690977274923709</v>
      </c>
      <c r="AN178" s="14">
        <f t="shared" si="234"/>
        <v>1.8890469799695143E-2</v>
      </c>
      <c r="AO178" s="22">
        <f t="shared" si="244"/>
        <v>0.15390674750030744</v>
      </c>
      <c r="AP178" s="2"/>
      <c r="AQ178" s="2"/>
      <c r="AR178" s="4"/>
      <c r="AS178" s="5"/>
      <c r="AT178" s="1">
        <v>72</v>
      </c>
      <c r="AU178" s="2">
        <v>78</v>
      </c>
      <c r="AV178" s="2">
        <f t="shared" si="235"/>
        <v>6084</v>
      </c>
      <c r="AW178" s="20">
        <f t="shared" si="236"/>
        <v>4.3567088266895917</v>
      </c>
      <c r="AX178" s="32">
        <f t="shared" si="237"/>
        <v>-1.727894</v>
      </c>
      <c r="AY178" s="13">
        <f>AY$16*AU178*$B161</f>
        <v>2.6084058000000003</v>
      </c>
      <c r="AZ178" s="13">
        <f>AZ$16*AV178*$B161</f>
        <v>-0.14667733080000001</v>
      </c>
      <c r="BA178" s="13">
        <f>BA$16*AW178*$B161</f>
        <v>-1.0445374966923711</v>
      </c>
      <c r="BB178" s="22">
        <f>AV164+SUM(AX178:BA178)</f>
        <v>-3.8434221274923703</v>
      </c>
      <c r="BC178" s="14">
        <f t="shared" si="238"/>
        <v>2.1420173212891254E-2</v>
      </c>
      <c r="BD178" s="22">
        <f t="shared" si="245"/>
        <v>0.1195330997671569</v>
      </c>
      <c r="BE178" s="2"/>
      <c r="BF178" s="2"/>
      <c r="BG178" s="4"/>
      <c r="BH178" s="5"/>
      <c r="BI178" s="1">
        <v>72</v>
      </c>
      <c r="BJ178" s="2">
        <v>78</v>
      </c>
      <c r="BK178" s="2">
        <f t="shared" si="239"/>
        <v>6084</v>
      </c>
      <c r="BL178" s="20">
        <f t="shared" si="240"/>
        <v>4.3567088266895917</v>
      </c>
      <c r="BM178" s="32">
        <f t="shared" si="241"/>
        <v>-1.727894</v>
      </c>
      <c r="BN178" s="13">
        <f>BN$16*BJ178*$B161</f>
        <v>2.6084058000000003</v>
      </c>
      <c r="BO178" s="13">
        <f>BO$16*BK178*$B161</f>
        <v>-0.14667733080000001</v>
      </c>
      <c r="BP178" s="13">
        <f>BP$16*BL178*$B161</f>
        <v>-1.0445374966923711</v>
      </c>
      <c r="BQ178" s="22">
        <f>BK164+SUM(BM178:BP178)</f>
        <v>-3.7389368274923704</v>
      </c>
      <c r="BR178" s="14">
        <f t="shared" si="242"/>
        <v>2.3779371270512939E-2</v>
      </c>
      <c r="BS178" s="22">
        <f t="shared" si="246"/>
        <v>9.4361986089957911E-2</v>
      </c>
      <c r="BT178" s="2"/>
      <c r="BU178" s="2"/>
      <c r="BV178" s="4"/>
      <c r="BW178" s="5"/>
    </row>
    <row r="179" spans="1:75" x14ac:dyDescent="0.3">
      <c r="A179" s="1">
        <v>84</v>
      </c>
      <c r="B179" s="2">
        <v>90</v>
      </c>
      <c r="C179" s="2">
        <f t="shared" si="222"/>
        <v>8100</v>
      </c>
      <c r="D179" s="20">
        <f t="shared" si="223"/>
        <v>4.499809670330265</v>
      </c>
      <c r="E179" s="32">
        <f t="shared" si="224"/>
        <v>-2.236005</v>
      </c>
      <c r="F179" s="13">
        <f>F$16*B179*$AF161</f>
        <v>3.0096989999999999</v>
      </c>
      <c r="G179" s="13">
        <f>G$16*C179*$AF161</f>
        <v>-0.19528047000000001</v>
      </c>
      <c r="H179" s="13">
        <f>H$16*D179*$AF161</f>
        <v>-1.0788464677384282</v>
      </c>
      <c r="I179" s="22">
        <f>C164+SUM(E179:H179)</f>
        <v>-4.0957880377384281</v>
      </c>
      <c r="J179" s="14">
        <f t="shared" si="225"/>
        <v>1.6642626096556007E-2</v>
      </c>
      <c r="K179" s="22">
        <f t="shared" si="226"/>
        <v>0.10680564376120009</v>
      </c>
      <c r="L179" s="2"/>
      <c r="M179" s="2"/>
      <c r="N179" s="4"/>
      <c r="O179" s="5"/>
      <c r="P179" s="1">
        <v>84</v>
      </c>
      <c r="Q179" s="2">
        <v>90</v>
      </c>
      <c r="R179" s="2">
        <f t="shared" si="227"/>
        <v>8100</v>
      </c>
      <c r="S179" s="20">
        <f t="shared" si="228"/>
        <v>4.499809670330265</v>
      </c>
      <c r="T179" s="32">
        <f t="shared" si="229"/>
        <v>-2.236005</v>
      </c>
      <c r="U179" s="13">
        <f>U$16*Q179*$B161</f>
        <v>3.0096989999999999</v>
      </c>
      <c r="V179" s="13">
        <f>V$16*R179*$B161</f>
        <v>-0.19528047000000001</v>
      </c>
      <c r="W179" s="13">
        <f>W$16*S179*$B161</f>
        <v>-1.0788464677384282</v>
      </c>
      <c r="X179" s="22">
        <f>R164+SUM(T179:W179)</f>
        <v>-4.2263744377384294</v>
      </c>
      <c r="Y179" s="14">
        <f t="shared" si="230"/>
        <v>1.4605246905512483E-2</v>
      </c>
      <c r="Z179" s="22">
        <f t="shared" si="243"/>
        <v>0.1407073001138526</v>
      </c>
      <c r="AA179" s="2"/>
      <c r="AB179" s="2"/>
      <c r="AC179" s="4"/>
      <c r="AD179" s="5"/>
      <c r="AE179" s="1">
        <v>84</v>
      </c>
      <c r="AF179" s="2">
        <v>90</v>
      </c>
      <c r="AG179" s="2">
        <f t="shared" si="231"/>
        <v>8100</v>
      </c>
      <c r="AH179" s="20">
        <f t="shared" si="232"/>
        <v>4.499809670330265</v>
      </c>
      <c r="AI179" s="32">
        <f t="shared" si="233"/>
        <v>-2.236005</v>
      </c>
      <c r="AJ179" s="13">
        <f>AJ$16*AF179*$B161</f>
        <v>3.0096989999999999</v>
      </c>
      <c r="AK179" s="13">
        <f>AK$16*AG179*$B161</f>
        <v>-0.19528047000000001</v>
      </c>
      <c r="AL179" s="13">
        <f>AL$16*AH179*$B161</f>
        <v>-1.0788464677384282</v>
      </c>
      <c r="AM179" s="22">
        <f>AG164+SUM(AI179:AL179)</f>
        <v>-4.1588276377384288</v>
      </c>
      <c r="AN179" s="14">
        <f t="shared" si="234"/>
        <v>1.5625866361849688E-2</v>
      </c>
      <c r="AO179" s="22">
        <f t="shared" si="244"/>
        <v>0.12257008407695355</v>
      </c>
      <c r="AP179" s="2"/>
      <c r="AQ179" s="2"/>
      <c r="AR179" s="4"/>
      <c r="AS179" s="5"/>
      <c r="AT179" s="1">
        <v>84</v>
      </c>
      <c r="AU179" s="2">
        <v>90</v>
      </c>
      <c r="AV179" s="2">
        <f t="shared" si="235"/>
        <v>8100</v>
      </c>
      <c r="AW179" s="20">
        <f t="shared" si="236"/>
        <v>4.499809670330265</v>
      </c>
      <c r="AX179" s="32">
        <f t="shared" si="237"/>
        <v>-2.236005</v>
      </c>
      <c r="AY179" s="13">
        <f>AY$16*AU179*$B161</f>
        <v>3.0096989999999999</v>
      </c>
      <c r="AZ179" s="13">
        <f>AZ$16*AV179*$B161</f>
        <v>-0.19528047000000001</v>
      </c>
      <c r="BA179" s="13">
        <f>BA$16*AW179*$B161</f>
        <v>-1.0788464677384282</v>
      </c>
      <c r="BB179" s="22">
        <f>AV164+SUM(AX179:BA179)</f>
        <v>-4.0331520377384278</v>
      </c>
      <c r="BC179" s="14">
        <f t="shared" si="238"/>
        <v>1.7718392799194061E-2</v>
      </c>
      <c r="BD179" s="22">
        <f t="shared" si="245"/>
        <v>9.2307168348181645E-2</v>
      </c>
      <c r="BE179" s="2"/>
      <c r="BF179" s="2"/>
      <c r="BG179" s="4"/>
      <c r="BH179" s="5"/>
      <c r="BI179" s="1">
        <v>84</v>
      </c>
      <c r="BJ179" s="2">
        <v>90</v>
      </c>
      <c r="BK179" s="2">
        <f t="shared" si="239"/>
        <v>8100</v>
      </c>
      <c r="BL179" s="20">
        <f t="shared" si="240"/>
        <v>4.499809670330265</v>
      </c>
      <c r="BM179" s="32">
        <f t="shared" si="241"/>
        <v>-2.236005</v>
      </c>
      <c r="BN179" s="13">
        <f>BN$16*BJ179*$B161</f>
        <v>3.0096989999999999</v>
      </c>
      <c r="BO179" s="13">
        <f>BO$16*BK179*$B161</f>
        <v>-0.19528047000000001</v>
      </c>
      <c r="BP179" s="13">
        <f>BP$16*BL179*$B161</f>
        <v>-1.0788464677384282</v>
      </c>
      <c r="BQ179" s="22">
        <f>BK164+SUM(BM179:BP179)</f>
        <v>-3.9286667377384279</v>
      </c>
      <c r="BR179" s="14">
        <f t="shared" si="242"/>
        <v>1.9669880187301623E-2</v>
      </c>
      <c r="BS179" s="22">
        <f t="shared" si="246"/>
        <v>7.0797634472454074E-2</v>
      </c>
      <c r="BT179" s="2"/>
      <c r="BU179" s="2"/>
      <c r="BV179" s="4"/>
      <c r="BW179" s="5"/>
    </row>
    <row r="180" spans="1:75" x14ac:dyDescent="0.3">
      <c r="A180" s="1">
        <v>96</v>
      </c>
      <c r="B180" s="2">
        <v>102</v>
      </c>
      <c r="C180" s="2">
        <f t="shared" si="222"/>
        <v>10404</v>
      </c>
      <c r="D180" s="20">
        <f t="shared" si="223"/>
        <v>4.6249728132842707</v>
      </c>
      <c r="E180" s="32">
        <f t="shared" si="224"/>
        <v>-2.8015880000000002</v>
      </c>
      <c r="F180" s="13">
        <f>F$16*B180*$AF161</f>
        <v>3.4109921999999999</v>
      </c>
      <c r="G180" s="13">
        <f>G$16*C180*$AF161</f>
        <v>-0.25082691479999997</v>
      </c>
      <c r="H180" s="13">
        <f>H$16*D180*$AF161</f>
        <v>-1.1088548068815942</v>
      </c>
      <c r="I180" s="22">
        <f>C164+SUM(E180:H180)</f>
        <v>-4.3456326216815944</v>
      </c>
      <c r="J180" s="14">
        <f t="shared" si="225"/>
        <v>1.2963304785525018E-2</v>
      </c>
      <c r="K180" s="22">
        <f t="shared" si="226"/>
        <v>8.7411903625880152E-2</v>
      </c>
      <c r="L180" s="2"/>
      <c r="M180" s="2"/>
      <c r="N180" s="4"/>
      <c r="O180" s="5"/>
      <c r="P180" s="1">
        <v>96</v>
      </c>
      <c r="Q180" s="2">
        <v>102</v>
      </c>
      <c r="R180" s="2">
        <f t="shared" si="227"/>
        <v>10404</v>
      </c>
      <c r="S180" s="20">
        <f t="shared" si="228"/>
        <v>4.6249728132842707</v>
      </c>
      <c r="T180" s="32">
        <f t="shared" si="229"/>
        <v>-2.8015880000000002</v>
      </c>
      <c r="U180" s="13">
        <f>U$16*Q180*$B161</f>
        <v>3.4109921999999999</v>
      </c>
      <c r="V180" s="13">
        <f>V$16*R180*$B161</f>
        <v>-0.25082691479999997</v>
      </c>
      <c r="W180" s="13">
        <f>W$16*S180*$B161</f>
        <v>-1.1088548068815942</v>
      </c>
      <c r="X180" s="22">
        <f>R164+SUM(T180:W180)</f>
        <v>-4.4762190216815956</v>
      </c>
      <c r="Y180" s="14">
        <f t="shared" si="230"/>
        <v>1.1376345656361558E-2</v>
      </c>
      <c r="Z180" s="22">
        <f t="shared" si="243"/>
        <v>0.11803346367583682</v>
      </c>
      <c r="AA180" s="2"/>
      <c r="AB180" s="2"/>
      <c r="AC180" s="4"/>
      <c r="AD180" s="5"/>
      <c r="AE180" s="1">
        <v>96</v>
      </c>
      <c r="AF180" s="2">
        <v>102</v>
      </c>
      <c r="AG180" s="2">
        <f t="shared" si="231"/>
        <v>10404</v>
      </c>
      <c r="AH180" s="20">
        <f t="shared" si="232"/>
        <v>4.6249728132842707</v>
      </c>
      <c r="AI180" s="32">
        <f t="shared" si="233"/>
        <v>-2.8015880000000002</v>
      </c>
      <c r="AJ180" s="13">
        <f>AJ$16*AF180*$B161</f>
        <v>3.4109921999999999</v>
      </c>
      <c r="AK180" s="13">
        <f>AK$16*AG180*$B161</f>
        <v>-0.25082691479999997</v>
      </c>
      <c r="AL180" s="13">
        <f>AL$16*AH180*$B161</f>
        <v>-1.1088548068815942</v>
      </c>
      <c r="AM180" s="22">
        <f>AG164+SUM(AI180:AL180)</f>
        <v>-4.408672221681595</v>
      </c>
      <c r="AN180" s="14">
        <f t="shared" si="234"/>
        <v>1.2171328431662501E-2</v>
      </c>
      <c r="AO180" s="22">
        <f t="shared" si="244"/>
        <v>0.10155700447431784</v>
      </c>
      <c r="AP180" s="2"/>
      <c r="AQ180" s="2"/>
      <c r="AR180" s="4"/>
      <c r="AS180" s="5"/>
      <c r="AT180" s="1">
        <v>96</v>
      </c>
      <c r="AU180" s="2">
        <v>102</v>
      </c>
      <c r="AV180" s="2">
        <f t="shared" si="235"/>
        <v>10404</v>
      </c>
      <c r="AW180" s="20">
        <f t="shared" si="236"/>
        <v>4.6249728132842707</v>
      </c>
      <c r="AX180" s="32">
        <f t="shared" si="237"/>
        <v>-2.8015880000000002</v>
      </c>
      <c r="AY180" s="13">
        <f>AY$16*AU180*$B161</f>
        <v>3.4109921999999999</v>
      </c>
      <c r="AZ180" s="13">
        <f>AZ$16*AV180*$B161</f>
        <v>-0.25082691479999997</v>
      </c>
      <c r="BA180" s="13">
        <f>BA$16*AW180*$B161</f>
        <v>-1.1088548068815942</v>
      </c>
      <c r="BB180" s="22">
        <f>AV164+SUM(AX180:BA180)</f>
        <v>-4.282996621681594</v>
      </c>
      <c r="BC180" s="14">
        <f t="shared" si="238"/>
        <v>1.3801242954868511E-2</v>
      </c>
      <c r="BD180" s="22">
        <f t="shared" si="245"/>
        <v>7.4566743264800769E-2</v>
      </c>
      <c r="BE180" s="2"/>
      <c r="BF180" s="2"/>
      <c r="BG180" s="4"/>
      <c r="BH180" s="5"/>
      <c r="BI180" s="1">
        <v>96</v>
      </c>
      <c r="BJ180" s="2">
        <v>102</v>
      </c>
      <c r="BK180" s="2">
        <f t="shared" si="239"/>
        <v>10404</v>
      </c>
      <c r="BL180" s="20">
        <f t="shared" si="240"/>
        <v>4.6249728132842707</v>
      </c>
      <c r="BM180" s="32">
        <f t="shared" si="241"/>
        <v>-2.8015880000000002</v>
      </c>
      <c r="BN180" s="13">
        <f>BN$16*BJ180*$B161</f>
        <v>3.4109921999999999</v>
      </c>
      <c r="BO180" s="13">
        <f>BO$16*BK180*$B161</f>
        <v>-0.25082691479999997</v>
      </c>
      <c r="BP180" s="13">
        <f>BP$16*BL180*$B161</f>
        <v>-1.1088548068815942</v>
      </c>
      <c r="BQ180" s="22">
        <f>BK164+SUM(BM180:BP180)</f>
        <v>-4.1785113216815937</v>
      </c>
      <c r="BR180" s="14">
        <f t="shared" si="242"/>
        <v>1.5321299083653478E-2</v>
      </c>
      <c r="BS180" s="22">
        <f t="shared" si="246"/>
        <v>5.5850690234951261E-2</v>
      </c>
      <c r="BT180" s="2"/>
      <c r="BU180" s="2"/>
      <c r="BV180" s="4"/>
      <c r="BW180" s="5"/>
    </row>
    <row r="181" spans="1:75" x14ac:dyDescent="0.3">
      <c r="A181" s="1">
        <v>108</v>
      </c>
      <c r="B181" s="2">
        <v>114</v>
      </c>
      <c r="C181" s="2">
        <f t="shared" si="222"/>
        <v>12996</v>
      </c>
      <c r="D181" s="20">
        <f t="shared" si="223"/>
        <v>4.7361984483944957</v>
      </c>
      <c r="E181" s="32">
        <f t="shared" si="224"/>
        <v>-3.170865</v>
      </c>
      <c r="F181" s="13">
        <f>F$16*B181*$AF161</f>
        <v>3.8122853999999999</v>
      </c>
      <c r="G181" s="13">
        <f>G$16*C181*$AF161</f>
        <v>-0.31331666519999996</v>
      </c>
      <c r="H181" s="13">
        <f>H$16*D181*$AF161</f>
        <v>-1.1355215755566841</v>
      </c>
      <c r="I181" s="22">
        <f>C164+SUM(E181:H181)</f>
        <v>-4.4027729407566838</v>
      </c>
      <c r="J181" s="14">
        <f t="shared" si="225"/>
        <v>1.224334272473253E-2</v>
      </c>
      <c r="K181" s="22">
        <f t="shared" si="226"/>
        <v>7.4795443917909765E-2</v>
      </c>
      <c r="L181" s="2"/>
      <c r="M181" s="2"/>
      <c r="N181" s="4"/>
      <c r="O181" s="5"/>
      <c r="P181" s="1">
        <v>108</v>
      </c>
      <c r="Q181" s="2">
        <v>114</v>
      </c>
      <c r="R181" s="2">
        <f t="shared" si="227"/>
        <v>12996</v>
      </c>
      <c r="S181" s="20">
        <f t="shared" si="228"/>
        <v>4.7361984483944957</v>
      </c>
      <c r="T181" s="32">
        <f t="shared" si="229"/>
        <v>-3.170865</v>
      </c>
      <c r="U181" s="13">
        <f>U$16*Q181*$B161</f>
        <v>3.8122853999999999</v>
      </c>
      <c r="V181" s="13">
        <f>V$16*R181*$B161</f>
        <v>-0.31331666519999996</v>
      </c>
      <c r="W181" s="13">
        <f>W$16*S181*$B161</f>
        <v>-1.1355215755566841</v>
      </c>
      <c r="X181" s="22">
        <f>R164+SUM(T181:W181)</f>
        <v>-4.533359340756685</v>
      </c>
      <c r="Y181" s="14">
        <f t="shared" si="230"/>
        <v>1.0744520871050069E-2</v>
      </c>
      <c r="Z181" s="22">
        <f t="shared" si="243"/>
        <v>0.10294958631076892</v>
      </c>
      <c r="AA181" s="2"/>
      <c r="AB181" s="2"/>
      <c r="AC181" s="4"/>
      <c r="AD181" s="5"/>
      <c r="AE181" s="1">
        <v>108</v>
      </c>
      <c r="AF181" s="2">
        <v>114</v>
      </c>
      <c r="AG181" s="2">
        <f t="shared" si="231"/>
        <v>12996</v>
      </c>
      <c r="AH181" s="20">
        <f t="shared" si="232"/>
        <v>4.7361984483944957</v>
      </c>
      <c r="AI181" s="32">
        <f t="shared" si="233"/>
        <v>-3.170865</v>
      </c>
      <c r="AJ181" s="13">
        <f>AJ$16*AF181*$B161</f>
        <v>3.8122853999999999</v>
      </c>
      <c r="AK181" s="13">
        <f>AK$16*AG181*$B161</f>
        <v>-0.31331666519999996</v>
      </c>
      <c r="AL181" s="13">
        <f>AL$16*AH181*$B161</f>
        <v>-1.1355215755566841</v>
      </c>
      <c r="AM181" s="22">
        <f>AG164+SUM(AI181:AL181)</f>
        <v>-4.4658125407566844</v>
      </c>
      <c r="AN181" s="14">
        <f t="shared" si="234"/>
        <v>1.1495351522593242E-2</v>
      </c>
      <c r="AO181" s="22">
        <f t="shared" si="244"/>
        <v>8.7733502870946431E-2</v>
      </c>
      <c r="AP181" s="2"/>
      <c r="AQ181" s="2"/>
      <c r="AR181" s="4"/>
      <c r="AS181" s="5"/>
      <c r="AT181" s="1">
        <v>108</v>
      </c>
      <c r="AU181" s="2">
        <v>114</v>
      </c>
      <c r="AV181" s="2">
        <f t="shared" si="235"/>
        <v>12996</v>
      </c>
      <c r="AW181" s="20">
        <f t="shared" si="236"/>
        <v>4.7361984483944957</v>
      </c>
      <c r="AX181" s="32">
        <f t="shared" si="237"/>
        <v>-3.170865</v>
      </c>
      <c r="AY181" s="13">
        <f>AY$16*AU181*$B161</f>
        <v>3.8122853999999999</v>
      </c>
      <c r="AZ181" s="13">
        <f>AZ$16*AV181*$B161</f>
        <v>-0.31331666519999996</v>
      </c>
      <c r="BA181" s="13">
        <f>BA$16*AW181*$B161</f>
        <v>-1.1355215755566841</v>
      </c>
      <c r="BB181" s="22">
        <f>AV164+SUM(AX181:BA181)</f>
        <v>-4.3401369407566834</v>
      </c>
      <c r="BC181" s="14">
        <f t="shared" si="238"/>
        <v>1.3034743093630964E-2</v>
      </c>
      <c r="BD181" s="22">
        <f t="shared" si="245"/>
        <v>6.3161793295479274E-2</v>
      </c>
      <c r="BE181" s="2"/>
      <c r="BF181" s="2"/>
      <c r="BG181" s="4"/>
      <c r="BH181" s="5"/>
      <c r="BI181" s="1">
        <v>108</v>
      </c>
      <c r="BJ181" s="2">
        <v>114</v>
      </c>
      <c r="BK181" s="2">
        <f t="shared" si="239"/>
        <v>12996</v>
      </c>
      <c r="BL181" s="20">
        <f t="shared" si="240"/>
        <v>4.7361984483944957</v>
      </c>
      <c r="BM181" s="32">
        <f t="shared" si="241"/>
        <v>-3.170865</v>
      </c>
      <c r="BN181" s="13">
        <f>BN$16*BJ181*$B161</f>
        <v>3.8122853999999999</v>
      </c>
      <c r="BO181" s="13">
        <f>BO$16*BK181*$B161</f>
        <v>-0.31331666519999996</v>
      </c>
      <c r="BP181" s="13">
        <f>BP$16*BL181*$B161</f>
        <v>-1.1355215755566841</v>
      </c>
      <c r="BQ181" s="22">
        <f>BK164+SUM(BM181:BP181)</f>
        <v>-4.235651640756684</v>
      </c>
      <c r="BR181" s="14">
        <f t="shared" si="242"/>
        <v>1.4470377636940101E-2</v>
      </c>
      <c r="BS181" s="22">
        <f t="shared" si="246"/>
        <v>4.644671535573134E-2</v>
      </c>
      <c r="BT181" s="2"/>
      <c r="BU181" s="2"/>
      <c r="BV181" s="4"/>
      <c r="BW181" s="5"/>
    </row>
    <row r="182" spans="1:75" x14ac:dyDescent="0.3">
      <c r="A182" s="1">
        <v>120</v>
      </c>
      <c r="B182" s="2">
        <v>126</v>
      </c>
      <c r="C182" s="2">
        <f t="shared" si="222"/>
        <v>15876</v>
      </c>
      <c r="D182" s="20">
        <f t="shared" si="223"/>
        <v>4.836281906951478</v>
      </c>
      <c r="E182" s="32">
        <f t="shared" si="224"/>
        <v>-3.6524220000000001</v>
      </c>
      <c r="F182" s="13">
        <f>F$16*B182*$AF161</f>
        <v>4.2135786</v>
      </c>
      <c r="G182" s="13">
        <f>G$16*C182*$AF161</f>
        <v>-0.38274972119999995</v>
      </c>
      <c r="H182" s="13">
        <f>H$16*D182*$AF161</f>
        <v>-1.1595169650628632</v>
      </c>
      <c r="I182" s="22">
        <f>C164+SUM(E182:H182)</f>
        <v>-4.5764651862628636</v>
      </c>
      <c r="J182" s="14">
        <f t="shared" si="225"/>
        <v>1.0291209587254201E-2</v>
      </c>
      <c r="K182" s="22">
        <f t="shared" si="226"/>
        <v>6.4558495663861959E-2</v>
      </c>
      <c r="L182" s="2"/>
      <c r="M182" s="2"/>
      <c r="N182" s="4"/>
      <c r="O182" s="5"/>
      <c r="P182" s="1">
        <v>120</v>
      </c>
      <c r="Q182" s="2">
        <v>126</v>
      </c>
      <c r="R182" s="2">
        <f t="shared" si="227"/>
        <v>15876</v>
      </c>
      <c r="S182" s="20">
        <f t="shared" si="228"/>
        <v>4.836281906951478</v>
      </c>
      <c r="T182" s="32">
        <f t="shared" si="229"/>
        <v>-3.6524220000000001</v>
      </c>
      <c r="U182" s="13">
        <f>U$16*Q182*$B161</f>
        <v>4.2135786</v>
      </c>
      <c r="V182" s="13">
        <f>V$16*R182*$B161</f>
        <v>-0.38274972119999995</v>
      </c>
      <c r="W182" s="13">
        <f>W$16*S182*$B161</f>
        <v>-1.1595169650628632</v>
      </c>
      <c r="X182" s="22">
        <f>R164+SUM(T182:W182)</f>
        <v>-4.7070515862628639</v>
      </c>
      <c r="Y182" s="14">
        <f t="shared" si="230"/>
        <v>9.0313665707678747E-3</v>
      </c>
      <c r="Z182" s="22">
        <f t="shared" si="243"/>
        <v>9.0479752878794784E-2</v>
      </c>
      <c r="AA182" s="2"/>
      <c r="AB182" s="2"/>
      <c r="AC182" s="4"/>
      <c r="AD182" s="5"/>
      <c r="AE182" s="1">
        <v>120</v>
      </c>
      <c r="AF182" s="2">
        <v>126</v>
      </c>
      <c r="AG182" s="2">
        <f t="shared" si="231"/>
        <v>15876</v>
      </c>
      <c r="AH182" s="20">
        <f t="shared" si="232"/>
        <v>4.836281906951478</v>
      </c>
      <c r="AI182" s="32">
        <f t="shared" si="233"/>
        <v>-3.6524220000000001</v>
      </c>
      <c r="AJ182" s="13">
        <f>AJ$16*AF182*$B161</f>
        <v>4.2135786</v>
      </c>
      <c r="AK182" s="13">
        <f>AK$16*AG182*$B161</f>
        <v>-0.38274972119999995</v>
      </c>
      <c r="AL182" s="13">
        <f>AL$16*AH182*$B161</f>
        <v>-1.1595169650628632</v>
      </c>
      <c r="AM182" s="22">
        <f>AG164+SUM(AI182:AL182)</f>
        <v>-4.6395047862628633</v>
      </c>
      <c r="AN182" s="14">
        <f t="shared" si="234"/>
        <v>9.6624814364782308E-3</v>
      </c>
      <c r="AO182" s="22">
        <f t="shared" si="244"/>
        <v>7.6412038665948229E-2</v>
      </c>
      <c r="AP182" s="2"/>
      <c r="AQ182" s="2"/>
      <c r="AR182" s="4"/>
      <c r="AS182" s="5"/>
      <c r="AT182" s="1">
        <v>120</v>
      </c>
      <c r="AU182" s="2">
        <v>126</v>
      </c>
      <c r="AV182" s="2">
        <f t="shared" si="235"/>
        <v>15876</v>
      </c>
      <c r="AW182" s="20">
        <f t="shared" si="236"/>
        <v>4.836281906951478</v>
      </c>
      <c r="AX182" s="32">
        <f t="shared" si="237"/>
        <v>-3.6524220000000001</v>
      </c>
      <c r="AY182" s="13">
        <f>AY$16*AU182*$B161</f>
        <v>4.2135786</v>
      </c>
      <c r="AZ182" s="13">
        <f>AZ$16*AV182*$B161</f>
        <v>-0.38274972119999995</v>
      </c>
      <c r="BA182" s="13">
        <f>BA$16*AW182*$B161</f>
        <v>-1.1595169650628632</v>
      </c>
      <c r="BB182" s="22">
        <f>AV164+SUM(AX182:BA182)</f>
        <v>-4.5138291862628623</v>
      </c>
      <c r="BC182" s="14">
        <f t="shared" si="238"/>
        <v>1.0956425553749342E-2</v>
      </c>
      <c r="BD182" s="22">
        <f t="shared" si="245"/>
        <v>5.3998840706094627E-2</v>
      </c>
      <c r="BE182" s="2"/>
      <c r="BF182" s="2"/>
      <c r="BG182" s="4"/>
      <c r="BH182" s="5"/>
      <c r="BI182" s="1">
        <v>120</v>
      </c>
      <c r="BJ182" s="2">
        <v>126</v>
      </c>
      <c r="BK182" s="2">
        <f t="shared" si="239"/>
        <v>15876</v>
      </c>
      <c r="BL182" s="20">
        <f t="shared" si="240"/>
        <v>4.836281906951478</v>
      </c>
      <c r="BM182" s="32">
        <f t="shared" si="241"/>
        <v>-3.6524220000000001</v>
      </c>
      <c r="BN182" s="13">
        <f>BN$16*BJ182*$B161</f>
        <v>4.2135786</v>
      </c>
      <c r="BO182" s="13">
        <f>BO$16*BK182*$B161</f>
        <v>-0.38274972119999995</v>
      </c>
      <c r="BP182" s="13">
        <f>BP$16*BL182*$B161</f>
        <v>-1.1595169650628632</v>
      </c>
      <c r="BQ182" s="22">
        <f>BK164+SUM(BM182:BP182)</f>
        <v>-4.4093438862628629</v>
      </c>
      <c r="BR182" s="14">
        <f t="shared" si="242"/>
        <v>1.2163156126279245E-2</v>
      </c>
      <c r="BS182" s="22">
        <f t="shared" si="246"/>
        <v>3.9025798074268175E-2</v>
      </c>
      <c r="BT182" s="2"/>
      <c r="BU182" s="2"/>
      <c r="BV182" s="4"/>
      <c r="BW182" s="5"/>
    </row>
    <row r="183" spans="1:75" x14ac:dyDescent="0.3">
      <c r="A183" s="6"/>
      <c r="B183" s="7"/>
      <c r="C183" s="7"/>
      <c r="D183" s="6"/>
      <c r="E183" s="7"/>
      <c r="F183" s="24"/>
      <c r="G183" s="24"/>
      <c r="H183" s="24"/>
      <c r="I183" s="7"/>
      <c r="J183" s="7"/>
      <c r="K183" s="25">
        <f ca="1">INDIRECT(ADDRESS(ROW(K167)+MATCH(0.5,K168:K182,-1),COLUMN(A167),2,1))+(INDIRECT(ADDRESS(ROW(K167)+MATCH(0.5,K168:K182,-1)+1,COLUMN(A167),2,1))-INDIRECT(ADDRESS(ROW(K167)+MATCH(0.5,K168:K182,-1),COLUMN(A167),2,1)))*(INDIRECT(ADDRESS(ROW(K167)+MATCH(0.5,K168:K182,-1),COLUMN(),2,1))-0.5)/(INDIRECT(ADDRESS(ROW(K167)+MATCH(0.5,K168:K182,-1),COLUMN(),2,1))-INDIRECT(ADDRESS(ROW(K167)+MATCH(0.5,K168:K182,-1)+1,COLUMN(),2,1)))</f>
        <v>32.071996747096065</v>
      </c>
      <c r="L183" s="7"/>
      <c r="M183" s="7"/>
      <c r="N183" s="7"/>
      <c r="O183" s="5"/>
      <c r="P183" s="6"/>
      <c r="Q183" s="7"/>
      <c r="R183" s="7"/>
      <c r="S183" s="6"/>
      <c r="T183" s="7"/>
      <c r="U183" s="24"/>
      <c r="V183" s="24"/>
      <c r="W183" s="24"/>
      <c r="X183" s="7"/>
      <c r="Y183" s="7"/>
      <c r="Z183" s="25">
        <f ca="1">INDIRECT(ADDRESS(ROW(Z167)+MATCH(0.5,Z168:Z182,-1),COLUMN(P167),2,1))+(INDIRECT(ADDRESS(ROW(Z167)+MATCH(0.5,Z168:Z182,-1)+1,COLUMN(P167),2,1))-INDIRECT(ADDRESS(ROW(Z167)+MATCH(0.5,Z168:Z182,-1),COLUMN(P167),2,1)))*(INDIRECT(ADDRESS(ROW(Z167)+MATCH(0.5,Z168:Z182,-1),COLUMN(),2,1))-0.5)/(INDIRECT(ADDRESS(ROW(Z167)+MATCH(0.5,Z168:Z182,-1),COLUMN(),2,1))-INDIRECT(ADDRESS(ROW(Z167)+MATCH(0.5,Z168:Z182,-1)+1,COLUMN(),2,1)))</f>
        <v>34.225981883803776</v>
      </c>
      <c r="AA183" s="7"/>
      <c r="AB183" s="7"/>
      <c r="AC183" s="7"/>
      <c r="AD183" s="5"/>
      <c r="AE183" s="6"/>
      <c r="AF183" s="7"/>
      <c r="AG183" s="7"/>
      <c r="AH183" s="6"/>
      <c r="AI183" s="7"/>
      <c r="AJ183" s="24"/>
      <c r="AK183" s="24"/>
      <c r="AL183" s="24"/>
      <c r="AM183" s="7"/>
      <c r="AN183" s="7"/>
      <c r="AO183" s="25">
        <f ca="1">INDIRECT(ADDRESS(ROW(AO167)+MATCH(0.5,AO168:AO182,-1),COLUMN(AE167),2,1))+(INDIRECT(ADDRESS(ROW(AO167)+MATCH(0.5,AO168:AO182,-1)+1,COLUMN(AE167),2,1))-INDIRECT(ADDRESS(ROW(AO167)+MATCH(0.5,AO168:AO182,-1),COLUMN(AE167),2,1)))*(INDIRECT(ADDRESS(ROW(AO167)+MATCH(0.5,AO168:AO182,-1),COLUMN(),2,1))-0.5)/(INDIRECT(ADDRESS(ROW(AO167)+MATCH(0.5,AO168:AO182,-1),COLUMN(),2,1))-INDIRECT(ADDRESS(ROW(AO167)+MATCH(0.5,AO168:AO182,-1)+1,COLUMN(),2,1)))</f>
        <v>33.100703566961975</v>
      </c>
      <c r="AP183" s="7"/>
      <c r="AQ183" s="7"/>
      <c r="AR183" s="7"/>
      <c r="AS183" s="5"/>
      <c r="AT183" s="6"/>
      <c r="AU183" s="7"/>
      <c r="AV183" s="7"/>
      <c r="AW183" s="6"/>
      <c r="AX183" s="7"/>
      <c r="AY183" s="24"/>
      <c r="AZ183" s="24"/>
      <c r="BA183" s="24"/>
      <c r="BB183" s="7"/>
      <c r="BC183" s="7"/>
      <c r="BD183" s="25">
        <f ca="1">INDIRECT(ADDRESS(ROW(BD167)+MATCH(0.5,BD168:BD182,-1),COLUMN(AT167),2,1))+(INDIRECT(ADDRESS(ROW(BD167)+MATCH(0.5,BD168:BD182,-1)+1,COLUMN(AT167),2,1))-INDIRECT(ADDRESS(ROW(BD167)+MATCH(0.5,BD168:BD182,-1),COLUMN(AT167),2,1)))*(INDIRECT(ADDRESS(ROW(BD167)+MATCH(0.5,BD168:BD182,-1),COLUMN(),2,1))-0.5)/(INDIRECT(ADDRESS(ROW(BD167)+MATCH(0.5,BD168:BD182,-1),COLUMN(),2,1))-INDIRECT(ADDRESS(ROW(BD167)+MATCH(0.5,BD168:BD182,-1)+1,COLUMN(),2,1)))</f>
        <v>31.064001931249738</v>
      </c>
      <c r="BE183" s="7"/>
      <c r="BF183" s="7"/>
      <c r="BG183" s="7"/>
      <c r="BH183" s="5"/>
      <c r="BI183" s="6"/>
      <c r="BJ183" s="7"/>
      <c r="BK183" s="7"/>
      <c r="BL183" s="6"/>
      <c r="BM183" s="7"/>
      <c r="BN183" s="24"/>
      <c r="BO183" s="24"/>
      <c r="BP183" s="24"/>
      <c r="BQ183" s="7"/>
      <c r="BR183" s="7"/>
      <c r="BS183" s="25">
        <f ca="1">INDIRECT(ADDRESS(ROW(BS167)+MATCH(0.5,BS168:BS182,-1),COLUMN(BI167),2,1))+(INDIRECT(ADDRESS(ROW(BS167)+MATCH(0.5,BS168:BS182,-1)+1,COLUMN(BI167),2,1))-INDIRECT(ADDRESS(ROW(BS167)+MATCH(0.5,BS168:BS182,-1),COLUMN(BI167),2,1)))*(INDIRECT(ADDRESS(ROW(BS167)+MATCH(0.5,BS168:BS182,-1),COLUMN(),2,1))-0.5)/(INDIRECT(ADDRESS(ROW(BS167)+MATCH(0.5,BS168:BS182,-1),COLUMN(),2,1))-INDIRECT(ADDRESS(ROW(BS167)+MATCH(0.5,BS168:BS182,-1)+1,COLUMN(),2,1)))</f>
        <v>29.59632021156094</v>
      </c>
      <c r="BT183" s="7"/>
      <c r="BU183" s="7"/>
      <c r="BV183" s="7"/>
      <c r="BW183" s="5"/>
    </row>
    <row r="184" spans="1:75" x14ac:dyDescent="0.3">
      <c r="A184" s="9" t="s">
        <v>9</v>
      </c>
      <c r="B184" s="4"/>
      <c r="C184" s="4"/>
      <c r="D184" s="1"/>
      <c r="E184" s="4"/>
      <c r="F184" s="26"/>
      <c r="G184" s="26"/>
      <c r="H184" s="26"/>
      <c r="I184" s="4"/>
      <c r="J184" s="4"/>
      <c r="K184" s="4"/>
      <c r="L184" s="4"/>
      <c r="M184" s="4"/>
      <c r="N184" s="4"/>
      <c r="O184" s="27"/>
      <c r="P184" s="9" t="s">
        <v>9</v>
      </c>
      <c r="Q184" s="4"/>
      <c r="R184" s="4"/>
      <c r="S184" s="1"/>
      <c r="T184" s="4"/>
      <c r="U184" s="26"/>
      <c r="V184" s="26"/>
      <c r="W184" s="26"/>
      <c r="X184" s="4"/>
      <c r="Y184" s="4"/>
      <c r="Z184" s="4"/>
      <c r="AA184" s="4"/>
      <c r="AB184" s="4"/>
      <c r="AC184" s="4"/>
      <c r="AD184" s="27"/>
      <c r="AE184" s="9" t="s">
        <v>9</v>
      </c>
      <c r="AF184" s="4"/>
      <c r="AG184" s="4"/>
      <c r="AH184" s="1"/>
      <c r="AI184" s="4"/>
      <c r="AJ184" s="26"/>
      <c r="AK184" s="26"/>
      <c r="AL184" s="26"/>
      <c r="AM184" s="4"/>
      <c r="AN184" s="4"/>
      <c r="AO184" s="4"/>
      <c r="AP184" s="4"/>
      <c r="AQ184" s="4"/>
      <c r="AR184" s="4"/>
      <c r="AS184" s="27"/>
      <c r="AT184" s="9" t="s">
        <v>9</v>
      </c>
      <c r="AU184" s="4"/>
      <c r="AV184" s="4"/>
      <c r="AW184" s="1"/>
      <c r="AX184" s="4"/>
      <c r="AY184" s="26"/>
      <c r="AZ184" s="26"/>
      <c r="BA184" s="26"/>
      <c r="BB184" s="4"/>
      <c r="BC184" s="4"/>
      <c r="BD184" s="4"/>
      <c r="BE184" s="4"/>
      <c r="BF184" s="4"/>
      <c r="BG184" s="4"/>
      <c r="BH184" s="27"/>
      <c r="BI184" s="9" t="s">
        <v>9</v>
      </c>
      <c r="BJ184" s="4"/>
      <c r="BK184" s="4"/>
      <c r="BL184" s="1"/>
      <c r="BM184" s="4"/>
      <c r="BN184" s="26"/>
      <c r="BO184" s="26"/>
      <c r="BP184" s="26"/>
      <c r="BQ184" s="4"/>
      <c r="BR184" s="4"/>
      <c r="BS184" s="4"/>
      <c r="BT184" s="4"/>
      <c r="BU184" s="4"/>
      <c r="BV184" s="4"/>
      <c r="BW184" s="27"/>
    </row>
    <row r="185" spans="1:75" x14ac:dyDescent="0.3">
      <c r="A185" s="1" t="s">
        <v>10</v>
      </c>
      <c r="B185" s="2">
        <f>B160+60</f>
        <v>1141</v>
      </c>
      <c r="C185" s="13">
        <f>HLOOKUP(B185,E185:O186,2)</f>
        <v>0.5398018</v>
      </c>
      <c r="D185" s="1"/>
      <c r="E185" s="2">
        <v>721</v>
      </c>
      <c r="F185" s="2">
        <f>E185+60</f>
        <v>781</v>
      </c>
      <c r="G185" s="2">
        <f t="shared" ref="G185:M185" si="247">F185+60</f>
        <v>841</v>
      </c>
      <c r="H185" s="2">
        <f t="shared" si="247"/>
        <v>901</v>
      </c>
      <c r="I185" s="2">
        <f t="shared" si="247"/>
        <v>961</v>
      </c>
      <c r="J185" s="2">
        <f t="shared" si="247"/>
        <v>1021</v>
      </c>
      <c r="K185" s="2">
        <f t="shared" si="247"/>
        <v>1081</v>
      </c>
      <c r="L185" s="2">
        <f t="shared" si="247"/>
        <v>1141</v>
      </c>
      <c r="M185" s="2">
        <f t="shared" si="247"/>
        <v>1201</v>
      </c>
      <c r="N185" s="4">
        <f>M185+60</f>
        <v>1261</v>
      </c>
      <c r="O185" s="1">
        <f>N185+60</f>
        <v>1321</v>
      </c>
      <c r="P185" s="1" t="s">
        <v>10</v>
      </c>
      <c r="Q185" s="2">
        <f>Q160+60</f>
        <v>1141</v>
      </c>
      <c r="R185" s="13">
        <f>HLOOKUP(Q185,T185:AD186,2)</f>
        <v>0.5398018</v>
      </c>
      <c r="S185" s="1"/>
      <c r="T185" s="2">
        <v>721</v>
      </c>
      <c r="U185" s="2">
        <f>T185+60</f>
        <v>781</v>
      </c>
      <c r="V185" s="2">
        <f t="shared" ref="V185:AB185" si="248">U185+60</f>
        <v>841</v>
      </c>
      <c r="W185" s="2">
        <f t="shared" si="248"/>
        <v>901</v>
      </c>
      <c r="X185" s="2">
        <f t="shared" si="248"/>
        <v>961</v>
      </c>
      <c r="Y185" s="2">
        <f t="shared" si="248"/>
        <v>1021</v>
      </c>
      <c r="Z185" s="2">
        <f t="shared" si="248"/>
        <v>1081</v>
      </c>
      <c r="AA185" s="2">
        <f t="shared" si="248"/>
        <v>1141</v>
      </c>
      <c r="AB185" s="2">
        <f t="shared" si="248"/>
        <v>1201</v>
      </c>
      <c r="AC185" s="4">
        <f>AB185+60</f>
        <v>1261</v>
      </c>
      <c r="AD185" s="1">
        <f>AC185+60</f>
        <v>1321</v>
      </c>
      <c r="AE185" s="1" t="s">
        <v>10</v>
      </c>
      <c r="AF185" s="2">
        <f>AF160+60</f>
        <v>1141</v>
      </c>
      <c r="AG185" s="13">
        <f>HLOOKUP(AF185,AI185:AS186,2)</f>
        <v>0.5398018</v>
      </c>
      <c r="AH185" s="1"/>
      <c r="AI185" s="2">
        <v>721</v>
      </c>
      <c r="AJ185" s="2">
        <f>AI185+60</f>
        <v>781</v>
      </c>
      <c r="AK185" s="2">
        <f t="shared" ref="AK185:AQ185" si="249">AJ185+60</f>
        <v>841</v>
      </c>
      <c r="AL185" s="2">
        <f t="shared" si="249"/>
        <v>901</v>
      </c>
      <c r="AM185" s="2">
        <f t="shared" si="249"/>
        <v>961</v>
      </c>
      <c r="AN185" s="2">
        <f t="shared" si="249"/>
        <v>1021</v>
      </c>
      <c r="AO185" s="2">
        <f t="shared" si="249"/>
        <v>1081</v>
      </c>
      <c r="AP185" s="2">
        <f t="shared" si="249"/>
        <v>1141</v>
      </c>
      <c r="AQ185" s="2">
        <f t="shared" si="249"/>
        <v>1201</v>
      </c>
      <c r="AR185" s="4">
        <f>AQ185+60</f>
        <v>1261</v>
      </c>
      <c r="AS185" s="1">
        <f>AR185+60</f>
        <v>1321</v>
      </c>
      <c r="AT185" s="1" t="s">
        <v>10</v>
      </c>
      <c r="AU185" s="2">
        <f>AU160+60</f>
        <v>1141</v>
      </c>
      <c r="AV185" s="13">
        <f>HLOOKUP(AU185,AX185:BH186,2)</f>
        <v>0.5398018</v>
      </c>
      <c r="AW185" s="1"/>
      <c r="AX185" s="2">
        <v>721</v>
      </c>
      <c r="AY185" s="2">
        <f>AX185+60</f>
        <v>781</v>
      </c>
      <c r="AZ185" s="2">
        <f t="shared" ref="AZ185:BF185" si="250">AY185+60</f>
        <v>841</v>
      </c>
      <c r="BA185" s="2">
        <f t="shared" si="250"/>
        <v>901</v>
      </c>
      <c r="BB185" s="2">
        <f t="shared" si="250"/>
        <v>961</v>
      </c>
      <c r="BC185" s="2">
        <f t="shared" si="250"/>
        <v>1021</v>
      </c>
      <c r="BD185" s="2">
        <f t="shared" si="250"/>
        <v>1081</v>
      </c>
      <c r="BE185" s="2">
        <f t="shared" si="250"/>
        <v>1141</v>
      </c>
      <c r="BF185" s="2">
        <f t="shared" si="250"/>
        <v>1201</v>
      </c>
      <c r="BG185" s="4">
        <f>BF185+60</f>
        <v>1261</v>
      </c>
      <c r="BH185" s="1">
        <f>BG185+60</f>
        <v>1321</v>
      </c>
      <c r="BI185" s="1" t="s">
        <v>10</v>
      </c>
      <c r="BJ185" s="2">
        <f>BJ160+60</f>
        <v>1141</v>
      </c>
      <c r="BK185" s="13">
        <f>HLOOKUP(BJ185,BM185:BW186,2)</f>
        <v>0.5398018</v>
      </c>
      <c r="BL185" s="1"/>
      <c r="BM185" s="2">
        <v>721</v>
      </c>
      <c r="BN185" s="2">
        <f>BM185+60</f>
        <v>781</v>
      </c>
      <c r="BO185" s="2">
        <f t="shared" ref="BO185:BU185" si="251">BN185+60</f>
        <v>841</v>
      </c>
      <c r="BP185" s="2">
        <f t="shared" si="251"/>
        <v>901</v>
      </c>
      <c r="BQ185" s="2">
        <f t="shared" si="251"/>
        <v>961</v>
      </c>
      <c r="BR185" s="2">
        <f t="shared" si="251"/>
        <v>1021</v>
      </c>
      <c r="BS185" s="2">
        <f t="shared" si="251"/>
        <v>1081</v>
      </c>
      <c r="BT185" s="2">
        <f t="shared" si="251"/>
        <v>1141</v>
      </c>
      <c r="BU185" s="2">
        <f t="shared" si="251"/>
        <v>1201</v>
      </c>
      <c r="BV185" s="4">
        <f>BU185+60</f>
        <v>1261</v>
      </c>
      <c r="BW185" s="1">
        <f>BV185+60</f>
        <v>1321</v>
      </c>
    </row>
    <row r="186" spans="1:75" x14ac:dyDescent="0.3">
      <c r="A186" s="1" t="s">
        <v>11</v>
      </c>
      <c r="B186" s="2">
        <f>B185+30</f>
        <v>1171</v>
      </c>
      <c r="C186" s="2"/>
      <c r="D186" s="1"/>
      <c r="E186" s="13">
        <f t="shared" ref="E186:O186" si="252">E161</f>
        <v>-1.8339160000000001</v>
      </c>
      <c r="F186" s="13">
        <f t="shared" si="252"/>
        <v>-1.4840519999999999</v>
      </c>
      <c r="G186" s="13">
        <f t="shared" si="252"/>
        <v>-1.080341</v>
      </c>
      <c r="H186" s="13">
        <f t="shared" si="252"/>
        <v>-0.64841159999999998</v>
      </c>
      <c r="I186" s="13">
        <f t="shared" si="252"/>
        <v>-0.27542559999999999</v>
      </c>
      <c r="J186" s="17">
        <f t="shared" si="252"/>
        <v>0</v>
      </c>
      <c r="K186" s="13">
        <f t="shared" si="252"/>
        <v>0.17228009999999999</v>
      </c>
      <c r="L186" s="13">
        <f t="shared" si="252"/>
        <v>0.5398018</v>
      </c>
      <c r="M186" s="13">
        <f t="shared" si="252"/>
        <v>0.91857270000000002</v>
      </c>
      <c r="N186" s="28">
        <f t="shared" si="252"/>
        <v>1.2266429999999999</v>
      </c>
      <c r="O186" s="29">
        <f t="shared" si="252"/>
        <v>1.380582</v>
      </c>
      <c r="P186" s="1" t="s">
        <v>11</v>
      </c>
      <c r="Q186" s="2">
        <f>Q185+30</f>
        <v>1171</v>
      </c>
      <c r="R186" s="2"/>
      <c r="S186" s="1"/>
      <c r="T186" s="13">
        <f t="shared" ref="T186:AD186" si="253">T161</f>
        <v>-1.8339160000000001</v>
      </c>
      <c r="U186" s="13">
        <f t="shared" si="253"/>
        <v>-1.4840519999999999</v>
      </c>
      <c r="V186" s="13">
        <f t="shared" si="253"/>
        <v>-1.080341</v>
      </c>
      <c r="W186" s="13">
        <f t="shared" si="253"/>
        <v>-0.64841159999999998</v>
      </c>
      <c r="X186" s="13">
        <f t="shared" si="253"/>
        <v>-0.27542559999999999</v>
      </c>
      <c r="Y186" s="17">
        <f t="shared" si="253"/>
        <v>0</v>
      </c>
      <c r="Z186" s="13">
        <f t="shared" si="253"/>
        <v>0.17228009999999999</v>
      </c>
      <c r="AA186" s="13">
        <f t="shared" si="253"/>
        <v>0.5398018</v>
      </c>
      <c r="AB186" s="13">
        <f t="shared" si="253"/>
        <v>0.91857270000000002</v>
      </c>
      <c r="AC186" s="28">
        <f t="shared" si="253"/>
        <v>1.2266429999999999</v>
      </c>
      <c r="AD186" s="29">
        <f t="shared" si="253"/>
        <v>1.380582</v>
      </c>
      <c r="AE186" s="1" t="s">
        <v>11</v>
      </c>
      <c r="AF186" s="2">
        <f>AF185+30</f>
        <v>1171</v>
      </c>
      <c r="AG186" s="2"/>
      <c r="AH186" s="1"/>
      <c r="AI186" s="13">
        <f t="shared" ref="AI186:AS186" si="254">AI161</f>
        <v>-1.8339160000000001</v>
      </c>
      <c r="AJ186" s="13">
        <f t="shared" si="254"/>
        <v>-1.4840519999999999</v>
      </c>
      <c r="AK186" s="13">
        <f t="shared" si="254"/>
        <v>-1.080341</v>
      </c>
      <c r="AL186" s="13">
        <f t="shared" si="254"/>
        <v>-0.64841159999999998</v>
      </c>
      <c r="AM186" s="13">
        <f t="shared" si="254"/>
        <v>-0.27542559999999999</v>
      </c>
      <c r="AN186" s="17">
        <f t="shared" si="254"/>
        <v>0</v>
      </c>
      <c r="AO186" s="13">
        <f t="shared" si="254"/>
        <v>0.17228009999999999</v>
      </c>
      <c r="AP186" s="13">
        <f t="shared" si="254"/>
        <v>0.5398018</v>
      </c>
      <c r="AQ186" s="13">
        <f t="shared" si="254"/>
        <v>0.91857270000000002</v>
      </c>
      <c r="AR186" s="28">
        <f t="shared" si="254"/>
        <v>1.2266429999999999</v>
      </c>
      <c r="AS186" s="29">
        <f t="shared" si="254"/>
        <v>1.380582</v>
      </c>
      <c r="AT186" s="1" t="s">
        <v>11</v>
      </c>
      <c r="AU186" s="2">
        <f>AU185+30</f>
        <v>1171</v>
      </c>
      <c r="AV186" s="2"/>
      <c r="AW186" s="1"/>
      <c r="AX186" s="13">
        <f t="shared" ref="AX186:BH186" si="255">AX161</f>
        <v>-1.8339160000000001</v>
      </c>
      <c r="AY186" s="13">
        <f t="shared" si="255"/>
        <v>-1.4840519999999999</v>
      </c>
      <c r="AZ186" s="13">
        <f t="shared" si="255"/>
        <v>-1.080341</v>
      </c>
      <c r="BA186" s="13">
        <f t="shared" si="255"/>
        <v>-0.64841159999999998</v>
      </c>
      <c r="BB186" s="13">
        <f t="shared" si="255"/>
        <v>-0.27542559999999999</v>
      </c>
      <c r="BC186" s="17">
        <f t="shared" si="255"/>
        <v>0</v>
      </c>
      <c r="BD186" s="13">
        <f t="shared" si="255"/>
        <v>0.17228009999999999</v>
      </c>
      <c r="BE186" s="13">
        <f t="shared" si="255"/>
        <v>0.5398018</v>
      </c>
      <c r="BF186" s="13">
        <f t="shared" si="255"/>
        <v>0.91857270000000002</v>
      </c>
      <c r="BG186" s="28">
        <f t="shared" si="255"/>
        <v>1.2266429999999999</v>
      </c>
      <c r="BH186" s="29">
        <f t="shared" si="255"/>
        <v>1.380582</v>
      </c>
      <c r="BI186" s="1" t="s">
        <v>11</v>
      </c>
      <c r="BJ186" s="2">
        <f>BJ185+30</f>
        <v>1171</v>
      </c>
      <c r="BK186" s="2"/>
      <c r="BL186" s="1"/>
      <c r="BM186" s="13">
        <f t="shared" ref="BM186:BW186" si="256">BM161</f>
        <v>-1.8339160000000001</v>
      </c>
      <c r="BN186" s="13">
        <f t="shared" si="256"/>
        <v>-1.4840519999999999</v>
      </c>
      <c r="BO186" s="13">
        <f t="shared" si="256"/>
        <v>-1.080341</v>
      </c>
      <c r="BP186" s="13">
        <f t="shared" si="256"/>
        <v>-0.64841159999999998</v>
      </c>
      <c r="BQ186" s="13">
        <f t="shared" si="256"/>
        <v>-0.27542559999999999</v>
      </c>
      <c r="BR186" s="17">
        <f t="shared" si="256"/>
        <v>0</v>
      </c>
      <c r="BS186" s="13">
        <f t="shared" si="256"/>
        <v>0.17228009999999999</v>
      </c>
      <c r="BT186" s="13">
        <f t="shared" si="256"/>
        <v>0.5398018</v>
      </c>
      <c r="BU186" s="13">
        <f t="shared" si="256"/>
        <v>0.91857270000000002</v>
      </c>
      <c r="BV186" s="28">
        <f t="shared" si="256"/>
        <v>1.2266429999999999</v>
      </c>
      <c r="BW186" s="29">
        <f t="shared" si="256"/>
        <v>1.380582</v>
      </c>
    </row>
    <row r="187" spans="1:75" x14ac:dyDescent="0.3">
      <c r="A187" s="1" t="s">
        <v>12</v>
      </c>
      <c r="B187" s="13">
        <f>B162</f>
        <v>-6.7480999999999999E-3</v>
      </c>
      <c r="C187" s="14">
        <f>B186*B187</f>
        <v>-7.9020251000000004</v>
      </c>
      <c r="D187" s="1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5"/>
      <c r="P187" s="1" t="s">
        <v>12</v>
      </c>
      <c r="Q187" s="13">
        <f>Q162</f>
        <v>-7.247E-3</v>
      </c>
      <c r="R187" s="14">
        <f>Q186*Q187</f>
        <v>-8.4862369999999991</v>
      </c>
      <c r="S187" s="1"/>
      <c r="T187" s="2"/>
      <c r="U187" s="2"/>
      <c r="V187" s="2"/>
      <c r="W187" s="2"/>
      <c r="X187" s="2"/>
      <c r="Y187" s="2"/>
      <c r="Z187" s="2"/>
      <c r="AA187" s="2"/>
      <c r="AB187" s="2"/>
      <c r="AC187" s="4"/>
      <c r="AD187" s="5"/>
      <c r="AE187" s="1" t="s">
        <v>12</v>
      </c>
      <c r="AF187" s="13">
        <f>AF162</f>
        <v>-6.8212000000000004E-3</v>
      </c>
      <c r="AG187" s="14">
        <f>AF186*AF187</f>
        <v>-7.9876252000000001</v>
      </c>
      <c r="AH187" s="1"/>
      <c r="AI187" s="2"/>
      <c r="AJ187" s="2"/>
      <c r="AK187" s="2"/>
      <c r="AL187" s="2"/>
      <c r="AM187" s="2"/>
      <c r="AN187" s="2"/>
      <c r="AO187" s="2"/>
      <c r="AP187" s="2"/>
      <c r="AQ187" s="2"/>
      <c r="AR187" s="4"/>
      <c r="AS187" s="5"/>
      <c r="AT187" s="1" t="s">
        <v>12</v>
      </c>
      <c r="AU187" s="13">
        <f>AU162</f>
        <v>-6.5973999999999998E-3</v>
      </c>
      <c r="AV187" s="14">
        <f>AU186*AU187</f>
        <v>-7.7255554000000002</v>
      </c>
      <c r="AW187" s="1"/>
      <c r="AX187" s="2"/>
      <c r="AY187" s="2"/>
      <c r="AZ187" s="2"/>
      <c r="BA187" s="2"/>
      <c r="BB187" s="2"/>
      <c r="BC187" s="2"/>
      <c r="BD187" s="2"/>
      <c r="BE187" s="2"/>
      <c r="BF187" s="2"/>
      <c r="BG187" s="4"/>
      <c r="BH187" s="5"/>
      <c r="BI187" s="1" t="s">
        <v>12</v>
      </c>
      <c r="BJ187" s="13">
        <f>BJ162</f>
        <v>-6.2921000000000001E-3</v>
      </c>
      <c r="BK187" s="14">
        <f>BJ186*BJ187</f>
        <v>-7.3680491000000004</v>
      </c>
      <c r="BL187" s="1"/>
      <c r="BM187" s="2"/>
      <c r="BN187" s="2"/>
      <c r="BO187" s="2"/>
      <c r="BP187" s="2"/>
      <c r="BQ187" s="2"/>
      <c r="BR187" s="2"/>
      <c r="BS187" s="2"/>
      <c r="BT187" s="2"/>
      <c r="BU187" s="2"/>
      <c r="BV187" s="4"/>
      <c r="BW187" s="5"/>
    </row>
    <row r="188" spans="1:75" x14ac:dyDescent="0.3">
      <c r="A188" s="1"/>
      <c r="B188" s="13">
        <f>B163</f>
        <v>-1.3799999999999999E-4</v>
      </c>
      <c r="C188" s="14">
        <f>(1-B$7)*B186*B188</f>
        <v>0</v>
      </c>
      <c r="D188" s="1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5"/>
      <c r="P188" s="1"/>
      <c r="Q188" s="13">
        <f>Q163</f>
        <v>-1.3799999999999999E-4</v>
      </c>
      <c r="R188" s="14">
        <f>(1-Q$7)*Q186*Q188</f>
        <v>0</v>
      </c>
      <c r="S188" s="1"/>
      <c r="T188" s="2"/>
      <c r="U188" s="2"/>
      <c r="V188" s="2"/>
      <c r="W188" s="2"/>
      <c r="X188" s="2"/>
      <c r="Y188" s="2"/>
      <c r="Z188" s="2"/>
      <c r="AA188" s="2"/>
      <c r="AB188" s="2"/>
      <c r="AC188" s="4"/>
      <c r="AD188" s="5"/>
      <c r="AE188" s="1"/>
      <c r="AF188" s="13">
        <f>AF163</f>
        <v>-1.3799999999999999E-4</v>
      </c>
      <c r="AG188" s="14">
        <f>(1-AF$7)*AF186*AF188</f>
        <v>0</v>
      </c>
      <c r="AH188" s="1"/>
      <c r="AI188" s="2"/>
      <c r="AJ188" s="2"/>
      <c r="AK188" s="2"/>
      <c r="AL188" s="2"/>
      <c r="AM188" s="2"/>
      <c r="AN188" s="2"/>
      <c r="AO188" s="2"/>
      <c r="AP188" s="2"/>
      <c r="AQ188" s="2"/>
      <c r="AR188" s="4"/>
      <c r="AS188" s="5"/>
      <c r="AT188" s="1"/>
      <c r="AU188" s="13">
        <f>AU163</f>
        <v>-1.3799999999999999E-4</v>
      </c>
      <c r="AV188" s="14">
        <f>(1-AU$7)*AU186*AU188</f>
        <v>0</v>
      </c>
      <c r="AW188" s="1"/>
      <c r="AX188" s="2"/>
      <c r="AY188" s="2"/>
      <c r="AZ188" s="2"/>
      <c r="BA188" s="2"/>
      <c r="BB188" s="2"/>
      <c r="BC188" s="2"/>
      <c r="BD188" s="2"/>
      <c r="BE188" s="2"/>
      <c r="BF188" s="2"/>
      <c r="BG188" s="4"/>
      <c r="BH188" s="5"/>
      <c r="BI188" s="1"/>
      <c r="BJ188" s="13">
        <f>BJ163</f>
        <v>-1.3799999999999999E-4</v>
      </c>
      <c r="BK188" s="14">
        <f>(1-BJ$7)*BJ186*BJ188</f>
        <v>0</v>
      </c>
      <c r="BL188" s="1"/>
      <c r="BM188" s="2"/>
      <c r="BN188" s="2"/>
      <c r="BO188" s="2"/>
      <c r="BP188" s="2"/>
      <c r="BQ188" s="2"/>
      <c r="BR188" s="2"/>
      <c r="BS188" s="2"/>
      <c r="BT188" s="2"/>
      <c r="BU188" s="2"/>
      <c r="BV188" s="4"/>
      <c r="BW188" s="5"/>
    </row>
    <row r="189" spans="1:75" x14ac:dyDescent="0.3">
      <c r="A189" s="16" t="s">
        <v>14</v>
      </c>
      <c r="B189" s="17"/>
      <c r="C189" s="14">
        <f>C$8+C185+C187+C188</f>
        <v>-3.6327194</v>
      </c>
      <c r="D189" s="1"/>
      <c r="E189" s="2"/>
      <c r="F189" s="17" t="s">
        <v>15</v>
      </c>
      <c r="G189" s="17" t="s">
        <v>16</v>
      </c>
      <c r="H189" s="17" t="s">
        <v>17</v>
      </c>
      <c r="I189" s="2"/>
      <c r="J189" s="2"/>
      <c r="K189" s="2"/>
      <c r="L189" s="2"/>
      <c r="M189" s="2"/>
      <c r="N189" s="4"/>
      <c r="O189" s="5"/>
      <c r="P189" s="16" t="s">
        <v>14</v>
      </c>
      <c r="Q189" s="17"/>
      <c r="R189" s="14">
        <f>R$8+R185+R187+R188</f>
        <v>-3.7932397999999994</v>
      </c>
      <c r="S189" s="1"/>
      <c r="T189" s="2"/>
      <c r="U189" s="17" t="s">
        <v>15</v>
      </c>
      <c r="V189" s="17" t="s">
        <v>16</v>
      </c>
      <c r="W189" s="17" t="s">
        <v>17</v>
      </c>
      <c r="X189" s="2"/>
      <c r="Y189" s="2"/>
      <c r="Z189" s="2"/>
      <c r="AA189" s="2"/>
      <c r="AB189" s="2"/>
      <c r="AC189" s="4"/>
      <c r="AD189" s="5"/>
      <c r="AE189" s="16" t="s">
        <v>14</v>
      </c>
      <c r="AF189" s="17"/>
      <c r="AG189" s="14">
        <f>AG$8+AG185+AG187+AG188</f>
        <v>-3.700145</v>
      </c>
      <c r="AH189" s="1"/>
      <c r="AI189" s="2"/>
      <c r="AJ189" s="17" t="s">
        <v>15</v>
      </c>
      <c r="AK189" s="17" t="s">
        <v>16</v>
      </c>
      <c r="AL189" s="17" t="s">
        <v>17</v>
      </c>
      <c r="AM189" s="2"/>
      <c r="AN189" s="2"/>
      <c r="AO189" s="2"/>
      <c r="AP189" s="2"/>
      <c r="AQ189" s="2"/>
      <c r="AR189" s="4"/>
      <c r="AS189" s="5"/>
      <c r="AT189" s="16" t="s">
        <v>14</v>
      </c>
      <c r="AU189" s="17"/>
      <c r="AV189" s="14">
        <f>AV$8+AV185+AV187+AV188</f>
        <v>-3.5610413999999997</v>
      </c>
      <c r="AW189" s="1"/>
      <c r="AX189" s="2"/>
      <c r="AY189" s="17" t="s">
        <v>15</v>
      </c>
      <c r="AZ189" s="17" t="s">
        <v>16</v>
      </c>
      <c r="BA189" s="17" t="s">
        <v>17</v>
      </c>
      <c r="BB189" s="2"/>
      <c r="BC189" s="2"/>
      <c r="BD189" s="2"/>
      <c r="BE189" s="2"/>
      <c r="BF189" s="2"/>
      <c r="BG189" s="4"/>
      <c r="BH189" s="5"/>
      <c r="BI189" s="16" t="s">
        <v>14</v>
      </c>
      <c r="BJ189" s="17"/>
      <c r="BK189" s="14">
        <f>BK$8+BK185+BK187+BK188</f>
        <v>-3.4382381000000004</v>
      </c>
      <c r="BL189" s="1"/>
      <c r="BM189" s="2"/>
      <c r="BN189" s="17" t="s">
        <v>15</v>
      </c>
      <c r="BO189" s="17" t="s">
        <v>16</v>
      </c>
      <c r="BP189" s="17" t="s">
        <v>17</v>
      </c>
      <c r="BQ189" s="2"/>
      <c r="BR189" s="2"/>
      <c r="BS189" s="2"/>
      <c r="BT189" s="2"/>
      <c r="BU189" s="2"/>
      <c r="BV189" s="4"/>
      <c r="BW189" s="5"/>
    </row>
    <row r="190" spans="1:75" x14ac:dyDescent="0.3">
      <c r="A190" s="9" t="s">
        <v>18</v>
      </c>
      <c r="B190" s="2" t="s">
        <v>19</v>
      </c>
      <c r="C190" s="2" t="s">
        <v>20</v>
      </c>
      <c r="D190" s="1" t="s">
        <v>21</v>
      </c>
      <c r="E190" s="2" t="s">
        <v>22</v>
      </c>
      <c r="F190" s="17" t="s">
        <v>23</v>
      </c>
      <c r="G190" s="17" t="s">
        <v>23</v>
      </c>
      <c r="H190" s="17" t="s">
        <v>23</v>
      </c>
      <c r="I190" s="2" t="s">
        <v>24</v>
      </c>
      <c r="J190" s="18" t="s">
        <v>25</v>
      </c>
      <c r="K190" s="18" t="s">
        <v>26</v>
      </c>
      <c r="L190" s="2"/>
      <c r="M190" s="2"/>
      <c r="N190" s="4"/>
      <c r="O190" s="5"/>
      <c r="P190" s="9" t="s">
        <v>18</v>
      </c>
      <c r="Q190" s="2" t="s">
        <v>19</v>
      </c>
      <c r="R190" s="2" t="s">
        <v>20</v>
      </c>
      <c r="S190" s="1" t="s">
        <v>21</v>
      </c>
      <c r="T190" s="2" t="s">
        <v>22</v>
      </c>
      <c r="U190" s="17" t="s">
        <v>23</v>
      </c>
      <c r="V190" s="17" t="s">
        <v>23</v>
      </c>
      <c r="W190" s="17" t="s">
        <v>23</v>
      </c>
      <c r="X190" s="2" t="s">
        <v>24</v>
      </c>
      <c r="Y190" s="18" t="s">
        <v>25</v>
      </c>
      <c r="Z190" s="18" t="s">
        <v>26</v>
      </c>
      <c r="AA190" s="2"/>
      <c r="AB190" s="2"/>
      <c r="AC190" s="4"/>
      <c r="AD190" s="5"/>
      <c r="AE190" s="9" t="s">
        <v>18</v>
      </c>
      <c r="AF190" s="2" t="s">
        <v>19</v>
      </c>
      <c r="AG190" s="2" t="s">
        <v>20</v>
      </c>
      <c r="AH190" s="1" t="s">
        <v>21</v>
      </c>
      <c r="AI190" s="2" t="s">
        <v>22</v>
      </c>
      <c r="AJ190" s="17" t="s">
        <v>23</v>
      </c>
      <c r="AK190" s="17" t="s">
        <v>23</v>
      </c>
      <c r="AL190" s="17" t="s">
        <v>23</v>
      </c>
      <c r="AM190" s="2" t="s">
        <v>24</v>
      </c>
      <c r="AN190" s="18" t="s">
        <v>25</v>
      </c>
      <c r="AO190" s="18" t="s">
        <v>26</v>
      </c>
      <c r="AP190" s="2"/>
      <c r="AQ190" s="2"/>
      <c r="AR190" s="4"/>
      <c r="AS190" s="5"/>
      <c r="AT190" s="9" t="s">
        <v>18</v>
      </c>
      <c r="AU190" s="2" t="s">
        <v>19</v>
      </c>
      <c r="AV190" s="2" t="s">
        <v>20</v>
      </c>
      <c r="AW190" s="1" t="s">
        <v>21</v>
      </c>
      <c r="AX190" s="2" t="s">
        <v>22</v>
      </c>
      <c r="AY190" s="17" t="s">
        <v>23</v>
      </c>
      <c r="AZ190" s="17" t="s">
        <v>23</v>
      </c>
      <c r="BA190" s="17" t="s">
        <v>23</v>
      </c>
      <c r="BB190" s="2" t="s">
        <v>24</v>
      </c>
      <c r="BC190" s="18" t="s">
        <v>25</v>
      </c>
      <c r="BD190" s="18" t="s">
        <v>26</v>
      </c>
      <c r="BE190" s="2"/>
      <c r="BF190" s="2"/>
      <c r="BG190" s="4"/>
      <c r="BH190" s="5"/>
      <c r="BI190" s="9" t="s">
        <v>18</v>
      </c>
      <c r="BJ190" s="2" t="s">
        <v>19</v>
      </c>
      <c r="BK190" s="2" t="s">
        <v>20</v>
      </c>
      <c r="BL190" s="1" t="s">
        <v>21</v>
      </c>
      <c r="BM190" s="2" t="s">
        <v>22</v>
      </c>
      <c r="BN190" s="17" t="s">
        <v>23</v>
      </c>
      <c r="BO190" s="17" t="s">
        <v>23</v>
      </c>
      <c r="BP190" s="17" t="s">
        <v>23</v>
      </c>
      <c r="BQ190" s="2" t="s">
        <v>24</v>
      </c>
      <c r="BR190" s="18" t="s">
        <v>25</v>
      </c>
      <c r="BS190" s="18" t="s">
        <v>26</v>
      </c>
      <c r="BT190" s="2"/>
      <c r="BU190" s="2"/>
      <c r="BV190" s="4"/>
      <c r="BW190" s="5"/>
    </row>
    <row r="191" spans="1:75" x14ac:dyDescent="0.3">
      <c r="A191" s="1"/>
      <c r="B191" s="2"/>
      <c r="C191" s="2"/>
      <c r="D191" s="1"/>
      <c r="E191" s="2"/>
      <c r="F191" s="30">
        <f>F166</f>
        <v>3.01E-5</v>
      </c>
      <c r="G191" s="31">
        <f>G166</f>
        <v>-2.1699999999999999E-8</v>
      </c>
      <c r="H191" s="30">
        <f>H166</f>
        <v>-2.1579999999999999E-4</v>
      </c>
      <c r="I191" s="2"/>
      <c r="J191" s="2"/>
      <c r="K191" s="2"/>
      <c r="L191" s="2"/>
      <c r="M191" s="2"/>
      <c r="N191" s="4"/>
      <c r="O191" s="5"/>
      <c r="P191" s="1"/>
      <c r="Q191" s="2"/>
      <c r="R191" s="2"/>
      <c r="S191" s="1"/>
      <c r="T191" s="2"/>
      <c r="U191" s="30">
        <f>U166</f>
        <v>3.01E-5</v>
      </c>
      <c r="V191" s="31">
        <f>V166</f>
        <v>-2.1699999999999999E-8</v>
      </c>
      <c r="W191" s="30">
        <f>W166</f>
        <v>-2.1579999999999999E-4</v>
      </c>
      <c r="X191" s="2"/>
      <c r="Y191" s="2"/>
      <c r="Z191" s="2"/>
      <c r="AA191" s="2"/>
      <c r="AB191" s="2"/>
      <c r="AC191" s="4"/>
      <c r="AD191" s="5"/>
      <c r="AE191" s="1"/>
      <c r="AF191" s="2"/>
      <c r="AG191" s="2"/>
      <c r="AH191" s="1"/>
      <c r="AI191" s="2"/>
      <c r="AJ191" s="30">
        <f>AJ166</f>
        <v>3.01E-5</v>
      </c>
      <c r="AK191" s="31">
        <f>AK166</f>
        <v>-2.1699999999999999E-8</v>
      </c>
      <c r="AL191" s="30">
        <f>AL166</f>
        <v>-2.1579999999999999E-4</v>
      </c>
      <c r="AM191" s="2"/>
      <c r="AN191" s="2"/>
      <c r="AO191" s="2"/>
      <c r="AP191" s="2"/>
      <c r="AQ191" s="2"/>
      <c r="AR191" s="4"/>
      <c r="AS191" s="5"/>
      <c r="AT191" s="1"/>
      <c r="AU191" s="2"/>
      <c r="AV191" s="2"/>
      <c r="AW191" s="1"/>
      <c r="AX191" s="2"/>
      <c r="AY191" s="30">
        <f>AY166</f>
        <v>3.01E-5</v>
      </c>
      <c r="AZ191" s="31">
        <f>AZ166</f>
        <v>-2.1699999999999999E-8</v>
      </c>
      <c r="BA191" s="30">
        <f>BA166</f>
        <v>-2.1579999999999999E-4</v>
      </c>
      <c r="BB191" s="2"/>
      <c r="BC191" s="2"/>
      <c r="BD191" s="2"/>
      <c r="BE191" s="2"/>
      <c r="BF191" s="2"/>
      <c r="BG191" s="4"/>
      <c r="BH191" s="5"/>
      <c r="BI191" s="1"/>
      <c r="BJ191" s="2"/>
      <c r="BK191" s="2"/>
      <c r="BL191" s="1"/>
      <c r="BM191" s="2"/>
      <c r="BN191" s="30">
        <f>BN166</f>
        <v>3.01E-5</v>
      </c>
      <c r="BO191" s="31">
        <f>BO166</f>
        <v>-2.1699999999999999E-8</v>
      </c>
      <c r="BP191" s="30">
        <f>BP166</f>
        <v>-2.1579999999999999E-4</v>
      </c>
      <c r="BQ191" s="2"/>
      <c r="BR191" s="2"/>
      <c r="BS191" s="2"/>
      <c r="BT191" s="2"/>
      <c r="BU191" s="2"/>
      <c r="BV191" s="4"/>
      <c r="BW191" s="5"/>
    </row>
    <row r="192" spans="1:75" x14ac:dyDescent="0.3">
      <c r="A192" s="1">
        <v>0</v>
      </c>
      <c r="B192" s="2">
        <v>4.5</v>
      </c>
      <c r="C192" s="2">
        <f>B192*B192</f>
        <v>20.25</v>
      </c>
      <c r="D192" s="20">
        <f>LN(B192)</f>
        <v>1.5040773967762742</v>
      </c>
      <c r="E192" s="32">
        <f>E167</f>
        <v>-3.509458</v>
      </c>
      <c r="F192" s="13">
        <f>F$16*B192*$AF186</f>
        <v>0.15861195</v>
      </c>
      <c r="G192" s="13">
        <f>G$16*C192*$AF186</f>
        <v>-5.1456667499999995E-4</v>
      </c>
      <c r="H192" s="13">
        <f>H$16*D192*$AF186</f>
        <v>-0.38008306550467869</v>
      </c>
      <c r="I192" s="22">
        <f>C189+SUM(E192:H192)</f>
        <v>-7.3641630821796786</v>
      </c>
      <c r="J192" s="14">
        <f>EXP(I192)</f>
        <v>6.3355541848468403E-4</v>
      </c>
      <c r="K192" s="2">
        <v>1</v>
      </c>
      <c r="L192" s="2"/>
      <c r="M192" s="2"/>
      <c r="N192" s="4"/>
      <c r="O192" s="5"/>
      <c r="P192" s="1">
        <v>0</v>
      </c>
      <c r="Q192" s="2">
        <v>4.5</v>
      </c>
      <c r="R192" s="2">
        <f>Q192*Q192</f>
        <v>20.25</v>
      </c>
      <c r="S192" s="20">
        <f>LN(Q192)</f>
        <v>1.5040773967762742</v>
      </c>
      <c r="T192" s="32">
        <f>T167</f>
        <v>-3.509458</v>
      </c>
      <c r="U192" s="13">
        <f>U$16*Q192*$B186</f>
        <v>0.15861195</v>
      </c>
      <c r="V192" s="13">
        <f>V$16*R192*$B186</f>
        <v>-5.1456667499999995E-4</v>
      </c>
      <c r="W192" s="13">
        <f>W$16*S192*$B186</f>
        <v>-0.38008306550467869</v>
      </c>
      <c r="X192" s="22">
        <f>R189+SUM(T192:W192)</f>
        <v>-7.524683482179678</v>
      </c>
      <c r="Y192" s="14">
        <f>EXP(X192)</f>
        <v>5.3959943420325374E-4</v>
      </c>
      <c r="Z192" s="2">
        <v>1</v>
      </c>
      <c r="AA192" s="2"/>
      <c r="AB192" s="2"/>
      <c r="AC192" s="4"/>
      <c r="AD192" s="5"/>
      <c r="AE192" s="1">
        <v>0</v>
      </c>
      <c r="AF192" s="2">
        <v>4.5</v>
      </c>
      <c r="AG192" s="2">
        <f>AF192*AF192</f>
        <v>20.25</v>
      </c>
      <c r="AH192" s="20">
        <f>LN(AF192)</f>
        <v>1.5040773967762742</v>
      </c>
      <c r="AI192" s="32">
        <f>AI167</f>
        <v>-3.509458</v>
      </c>
      <c r="AJ192" s="13">
        <f>AJ$16*AF192*$B186</f>
        <v>0.15861195</v>
      </c>
      <c r="AK192" s="13">
        <f>AK$16*AG192*$B186</f>
        <v>-5.1456667499999995E-4</v>
      </c>
      <c r="AL192" s="13">
        <f>AL$16*AH192*$B186</f>
        <v>-0.38008306550467869</v>
      </c>
      <c r="AM192" s="22">
        <f>AG189+SUM(AI192:AL192)</f>
        <v>-7.4315886821796786</v>
      </c>
      <c r="AN192" s="14">
        <f>EXP(AM192)</f>
        <v>5.9224587365801586E-4</v>
      </c>
      <c r="AO192" s="2">
        <v>1</v>
      </c>
      <c r="AP192" s="2"/>
      <c r="AQ192" s="2"/>
      <c r="AR192" s="4"/>
      <c r="AS192" s="5"/>
      <c r="AT192" s="1">
        <v>0</v>
      </c>
      <c r="AU192" s="2">
        <v>4.5</v>
      </c>
      <c r="AV192" s="2">
        <f>AU192*AU192</f>
        <v>20.25</v>
      </c>
      <c r="AW192" s="20">
        <f>LN(AU192)</f>
        <v>1.5040773967762742</v>
      </c>
      <c r="AX192" s="32">
        <f>AX167</f>
        <v>-3.509458</v>
      </c>
      <c r="AY192" s="13">
        <f>AY$16*AU192*$B186</f>
        <v>0.15861195</v>
      </c>
      <c r="AZ192" s="13">
        <f>AZ$16*AV192*$B186</f>
        <v>-5.1456667499999995E-4</v>
      </c>
      <c r="BA192" s="13">
        <f>BA$16*AW192*$B186</f>
        <v>-0.38008306550467869</v>
      </c>
      <c r="BB192" s="22">
        <f>AV189+SUM(AX192:BA192)</f>
        <v>-7.2924850821796783</v>
      </c>
      <c r="BC192" s="14">
        <f>EXP(BB192)</f>
        <v>6.8063451663155411E-4</v>
      </c>
      <c r="BD192" s="2">
        <v>1</v>
      </c>
      <c r="BE192" s="2"/>
      <c r="BF192" s="2"/>
      <c r="BG192" s="4"/>
      <c r="BH192" s="5"/>
      <c r="BI192" s="1">
        <v>0</v>
      </c>
      <c r="BJ192" s="2">
        <v>4.5</v>
      </c>
      <c r="BK192" s="2">
        <f>BJ192*BJ192</f>
        <v>20.25</v>
      </c>
      <c r="BL192" s="20">
        <f>LN(BJ192)</f>
        <v>1.5040773967762742</v>
      </c>
      <c r="BM192" s="32">
        <f>BM167</f>
        <v>-3.509458</v>
      </c>
      <c r="BN192" s="13">
        <f>BN$16*BJ192*$B186</f>
        <v>0.15861195</v>
      </c>
      <c r="BO192" s="13">
        <f>BO$16*BK192*$B186</f>
        <v>-5.1456667499999995E-4</v>
      </c>
      <c r="BP192" s="13">
        <f>BP$16*BL192*$B186</f>
        <v>-0.38008306550467869</v>
      </c>
      <c r="BQ192" s="22">
        <f>BK189+SUM(BM192:BP192)</f>
        <v>-7.169681782179679</v>
      </c>
      <c r="BR192" s="14">
        <f>EXP(BQ192)</f>
        <v>7.695675823856901E-4</v>
      </c>
      <c r="BS192" s="2">
        <v>1</v>
      </c>
      <c r="BT192" s="2"/>
      <c r="BU192" s="2"/>
      <c r="BV192" s="4"/>
      <c r="BW192" s="5"/>
    </row>
    <row r="193" spans="1:75" x14ac:dyDescent="0.3">
      <c r="A193" s="1">
        <v>9</v>
      </c>
      <c r="B193" s="2">
        <v>13.5</v>
      </c>
      <c r="C193" s="2">
        <f t="shared" ref="C193:C207" si="257">B193*B193</f>
        <v>182.25</v>
      </c>
      <c r="D193" s="20">
        <f t="shared" ref="D193:D207" si="258">LN(B193)</f>
        <v>2.6026896854443837</v>
      </c>
      <c r="E193" s="32">
        <f t="shared" ref="E193:E207" si="259">E168</f>
        <v>-0.57245449999999998</v>
      </c>
      <c r="F193" s="13">
        <f>F$16*B193*$AF186</f>
        <v>0.47583585</v>
      </c>
      <c r="G193" s="13">
        <f>G$16*C193*$AF186</f>
        <v>-4.6311000750000001E-3</v>
      </c>
      <c r="H193" s="13">
        <f>H$16*D193*$AF186</f>
        <v>-0.65770436835322954</v>
      </c>
      <c r="I193" s="22">
        <f>C189+SUM(E193:H193)</f>
        <v>-4.3916735184282292</v>
      </c>
      <c r="J193" s="14">
        <f t="shared" ref="J193:J207" si="260">EXP(I193)</f>
        <v>1.2379993727024117E-2</v>
      </c>
      <c r="K193" s="22">
        <f t="shared" ref="K193:K207" si="261">K192*(1-(J192*($AE193-$AE192)/(1+J192*($AE193-$AE192)/2)))</f>
        <v>0.99431421141339116</v>
      </c>
      <c r="L193" s="2"/>
      <c r="M193" s="2"/>
      <c r="N193" s="4"/>
      <c r="O193" s="5"/>
      <c r="P193" s="1">
        <v>9</v>
      </c>
      <c r="Q193" s="2">
        <v>13.5</v>
      </c>
      <c r="R193" s="2">
        <f t="shared" ref="R193:R207" si="262">Q193*Q193</f>
        <v>182.25</v>
      </c>
      <c r="S193" s="20">
        <f t="shared" ref="S193:S207" si="263">LN(Q193)</f>
        <v>2.6026896854443837</v>
      </c>
      <c r="T193" s="32">
        <f t="shared" ref="T193:T207" si="264">T168</f>
        <v>-0.57245449999999998</v>
      </c>
      <c r="U193" s="13">
        <f>U$16*Q193*$B186</f>
        <v>0.47583585</v>
      </c>
      <c r="V193" s="13">
        <f>V$16*R193*$B186</f>
        <v>-4.6311000750000001E-3</v>
      </c>
      <c r="W193" s="13">
        <f>W$16*S193*$B186</f>
        <v>-0.65770436835322954</v>
      </c>
      <c r="X193" s="22">
        <f>R189+SUM(T193:W193)</f>
        <v>-4.5521939184282285</v>
      </c>
      <c r="Y193" s="14">
        <f t="shared" ref="Y193:Y207" si="265">EXP(X193)</f>
        <v>1.0544046212278644E-2</v>
      </c>
      <c r="Z193" s="22">
        <f>Z192*(1-(Y192*($A193-$A192)/(1+Y192*($A193-$A192)/2)))</f>
        <v>0.99515536881328348</v>
      </c>
      <c r="AA193" s="2"/>
      <c r="AB193" s="2"/>
      <c r="AC193" s="4"/>
      <c r="AD193" s="5"/>
      <c r="AE193" s="1">
        <v>9</v>
      </c>
      <c r="AF193" s="2">
        <v>13.5</v>
      </c>
      <c r="AG193" s="2">
        <f t="shared" ref="AG193:AG207" si="266">AF193*AF193</f>
        <v>182.25</v>
      </c>
      <c r="AH193" s="20">
        <f t="shared" ref="AH193:AH207" si="267">LN(AF193)</f>
        <v>2.6026896854443837</v>
      </c>
      <c r="AI193" s="32">
        <f t="shared" ref="AI193:AI207" si="268">AI168</f>
        <v>-0.57245449999999998</v>
      </c>
      <c r="AJ193" s="13">
        <f>AJ$16*AF193*$B186</f>
        <v>0.47583585</v>
      </c>
      <c r="AK193" s="13">
        <f>AK$16*AG193*$B186</f>
        <v>-4.6311000750000001E-3</v>
      </c>
      <c r="AL193" s="13">
        <f>AL$16*AH193*$B186</f>
        <v>-0.65770436835322954</v>
      </c>
      <c r="AM193" s="22">
        <f>AG189+SUM(AI193:AL193)</f>
        <v>-4.4590991184282291</v>
      </c>
      <c r="AN193" s="14">
        <f t="shared" ref="AN193:AN207" si="269">EXP(AM193)</f>
        <v>1.1572784300824986E-2</v>
      </c>
      <c r="AO193" s="22">
        <f>AO192*(1-(AN192*($A193-$A192)/(1+AN192*($A193-$A192)/2)))</f>
        <v>0.99468395496289619</v>
      </c>
      <c r="AP193" s="2"/>
      <c r="AQ193" s="2"/>
      <c r="AR193" s="4"/>
      <c r="AS193" s="5"/>
      <c r="AT193" s="1">
        <v>9</v>
      </c>
      <c r="AU193" s="2">
        <v>13.5</v>
      </c>
      <c r="AV193" s="2">
        <f t="shared" ref="AV193:AV207" si="270">AU193*AU193</f>
        <v>182.25</v>
      </c>
      <c r="AW193" s="20">
        <f t="shared" ref="AW193:AW207" si="271">LN(AU193)</f>
        <v>2.6026896854443837</v>
      </c>
      <c r="AX193" s="32">
        <f t="shared" ref="AX193:AX207" si="272">AX168</f>
        <v>-0.57245449999999998</v>
      </c>
      <c r="AY193" s="13">
        <f>AY$16*AU193*$B186</f>
        <v>0.47583585</v>
      </c>
      <c r="AZ193" s="13">
        <f>AZ$16*AV193*$B186</f>
        <v>-4.6311000750000001E-3</v>
      </c>
      <c r="BA193" s="13">
        <f>BA$16*AW193*$B186</f>
        <v>-0.65770436835322954</v>
      </c>
      <c r="BB193" s="22">
        <f>AV189+SUM(AX193:BA193)</f>
        <v>-4.3199955184282288</v>
      </c>
      <c r="BC193" s="14">
        <f t="shared" ref="BC193:BC207" si="273">EXP(BB193)</f>
        <v>1.3299943146959977E-2</v>
      </c>
      <c r="BD193" s="22">
        <f>BD192*(1-(BC192*($A193-$A192)/(1+BC192*($A193-$A192)/2)))</f>
        <v>0.99389299422547139</v>
      </c>
      <c r="BE193" s="2"/>
      <c r="BF193" s="2"/>
      <c r="BG193" s="4"/>
      <c r="BH193" s="5"/>
      <c r="BI193" s="1">
        <v>9</v>
      </c>
      <c r="BJ193" s="2">
        <v>13.5</v>
      </c>
      <c r="BK193" s="2">
        <f t="shared" ref="BK193:BK207" si="274">BJ193*BJ193</f>
        <v>182.25</v>
      </c>
      <c r="BL193" s="20">
        <f t="shared" ref="BL193:BL207" si="275">LN(BJ193)</f>
        <v>2.6026896854443837</v>
      </c>
      <c r="BM193" s="32">
        <f t="shared" ref="BM193:BM207" si="276">BM168</f>
        <v>-0.57245449999999998</v>
      </c>
      <c r="BN193" s="13">
        <f>BN$16*BJ193*$B186</f>
        <v>0.47583585</v>
      </c>
      <c r="BO193" s="13">
        <f>BO$16*BK193*$B186</f>
        <v>-4.6311000750000001E-3</v>
      </c>
      <c r="BP193" s="13">
        <f>BP$16*BL193*$B186</f>
        <v>-0.65770436835322954</v>
      </c>
      <c r="BQ193" s="22">
        <f>BK189+SUM(BM193:BP193)</f>
        <v>-4.1971922184282295</v>
      </c>
      <c r="BR193" s="14">
        <f t="shared" ref="BR193:BR207" si="277">EXP(BQ193)</f>
        <v>1.5037740289938466E-2</v>
      </c>
      <c r="BS193" s="22">
        <f>BS192*(1-(BR192*($A193-$A192)/(1+BR192*($A193-$A192)/2)))</f>
        <v>0.99309779446983215</v>
      </c>
      <c r="BT193" s="2"/>
      <c r="BU193" s="2"/>
      <c r="BV193" s="4"/>
      <c r="BW193" s="5"/>
    </row>
    <row r="194" spans="1:75" x14ac:dyDescent="0.3">
      <c r="A194" s="1">
        <v>18</v>
      </c>
      <c r="B194" s="2">
        <v>21</v>
      </c>
      <c r="C194" s="2">
        <f t="shared" si="257"/>
        <v>441</v>
      </c>
      <c r="D194" s="20">
        <f t="shared" si="258"/>
        <v>3.044522437723423</v>
      </c>
      <c r="E194" s="32">
        <f t="shared" si="259"/>
        <v>0.2120319</v>
      </c>
      <c r="F194" s="13">
        <f>F$16*B194*$AF186</f>
        <v>0.74018910000000004</v>
      </c>
      <c r="G194" s="13">
        <f>G$16*C194*$AF186</f>
        <v>-1.1206118699999998E-2</v>
      </c>
      <c r="H194" s="13">
        <f>H$16*D194*$AF186</f>
        <v>-0.76935630015309686</v>
      </c>
      <c r="I194" s="22">
        <f>C189+SUM(E194:H194)</f>
        <v>-3.4610608188530971</v>
      </c>
      <c r="J194" s="14">
        <f t="shared" si="260"/>
        <v>3.1396438412549944E-2</v>
      </c>
      <c r="K194" s="22">
        <f t="shared" si="261"/>
        <v>0.8893739946282968</v>
      </c>
      <c r="L194" s="2"/>
      <c r="M194" s="2"/>
      <c r="N194" s="4"/>
      <c r="O194" s="5"/>
      <c r="P194" s="1">
        <v>18</v>
      </c>
      <c r="Q194" s="2">
        <v>21</v>
      </c>
      <c r="R194" s="2">
        <f t="shared" si="262"/>
        <v>441</v>
      </c>
      <c r="S194" s="20">
        <f t="shared" si="263"/>
        <v>3.044522437723423</v>
      </c>
      <c r="T194" s="32">
        <f t="shared" si="264"/>
        <v>0.2120319</v>
      </c>
      <c r="U194" s="13">
        <f>U$16*Q194*$B186</f>
        <v>0.74018910000000004</v>
      </c>
      <c r="V194" s="13">
        <f>V$16*R194*$B186</f>
        <v>-1.1206118699999998E-2</v>
      </c>
      <c r="W194" s="13">
        <f>W$16*S194*$B186</f>
        <v>-0.76935630015309686</v>
      </c>
      <c r="X194" s="22">
        <f>R189+SUM(T194:W194)</f>
        <v>-3.6215812188530965</v>
      </c>
      <c r="Y194" s="14">
        <f t="shared" si="265"/>
        <v>2.6740360683725737E-2</v>
      </c>
      <c r="Z194" s="22">
        <f t="shared" ref="Z194:Z207" si="278">Z193*(1-(Y193*($A194-$A193)/(1+Y193*($A194-$A193)/2)))</f>
        <v>0.9049965647242183</v>
      </c>
      <c r="AA194" s="2"/>
      <c r="AB194" s="2"/>
      <c r="AC194" s="4"/>
      <c r="AD194" s="5"/>
      <c r="AE194" s="1">
        <v>18</v>
      </c>
      <c r="AF194" s="2">
        <v>21</v>
      </c>
      <c r="AG194" s="2">
        <f t="shared" si="266"/>
        <v>441</v>
      </c>
      <c r="AH194" s="20">
        <f t="shared" si="267"/>
        <v>3.044522437723423</v>
      </c>
      <c r="AI194" s="32">
        <f t="shared" si="268"/>
        <v>0.2120319</v>
      </c>
      <c r="AJ194" s="13">
        <f>AJ$16*AF194*$B186</f>
        <v>0.74018910000000004</v>
      </c>
      <c r="AK194" s="13">
        <f>AK$16*AG194*$B186</f>
        <v>-1.1206118699999998E-2</v>
      </c>
      <c r="AL194" s="13">
        <f>AL$16*AH194*$B186</f>
        <v>-0.76935630015309686</v>
      </c>
      <c r="AM194" s="22">
        <f>AG189+SUM(AI194:AL194)</f>
        <v>-3.5284864188530971</v>
      </c>
      <c r="AN194" s="14">
        <f t="shared" si="269"/>
        <v>2.9349304819875428E-2</v>
      </c>
      <c r="AO194" s="22">
        <f t="shared" ref="AO194:AO207" si="279">AO193*(1-(AN193*($A194-$A193)/(1+AN193*($A194-$A193)/2)))</f>
        <v>0.89621082647764472</v>
      </c>
      <c r="AP194" s="2"/>
      <c r="AQ194" s="2"/>
      <c r="AR194" s="4"/>
      <c r="AS194" s="5"/>
      <c r="AT194" s="1">
        <v>18</v>
      </c>
      <c r="AU194" s="2">
        <v>21</v>
      </c>
      <c r="AV194" s="2">
        <f t="shared" si="270"/>
        <v>441</v>
      </c>
      <c r="AW194" s="20">
        <f t="shared" si="271"/>
        <v>3.044522437723423</v>
      </c>
      <c r="AX194" s="32">
        <f t="shared" si="272"/>
        <v>0.2120319</v>
      </c>
      <c r="AY194" s="13">
        <f>AY$16*AU194*$B186</f>
        <v>0.74018910000000004</v>
      </c>
      <c r="AZ194" s="13">
        <f>AZ$16*AV194*$B186</f>
        <v>-1.1206118699999998E-2</v>
      </c>
      <c r="BA194" s="13">
        <f>BA$16*AW194*$B186</f>
        <v>-0.76935630015309686</v>
      </c>
      <c r="BB194" s="22">
        <f>AV189+SUM(AX194:BA194)</f>
        <v>-3.3893828188530968</v>
      </c>
      <c r="BC194" s="14">
        <f t="shared" si="273"/>
        <v>3.3729487680792189E-2</v>
      </c>
      <c r="BD194" s="22">
        <f t="shared" ref="BD194:BD207" si="280">BD193*(1-(BC193*($A194-$A193)/(1+BC193*($A194-$A193)/2)))</f>
        <v>0.88164266486356035</v>
      </c>
      <c r="BE194" s="2"/>
      <c r="BF194" s="2"/>
      <c r="BG194" s="4"/>
      <c r="BH194" s="5"/>
      <c r="BI194" s="1">
        <v>18</v>
      </c>
      <c r="BJ194" s="2">
        <v>21</v>
      </c>
      <c r="BK194" s="2">
        <f t="shared" si="274"/>
        <v>441</v>
      </c>
      <c r="BL194" s="20">
        <f t="shared" si="275"/>
        <v>3.044522437723423</v>
      </c>
      <c r="BM194" s="32">
        <f t="shared" si="276"/>
        <v>0.2120319</v>
      </c>
      <c r="BN194" s="13">
        <f>BN$16*BJ194*$B186</f>
        <v>0.74018910000000004</v>
      </c>
      <c r="BO194" s="13">
        <f>BO$16*BK194*$B186</f>
        <v>-1.1206118699999998E-2</v>
      </c>
      <c r="BP194" s="13">
        <f>BP$16*BL194*$B186</f>
        <v>-0.76935630015309686</v>
      </c>
      <c r="BQ194" s="22">
        <f>BK189+SUM(BM194:BP194)</f>
        <v>-3.2665795188530975</v>
      </c>
      <c r="BR194" s="14">
        <f t="shared" si="277"/>
        <v>3.8136649927888469E-2</v>
      </c>
      <c r="BS194" s="22">
        <f t="shared" ref="BS194:BS207" si="281">BS193*(1-(BR193*($A194-$A193)/(1+BR193*($A194-$A193)/2)))</f>
        <v>0.86721101140180745</v>
      </c>
      <c r="BT194" s="2"/>
      <c r="BU194" s="2"/>
      <c r="BV194" s="4"/>
      <c r="BW194" s="5"/>
    </row>
    <row r="195" spans="1:75" x14ac:dyDescent="0.3">
      <c r="A195" s="1">
        <v>24</v>
      </c>
      <c r="B195" s="2">
        <v>27</v>
      </c>
      <c r="C195" s="2">
        <f t="shared" si="257"/>
        <v>729</v>
      </c>
      <c r="D195" s="20">
        <f t="shared" si="258"/>
        <v>3.2958368660043291</v>
      </c>
      <c r="E195" s="32">
        <f t="shared" si="259"/>
        <v>0.45952599999999999</v>
      </c>
      <c r="F195" s="13">
        <f>F$16*B195*$AF186</f>
        <v>0.95167170000000001</v>
      </c>
      <c r="G195" s="13">
        <f>G$16*C195*$AF186</f>
        <v>-1.85244003E-2</v>
      </c>
      <c r="H195" s="13">
        <f>H$16*D195*$AF186</f>
        <v>-0.83286390854565273</v>
      </c>
      <c r="I195" s="22">
        <f>C189+SUM(E195:H195)</f>
        <v>-3.0729100088456529</v>
      </c>
      <c r="J195" s="14">
        <f t="shared" si="260"/>
        <v>4.628626524634024E-2</v>
      </c>
      <c r="K195" s="22">
        <f t="shared" si="261"/>
        <v>0.73625693092160471</v>
      </c>
      <c r="L195" s="2"/>
      <c r="M195" s="2"/>
      <c r="N195" s="4"/>
      <c r="O195" s="5"/>
      <c r="P195" s="1">
        <v>24</v>
      </c>
      <c r="Q195" s="2">
        <v>27</v>
      </c>
      <c r="R195" s="2">
        <f t="shared" si="262"/>
        <v>729</v>
      </c>
      <c r="S195" s="20">
        <f t="shared" si="263"/>
        <v>3.2958368660043291</v>
      </c>
      <c r="T195" s="32">
        <f t="shared" si="264"/>
        <v>0.45952599999999999</v>
      </c>
      <c r="U195" s="13">
        <f>U$16*Q195*$B186</f>
        <v>0.95167170000000001</v>
      </c>
      <c r="V195" s="13">
        <f>V$16*R195*$B186</f>
        <v>-1.85244003E-2</v>
      </c>
      <c r="W195" s="13">
        <f>W$16*S195*$B186</f>
        <v>-0.83286390854565273</v>
      </c>
      <c r="X195" s="22">
        <f>R189+SUM(T195:W195)</f>
        <v>-3.2334304088456522</v>
      </c>
      <c r="Y195" s="14">
        <f t="shared" si="265"/>
        <v>3.9422032879213247E-2</v>
      </c>
      <c r="Z195" s="22">
        <f t="shared" si="278"/>
        <v>0.77057999966900026</v>
      </c>
      <c r="AA195" s="2"/>
      <c r="AB195" s="2"/>
      <c r="AC195" s="4"/>
      <c r="AD195" s="5"/>
      <c r="AE195" s="1">
        <v>24</v>
      </c>
      <c r="AF195" s="2">
        <v>27</v>
      </c>
      <c r="AG195" s="2">
        <f t="shared" si="266"/>
        <v>729</v>
      </c>
      <c r="AH195" s="20">
        <f t="shared" si="267"/>
        <v>3.2958368660043291</v>
      </c>
      <c r="AI195" s="32">
        <f t="shared" si="268"/>
        <v>0.45952599999999999</v>
      </c>
      <c r="AJ195" s="13">
        <f>AJ$16*AF195*$B186</f>
        <v>0.95167170000000001</v>
      </c>
      <c r="AK195" s="13">
        <f>AK$16*AG195*$B186</f>
        <v>-1.85244003E-2</v>
      </c>
      <c r="AL195" s="13">
        <f>AL$16*AH195*$B186</f>
        <v>-0.83286390854565273</v>
      </c>
      <c r="AM195" s="22">
        <f>AG189+SUM(AI195:AL195)</f>
        <v>-3.1403356088456529</v>
      </c>
      <c r="AN195" s="14">
        <f t="shared" si="269"/>
        <v>4.3268274249394854E-2</v>
      </c>
      <c r="AO195" s="22">
        <f t="shared" si="279"/>
        <v>0.75116299698626665</v>
      </c>
      <c r="AP195" s="2"/>
      <c r="AQ195" s="2"/>
      <c r="AR195" s="4"/>
      <c r="AS195" s="5"/>
      <c r="AT195" s="1">
        <v>24</v>
      </c>
      <c r="AU195" s="2">
        <v>27</v>
      </c>
      <c r="AV195" s="2">
        <f t="shared" si="270"/>
        <v>729</v>
      </c>
      <c r="AW195" s="20">
        <f t="shared" si="271"/>
        <v>3.2958368660043291</v>
      </c>
      <c r="AX195" s="32">
        <f t="shared" si="272"/>
        <v>0.45952599999999999</v>
      </c>
      <c r="AY195" s="13">
        <f>AY$16*AU195*$B186</f>
        <v>0.95167170000000001</v>
      </c>
      <c r="AZ195" s="13">
        <f>AZ$16*AV195*$B186</f>
        <v>-1.85244003E-2</v>
      </c>
      <c r="BA195" s="13">
        <f>BA$16*AW195*$B186</f>
        <v>-0.83286390854565273</v>
      </c>
      <c r="BB195" s="22">
        <f>AV189+SUM(AX195:BA195)</f>
        <v>-3.0012320088456526</v>
      </c>
      <c r="BC195" s="14">
        <f t="shared" si="273"/>
        <v>4.972576802826964E-2</v>
      </c>
      <c r="BD195" s="22">
        <f t="shared" si="280"/>
        <v>0.71961396731681604</v>
      </c>
      <c r="BE195" s="2"/>
      <c r="BF195" s="2"/>
      <c r="BG195" s="4"/>
      <c r="BH195" s="5"/>
      <c r="BI195" s="1">
        <v>24</v>
      </c>
      <c r="BJ195" s="2">
        <v>27</v>
      </c>
      <c r="BK195" s="2">
        <f t="shared" si="274"/>
        <v>729</v>
      </c>
      <c r="BL195" s="20">
        <f t="shared" si="275"/>
        <v>3.2958368660043291</v>
      </c>
      <c r="BM195" s="32">
        <f t="shared" si="276"/>
        <v>0.45952599999999999</v>
      </c>
      <c r="BN195" s="13">
        <f>BN$16*BJ195*$B186</f>
        <v>0.95167170000000001</v>
      </c>
      <c r="BO195" s="13">
        <f>BO$16*BK195*$B186</f>
        <v>-1.85244003E-2</v>
      </c>
      <c r="BP195" s="13">
        <f>BP$16*BL195*$B186</f>
        <v>-0.83286390854565273</v>
      </c>
      <c r="BQ195" s="22">
        <f>BK189+SUM(BM195:BP195)</f>
        <v>-2.8784287088456533</v>
      </c>
      <c r="BR195" s="14">
        <f t="shared" si="277"/>
        <v>5.6223036223862648E-2</v>
      </c>
      <c r="BS195" s="22">
        <f t="shared" si="281"/>
        <v>0.68914804940908103</v>
      </c>
      <c r="BT195" s="2"/>
      <c r="BU195" s="2"/>
      <c r="BV195" s="4"/>
      <c r="BW195" s="5"/>
    </row>
    <row r="196" spans="1:75" x14ac:dyDescent="0.3">
      <c r="A196" s="1">
        <v>30</v>
      </c>
      <c r="B196" s="2">
        <v>33</v>
      </c>
      <c r="C196" s="2">
        <f t="shared" si="257"/>
        <v>1089</v>
      </c>
      <c r="D196" s="20">
        <f t="shared" si="258"/>
        <v>3.4965075614664802</v>
      </c>
      <c r="E196" s="32">
        <f t="shared" si="259"/>
        <v>0.2443594</v>
      </c>
      <c r="F196" s="13">
        <f>F$16*B196*$AF186</f>
        <v>1.1631543</v>
      </c>
      <c r="G196" s="13">
        <f>G$16*C196*$AF186</f>
        <v>-2.7672252299999998E-2</v>
      </c>
      <c r="H196" s="13">
        <f>H$16*D196*$AF186</f>
        <v>-0.88357375449619013</v>
      </c>
      <c r="I196" s="22">
        <f>C189+SUM(E196:H196)</f>
        <v>-3.1364517067961901</v>
      </c>
      <c r="J196" s="14">
        <f t="shared" si="260"/>
        <v>4.3436650755698782E-2</v>
      </c>
      <c r="K196" s="22">
        <f t="shared" si="261"/>
        <v>0.55671623427898143</v>
      </c>
      <c r="L196" s="2"/>
      <c r="M196" s="2"/>
      <c r="N196" s="4"/>
      <c r="O196" s="5"/>
      <c r="P196" s="1">
        <v>30</v>
      </c>
      <c r="Q196" s="2">
        <v>33</v>
      </c>
      <c r="R196" s="2">
        <f t="shared" si="262"/>
        <v>1089</v>
      </c>
      <c r="S196" s="20">
        <f t="shared" si="263"/>
        <v>3.4965075614664802</v>
      </c>
      <c r="T196" s="32">
        <f t="shared" si="264"/>
        <v>0.2443594</v>
      </c>
      <c r="U196" s="13">
        <f>U$16*Q196*$B186</f>
        <v>1.1631543</v>
      </c>
      <c r="V196" s="13">
        <f>V$16*R196*$B186</f>
        <v>-2.7672252299999998E-2</v>
      </c>
      <c r="W196" s="13">
        <f>W$16*S196*$B186</f>
        <v>-0.88357375449619013</v>
      </c>
      <c r="X196" s="22">
        <f>R189+SUM(T196:W196)</f>
        <v>-3.2969721067961895</v>
      </c>
      <c r="Y196" s="14">
        <f t="shared" si="265"/>
        <v>3.6995014938896009E-2</v>
      </c>
      <c r="Z196" s="22">
        <f t="shared" si="278"/>
        <v>0.60758929403986173</v>
      </c>
      <c r="AA196" s="2"/>
      <c r="AB196" s="2"/>
      <c r="AC196" s="4"/>
      <c r="AD196" s="5"/>
      <c r="AE196" s="1">
        <v>30</v>
      </c>
      <c r="AF196" s="2">
        <v>33</v>
      </c>
      <c r="AG196" s="2">
        <f t="shared" si="266"/>
        <v>1089</v>
      </c>
      <c r="AH196" s="20">
        <f t="shared" si="267"/>
        <v>3.4965075614664802</v>
      </c>
      <c r="AI196" s="32">
        <f t="shared" si="268"/>
        <v>0.2443594</v>
      </c>
      <c r="AJ196" s="13">
        <f>AJ$16*AF196*$B186</f>
        <v>1.1631543</v>
      </c>
      <c r="AK196" s="13">
        <f>AK$16*AG196*$B186</f>
        <v>-2.7672252299999998E-2</v>
      </c>
      <c r="AL196" s="13">
        <f>AL$16*AH196*$B186</f>
        <v>-0.88357375449619013</v>
      </c>
      <c r="AM196" s="22">
        <f>AG189+SUM(AI196:AL196)</f>
        <v>-3.2038773067961901</v>
      </c>
      <c r="AN196" s="14">
        <f t="shared" si="269"/>
        <v>4.0604462411694832E-2</v>
      </c>
      <c r="AO196" s="22">
        <f t="shared" si="279"/>
        <v>0.57855870690787381</v>
      </c>
      <c r="AP196" s="2"/>
      <c r="AQ196" s="2"/>
      <c r="AR196" s="4"/>
      <c r="AS196" s="5"/>
      <c r="AT196" s="1">
        <v>30</v>
      </c>
      <c r="AU196" s="2">
        <v>33</v>
      </c>
      <c r="AV196" s="2">
        <f t="shared" si="270"/>
        <v>1089</v>
      </c>
      <c r="AW196" s="20">
        <f t="shared" si="271"/>
        <v>3.4965075614664802</v>
      </c>
      <c r="AX196" s="32">
        <f t="shared" si="272"/>
        <v>0.2443594</v>
      </c>
      <c r="AY196" s="13">
        <f>AY$16*AU196*$B186</f>
        <v>1.1631543</v>
      </c>
      <c r="AZ196" s="13">
        <f>AZ$16*AV196*$B186</f>
        <v>-2.7672252299999998E-2</v>
      </c>
      <c r="BA196" s="13">
        <f>BA$16*AW196*$B186</f>
        <v>-0.88357375449619013</v>
      </c>
      <c r="BB196" s="22">
        <f>AV189+SUM(AX196:BA196)</f>
        <v>-3.0647737067961898</v>
      </c>
      <c r="BC196" s="14">
        <f t="shared" si="273"/>
        <v>4.6664400506446595E-2</v>
      </c>
      <c r="BD196" s="22">
        <f t="shared" si="280"/>
        <v>0.5327845350881858</v>
      </c>
      <c r="BE196" s="2"/>
      <c r="BF196" s="2"/>
      <c r="BG196" s="4"/>
      <c r="BH196" s="5"/>
      <c r="BI196" s="1">
        <v>30</v>
      </c>
      <c r="BJ196" s="2">
        <v>33</v>
      </c>
      <c r="BK196" s="2">
        <f t="shared" si="274"/>
        <v>1089</v>
      </c>
      <c r="BL196" s="20">
        <f t="shared" si="275"/>
        <v>3.4965075614664802</v>
      </c>
      <c r="BM196" s="32">
        <f t="shared" si="276"/>
        <v>0.2443594</v>
      </c>
      <c r="BN196" s="13">
        <f>BN$16*BJ196*$B186</f>
        <v>1.1631543</v>
      </c>
      <c r="BO196" s="13">
        <f>BO$16*BK196*$B186</f>
        <v>-2.7672252299999998E-2</v>
      </c>
      <c r="BP196" s="13">
        <f>BP$16*BL196*$B186</f>
        <v>-0.88357375449619013</v>
      </c>
      <c r="BQ196" s="22">
        <f>BK189+SUM(BM196:BP196)</f>
        <v>-2.9419704067961905</v>
      </c>
      <c r="BR196" s="14">
        <f t="shared" si="277"/>
        <v>5.2761664305460865E-2</v>
      </c>
      <c r="BS196" s="22">
        <f t="shared" si="281"/>
        <v>0.49022435685299132</v>
      </c>
      <c r="BT196" s="2"/>
      <c r="BU196" s="2"/>
      <c r="BV196" s="4"/>
      <c r="BW196" s="5"/>
    </row>
    <row r="197" spans="1:75" x14ac:dyDescent="0.3">
      <c r="A197" s="1">
        <v>36</v>
      </c>
      <c r="B197" s="2">
        <v>39</v>
      </c>
      <c r="C197" s="2">
        <f t="shared" si="257"/>
        <v>1521</v>
      </c>
      <c r="D197" s="20">
        <f t="shared" si="258"/>
        <v>3.6635616461296463</v>
      </c>
      <c r="E197" s="33">
        <f t="shared" si="259"/>
        <v>0</v>
      </c>
      <c r="F197" s="13">
        <f>F$16*B197*$AF186</f>
        <v>1.3746369000000001</v>
      </c>
      <c r="G197" s="13">
        <f>G$16*C197*$AF186</f>
        <v>-3.8649674700000004E-2</v>
      </c>
      <c r="H197" s="13">
        <f>H$16*D197*$AF186</f>
        <v>-0.92578862238792459</v>
      </c>
      <c r="I197" s="22">
        <f>C189+SUM(E197:H197)</f>
        <v>-3.2225207970879248</v>
      </c>
      <c r="J197" s="14">
        <f t="shared" si="260"/>
        <v>3.9854466505111638E-2</v>
      </c>
      <c r="K197" s="22">
        <f t="shared" si="261"/>
        <v>0.42835203511448727</v>
      </c>
      <c r="L197" s="2"/>
      <c r="M197" s="2"/>
      <c r="N197" s="4"/>
      <c r="O197" s="5"/>
      <c r="P197" s="1">
        <v>36</v>
      </c>
      <c r="Q197" s="2">
        <v>39</v>
      </c>
      <c r="R197" s="2">
        <f t="shared" si="262"/>
        <v>1521</v>
      </c>
      <c r="S197" s="20">
        <f t="shared" si="263"/>
        <v>3.6635616461296463</v>
      </c>
      <c r="T197" s="33">
        <f t="shared" si="264"/>
        <v>0</v>
      </c>
      <c r="U197" s="13">
        <f>U$16*Q197*$B186</f>
        <v>1.3746369000000001</v>
      </c>
      <c r="V197" s="13">
        <f>V$16*R197*$B186</f>
        <v>-3.8649674700000004E-2</v>
      </c>
      <c r="W197" s="13">
        <f>W$16*S197*$B186</f>
        <v>-0.92578862238792459</v>
      </c>
      <c r="X197" s="22">
        <f>R189+SUM(T197:W197)</f>
        <v>-3.3830411970879242</v>
      </c>
      <c r="Y197" s="14">
        <f t="shared" si="265"/>
        <v>3.3944067005324888E-2</v>
      </c>
      <c r="Z197" s="22">
        <f t="shared" si="278"/>
        <v>0.48619553569223184</v>
      </c>
      <c r="AA197" s="2"/>
      <c r="AB197" s="2"/>
      <c r="AC197" s="4"/>
      <c r="AD197" s="5"/>
      <c r="AE197" s="1">
        <v>36</v>
      </c>
      <c r="AF197" s="2">
        <v>39</v>
      </c>
      <c r="AG197" s="2">
        <f t="shared" si="266"/>
        <v>1521</v>
      </c>
      <c r="AH197" s="20">
        <f t="shared" si="267"/>
        <v>3.6635616461296463</v>
      </c>
      <c r="AI197" s="33">
        <f t="shared" si="268"/>
        <v>0</v>
      </c>
      <c r="AJ197" s="13">
        <f>AJ$16*AF197*$B186</f>
        <v>1.3746369000000001</v>
      </c>
      <c r="AK197" s="13">
        <f>AK$16*AG197*$B186</f>
        <v>-3.8649674700000004E-2</v>
      </c>
      <c r="AL197" s="13">
        <f>AL$16*AH197*$B186</f>
        <v>-0.92578862238792459</v>
      </c>
      <c r="AM197" s="22">
        <f>AG189+SUM(AI197:AL197)</f>
        <v>-3.2899463970879248</v>
      </c>
      <c r="AN197" s="14">
        <f t="shared" si="269"/>
        <v>3.7255846364550635E-2</v>
      </c>
      <c r="AO197" s="22">
        <f t="shared" si="279"/>
        <v>0.4529117916459689</v>
      </c>
      <c r="AP197" s="2"/>
      <c r="AQ197" s="2"/>
      <c r="AR197" s="4"/>
      <c r="AS197" s="5"/>
      <c r="AT197" s="1">
        <v>36</v>
      </c>
      <c r="AU197" s="2">
        <v>39</v>
      </c>
      <c r="AV197" s="2">
        <f t="shared" si="270"/>
        <v>1521</v>
      </c>
      <c r="AW197" s="20">
        <f t="shared" si="271"/>
        <v>3.6635616461296463</v>
      </c>
      <c r="AX197" s="33">
        <f t="shared" si="272"/>
        <v>0</v>
      </c>
      <c r="AY197" s="13">
        <f>AY$16*AU197*$B186</f>
        <v>1.3746369000000001</v>
      </c>
      <c r="AZ197" s="13">
        <f>AZ$16*AV197*$B186</f>
        <v>-3.8649674700000004E-2</v>
      </c>
      <c r="BA197" s="13">
        <f>BA$16*AW197*$B186</f>
        <v>-0.92578862238792459</v>
      </c>
      <c r="BB197" s="22">
        <f>AV189+SUM(AX197:BA197)</f>
        <v>-3.1508427970879245</v>
      </c>
      <c r="BC197" s="14">
        <f t="shared" si="273"/>
        <v>4.2816026434112003E-2</v>
      </c>
      <c r="BD197" s="22">
        <f t="shared" si="280"/>
        <v>0.40193074984177818</v>
      </c>
      <c r="BE197" s="2"/>
      <c r="BF197" s="2"/>
      <c r="BG197" s="4"/>
      <c r="BH197" s="5"/>
      <c r="BI197" s="1">
        <v>36</v>
      </c>
      <c r="BJ197" s="2">
        <v>39</v>
      </c>
      <c r="BK197" s="2">
        <f t="shared" si="274"/>
        <v>1521</v>
      </c>
      <c r="BL197" s="20">
        <f t="shared" si="275"/>
        <v>3.6635616461296463</v>
      </c>
      <c r="BM197" s="33">
        <f t="shared" si="276"/>
        <v>0</v>
      </c>
      <c r="BN197" s="13">
        <f>BN$16*BJ197*$B186</f>
        <v>1.3746369000000001</v>
      </c>
      <c r="BO197" s="13">
        <f>BO$16*BK197*$B186</f>
        <v>-3.8649674700000004E-2</v>
      </c>
      <c r="BP197" s="13">
        <f>BP$16*BL197*$B186</f>
        <v>-0.92578862238792459</v>
      </c>
      <c r="BQ197" s="22">
        <f>BK189+SUM(BM197:BP197)</f>
        <v>-3.0280394970879252</v>
      </c>
      <c r="BR197" s="14">
        <f t="shared" si="277"/>
        <v>4.8410453988330431E-2</v>
      </c>
      <c r="BS197" s="22">
        <f t="shared" si="281"/>
        <v>0.3562415126886353</v>
      </c>
      <c r="BT197" s="2"/>
      <c r="BU197" s="2"/>
      <c r="BV197" s="4"/>
      <c r="BW197" s="5"/>
    </row>
    <row r="198" spans="1:75" x14ac:dyDescent="0.3">
      <c r="A198" s="1">
        <v>42</v>
      </c>
      <c r="B198" s="2">
        <v>45</v>
      </c>
      <c r="C198" s="2">
        <f t="shared" si="257"/>
        <v>2025</v>
      </c>
      <c r="D198" s="20">
        <f t="shared" si="258"/>
        <v>3.8066624897703196</v>
      </c>
      <c r="E198" s="32">
        <f t="shared" si="259"/>
        <v>-0.28503099999999998</v>
      </c>
      <c r="F198" s="13">
        <f>F$16*B198*$AF186</f>
        <v>1.5861195000000001</v>
      </c>
      <c r="G198" s="13">
        <f>G$16*C198*$AF186</f>
        <v>-5.1456667500000004E-2</v>
      </c>
      <c r="H198" s="13">
        <f>H$16*D198*$AF186</f>
        <v>-0.96195046315744126</v>
      </c>
      <c r="I198" s="22">
        <f>C189+SUM(E198:H198)</f>
        <v>-3.3450380306574412</v>
      </c>
      <c r="J198" s="14">
        <f t="shared" si="260"/>
        <v>3.5258874213948806E-2</v>
      </c>
      <c r="K198" s="22">
        <f t="shared" si="261"/>
        <v>0.33686060992182454</v>
      </c>
      <c r="L198" s="2"/>
      <c r="M198" s="2"/>
      <c r="N198" s="4"/>
      <c r="O198" s="5"/>
      <c r="P198" s="1">
        <v>42</v>
      </c>
      <c r="Q198" s="2">
        <v>45</v>
      </c>
      <c r="R198" s="2">
        <f t="shared" si="262"/>
        <v>2025</v>
      </c>
      <c r="S198" s="20">
        <f t="shared" si="263"/>
        <v>3.8066624897703196</v>
      </c>
      <c r="T198" s="32">
        <f t="shared" si="264"/>
        <v>-0.28503099999999998</v>
      </c>
      <c r="U198" s="13">
        <f>U$16*Q198*$B186</f>
        <v>1.5861195000000001</v>
      </c>
      <c r="V198" s="13">
        <f>V$16*R198*$B186</f>
        <v>-5.1456667500000004E-2</v>
      </c>
      <c r="W198" s="13">
        <f>W$16*S198*$B186</f>
        <v>-0.96195046315744126</v>
      </c>
      <c r="X198" s="22">
        <f>R189+SUM(T198:W198)</f>
        <v>-3.5055584306574405</v>
      </c>
      <c r="Y198" s="14">
        <f t="shared" si="265"/>
        <v>3.0029998988873628E-2</v>
      </c>
      <c r="Z198" s="22">
        <f t="shared" si="278"/>
        <v>0.39632638596502573</v>
      </c>
      <c r="AA198" s="2"/>
      <c r="AB198" s="2"/>
      <c r="AC198" s="4"/>
      <c r="AD198" s="5"/>
      <c r="AE198" s="1">
        <v>42</v>
      </c>
      <c r="AF198" s="2">
        <v>45</v>
      </c>
      <c r="AG198" s="2">
        <f t="shared" si="266"/>
        <v>2025</v>
      </c>
      <c r="AH198" s="20">
        <f t="shared" si="267"/>
        <v>3.8066624897703196</v>
      </c>
      <c r="AI198" s="32">
        <f t="shared" si="268"/>
        <v>-0.28503099999999998</v>
      </c>
      <c r="AJ198" s="13">
        <f>AJ$16*AF198*$B186</f>
        <v>1.5861195000000001</v>
      </c>
      <c r="AK198" s="13">
        <f>AK$16*AG198*$B186</f>
        <v>-5.1456667500000004E-2</v>
      </c>
      <c r="AL198" s="13">
        <f>AL$16*AH198*$B186</f>
        <v>-0.96195046315744126</v>
      </c>
      <c r="AM198" s="22">
        <f>AG189+SUM(AI198:AL198)</f>
        <v>-3.4124636306574412</v>
      </c>
      <c r="AN198" s="14">
        <f t="shared" si="269"/>
        <v>3.2959899250775665E-2</v>
      </c>
      <c r="AO198" s="22">
        <f t="shared" si="279"/>
        <v>0.36184808525275214</v>
      </c>
      <c r="AP198" s="2"/>
      <c r="AQ198" s="2"/>
      <c r="AR198" s="4"/>
      <c r="AS198" s="5"/>
      <c r="AT198" s="1">
        <v>42</v>
      </c>
      <c r="AU198" s="2">
        <v>45</v>
      </c>
      <c r="AV198" s="2">
        <f t="shared" si="270"/>
        <v>2025</v>
      </c>
      <c r="AW198" s="20">
        <f t="shared" si="271"/>
        <v>3.8066624897703196</v>
      </c>
      <c r="AX198" s="32">
        <f t="shared" si="272"/>
        <v>-0.28503099999999998</v>
      </c>
      <c r="AY198" s="13">
        <f>AY$16*AU198*$B186</f>
        <v>1.5861195000000001</v>
      </c>
      <c r="AZ198" s="13">
        <f>AZ$16*AV198*$B186</f>
        <v>-5.1456667500000004E-2</v>
      </c>
      <c r="BA198" s="13">
        <f>BA$16*AW198*$B186</f>
        <v>-0.96195046315744126</v>
      </c>
      <c r="BB198" s="22">
        <f>AV189+SUM(AX198:BA198)</f>
        <v>-3.2733600306574409</v>
      </c>
      <c r="BC198" s="14">
        <f t="shared" si="273"/>
        <v>3.7878938617528328E-2</v>
      </c>
      <c r="BD198" s="22">
        <f t="shared" si="280"/>
        <v>0.31042945035506597</v>
      </c>
      <c r="BE198" s="2"/>
      <c r="BF198" s="2"/>
      <c r="BG198" s="4"/>
      <c r="BH198" s="5"/>
      <c r="BI198" s="1">
        <v>42</v>
      </c>
      <c r="BJ198" s="2">
        <v>45</v>
      </c>
      <c r="BK198" s="2">
        <f t="shared" si="274"/>
        <v>2025</v>
      </c>
      <c r="BL198" s="20">
        <f t="shared" si="275"/>
        <v>3.8066624897703196</v>
      </c>
      <c r="BM198" s="32">
        <f t="shared" si="276"/>
        <v>-0.28503099999999998</v>
      </c>
      <c r="BN198" s="13">
        <f>BN$16*BJ198*$B186</f>
        <v>1.5861195000000001</v>
      </c>
      <c r="BO198" s="13">
        <f>BO$16*BK198*$B186</f>
        <v>-5.1456667500000004E-2</v>
      </c>
      <c r="BP198" s="13">
        <f>BP$16*BL198*$B186</f>
        <v>-0.96195046315744126</v>
      </c>
      <c r="BQ198" s="22">
        <f>BK189+SUM(BM198:BP198)</f>
        <v>-3.1505567306574416</v>
      </c>
      <c r="BR198" s="14">
        <f t="shared" si="277"/>
        <v>4.2828276414031953E-2</v>
      </c>
      <c r="BS198" s="22">
        <f t="shared" si="281"/>
        <v>0.26588869526758951</v>
      </c>
      <c r="BT198" s="2"/>
      <c r="BU198" s="2"/>
      <c r="BV198" s="4"/>
      <c r="BW198" s="5"/>
    </row>
    <row r="199" spans="1:75" x14ac:dyDescent="0.3">
      <c r="A199" s="1">
        <v>48</v>
      </c>
      <c r="B199" s="2">
        <v>51</v>
      </c>
      <c r="C199" s="2">
        <f t="shared" si="257"/>
        <v>2601</v>
      </c>
      <c r="D199" s="20">
        <f t="shared" si="258"/>
        <v>3.9318256327243257</v>
      </c>
      <c r="E199" s="32">
        <f t="shared" si="259"/>
        <v>-0.55490720000000004</v>
      </c>
      <c r="F199" s="13">
        <f>F$16*B199*$AF186</f>
        <v>1.7976021</v>
      </c>
      <c r="G199" s="13">
        <f>G$16*C199*$AF186</f>
        <v>-6.6093230700000005E-2</v>
      </c>
      <c r="H199" s="13">
        <f>H$16*D199*$AF186</f>
        <v>-0.99357941467557587</v>
      </c>
      <c r="I199" s="22">
        <f>C189+SUM(E199:H199)</f>
        <v>-3.449697145375576</v>
      </c>
      <c r="J199" s="14">
        <f t="shared" si="260"/>
        <v>3.175525214686685E-2</v>
      </c>
      <c r="K199" s="22">
        <f t="shared" si="261"/>
        <v>0.2724136377413609</v>
      </c>
      <c r="L199" s="2"/>
      <c r="M199" s="2"/>
      <c r="N199" s="4"/>
      <c r="O199" s="5"/>
      <c r="P199" s="1">
        <v>48</v>
      </c>
      <c r="Q199" s="2">
        <v>51</v>
      </c>
      <c r="R199" s="2">
        <f t="shared" si="262"/>
        <v>2601</v>
      </c>
      <c r="S199" s="20">
        <f t="shared" si="263"/>
        <v>3.9318256327243257</v>
      </c>
      <c r="T199" s="32">
        <f t="shared" si="264"/>
        <v>-0.55490720000000004</v>
      </c>
      <c r="U199" s="13">
        <f>U$16*Q199*$B186</f>
        <v>1.7976021</v>
      </c>
      <c r="V199" s="13">
        <f>V$16*R199*$B186</f>
        <v>-6.6093230700000005E-2</v>
      </c>
      <c r="W199" s="13">
        <f>W$16*S199*$B186</f>
        <v>-0.99357941467557587</v>
      </c>
      <c r="X199" s="22">
        <f>R189+SUM(T199:W199)</f>
        <v>-3.6102175453755754</v>
      </c>
      <c r="Y199" s="14">
        <f t="shared" si="265"/>
        <v>2.7045962502245169E-2</v>
      </c>
      <c r="Z199" s="22">
        <f t="shared" si="278"/>
        <v>0.33081795453507601</v>
      </c>
      <c r="AA199" s="2"/>
      <c r="AB199" s="2"/>
      <c r="AC199" s="4"/>
      <c r="AD199" s="5"/>
      <c r="AE199" s="1">
        <v>48</v>
      </c>
      <c r="AF199" s="2">
        <v>51</v>
      </c>
      <c r="AG199" s="2">
        <f t="shared" si="266"/>
        <v>2601</v>
      </c>
      <c r="AH199" s="20">
        <f t="shared" si="267"/>
        <v>3.9318256327243257</v>
      </c>
      <c r="AI199" s="32">
        <f t="shared" si="268"/>
        <v>-0.55490720000000004</v>
      </c>
      <c r="AJ199" s="13">
        <f>AJ$16*AF199*$B186</f>
        <v>1.7976021</v>
      </c>
      <c r="AK199" s="13">
        <f>AK$16*AG199*$B186</f>
        <v>-6.6093230700000005E-2</v>
      </c>
      <c r="AL199" s="13">
        <f>AL$16*AH199*$B186</f>
        <v>-0.99357941467557587</v>
      </c>
      <c r="AM199" s="22">
        <f>AG189+SUM(AI199:AL199)</f>
        <v>-3.517122745375576</v>
      </c>
      <c r="AN199" s="14">
        <f t="shared" si="269"/>
        <v>2.9684722918057394E-2</v>
      </c>
      <c r="AO199" s="22">
        <f t="shared" si="279"/>
        <v>0.29672825571138484</v>
      </c>
      <c r="AP199" s="2"/>
      <c r="AQ199" s="2"/>
      <c r="AR199" s="4"/>
      <c r="AS199" s="5"/>
      <c r="AT199" s="1">
        <v>48</v>
      </c>
      <c r="AU199" s="2">
        <v>51</v>
      </c>
      <c r="AV199" s="2">
        <f t="shared" si="270"/>
        <v>2601</v>
      </c>
      <c r="AW199" s="20">
        <f t="shared" si="271"/>
        <v>3.9318256327243257</v>
      </c>
      <c r="AX199" s="32">
        <f t="shared" si="272"/>
        <v>-0.55490720000000004</v>
      </c>
      <c r="AY199" s="13">
        <f>AY$16*AU199*$B186</f>
        <v>1.7976021</v>
      </c>
      <c r="AZ199" s="13">
        <f>AZ$16*AV199*$B186</f>
        <v>-6.6093230700000005E-2</v>
      </c>
      <c r="BA199" s="13">
        <f>BA$16*AW199*$B186</f>
        <v>-0.99357941467557587</v>
      </c>
      <c r="BB199" s="22">
        <f>AV189+SUM(AX199:BA199)</f>
        <v>-3.3780191453755757</v>
      </c>
      <c r="BC199" s="14">
        <f t="shared" si="273"/>
        <v>3.4114964634334263E-2</v>
      </c>
      <c r="BD199" s="22">
        <f t="shared" si="280"/>
        <v>0.24707627491570908</v>
      </c>
      <c r="BE199" s="2"/>
      <c r="BF199" s="2"/>
      <c r="BG199" s="4"/>
      <c r="BH199" s="5"/>
      <c r="BI199" s="1">
        <v>48</v>
      </c>
      <c r="BJ199" s="2">
        <v>51</v>
      </c>
      <c r="BK199" s="2">
        <f t="shared" si="274"/>
        <v>2601</v>
      </c>
      <c r="BL199" s="20">
        <f t="shared" si="275"/>
        <v>3.9318256327243257</v>
      </c>
      <c r="BM199" s="32">
        <f t="shared" si="276"/>
        <v>-0.55490720000000004</v>
      </c>
      <c r="BN199" s="13">
        <f>BN$16*BJ199*$B186</f>
        <v>1.7976021</v>
      </c>
      <c r="BO199" s="13">
        <f>BO$16*BK199*$B186</f>
        <v>-6.6093230700000005E-2</v>
      </c>
      <c r="BP199" s="13">
        <f>BP$16*BL199*$B186</f>
        <v>-0.99357941467557587</v>
      </c>
      <c r="BQ199" s="22">
        <f>BK189+SUM(BM199:BP199)</f>
        <v>-3.2552158453755764</v>
      </c>
      <c r="BR199" s="14">
        <f t="shared" si="277"/>
        <v>3.8572494070308536E-2</v>
      </c>
      <c r="BS199" s="22">
        <f t="shared" si="281"/>
        <v>0.20534262017005547</v>
      </c>
      <c r="BT199" s="2"/>
      <c r="BU199" s="2"/>
      <c r="BV199" s="4"/>
      <c r="BW199" s="5"/>
    </row>
    <row r="200" spans="1:75" x14ac:dyDescent="0.3">
      <c r="A200" s="1">
        <v>54</v>
      </c>
      <c r="B200" s="2">
        <v>57</v>
      </c>
      <c r="C200" s="2">
        <f t="shared" si="257"/>
        <v>3249</v>
      </c>
      <c r="D200" s="20">
        <f t="shared" si="258"/>
        <v>4.0430512678345503</v>
      </c>
      <c r="E200" s="32">
        <f t="shared" si="259"/>
        <v>-0.79687949999999996</v>
      </c>
      <c r="F200" s="13">
        <f>F$16*B200*$AF186</f>
        <v>2.0090846999999998</v>
      </c>
      <c r="G200" s="13">
        <f>G$16*C200*$AF186</f>
        <v>-8.2559364299999993E-2</v>
      </c>
      <c r="H200" s="13">
        <f>H$16*D200*$AF186</f>
        <v>-1.0216863328740728</v>
      </c>
      <c r="I200" s="22">
        <f>C189+SUM(E200:H200)</f>
        <v>-3.5247598971740732</v>
      </c>
      <c r="J200" s="14">
        <f t="shared" si="260"/>
        <v>2.9458879680292236E-2</v>
      </c>
      <c r="K200" s="22">
        <f t="shared" si="261"/>
        <v>0.22502478967127354</v>
      </c>
      <c r="L200" s="2"/>
      <c r="M200" s="2"/>
      <c r="N200" s="4"/>
      <c r="O200" s="5"/>
      <c r="P200" s="1">
        <v>54</v>
      </c>
      <c r="Q200" s="2">
        <v>57</v>
      </c>
      <c r="R200" s="2">
        <f t="shared" si="262"/>
        <v>3249</v>
      </c>
      <c r="S200" s="20">
        <f t="shared" si="263"/>
        <v>4.0430512678345503</v>
      </c>
      <c r="T200" s="32">
        <f t="shared" si="264"/>
        <v>-0.79687949999999996</v>
      </c>
      <c r="U200" s="13">
        <f>U$16*Q200*$B186</f>
        <v>2.0090846999999998</v>
      </c>
      <c r="V200" s="13">
        <f>V$16*R200*$B186</f>
        <v>-8.2559364299999993E-2</v>
      </c>
      <c r="W200" s="13">
        <f>W$16*S200*$B186</f>
        <v>-1.0216863328740728</v>
      </c>
      <c r="X200" s="22">
        <f>R189+SUM(T200:W200)</f>
        <v>-3.6852802971740726</v>
      </c>
      <c r="Y200" s="14">
        <f t="shared" si="265"/>
        <v>2.5090141042068442E-2</v>
      </c>
      <c r="Z200" s="22">
        <f t="shared" si="278"/>
        <v>0.28116310423253654</v>
      </c>
      <c r="AA200" s="2"/>
      <c r="AB200" s="2"/>
      <c r="AC200" s="4"/>
      <c r="AD200" s="5"/>
      <c r="AE200" s="1">
        <v>54</v>
      </c>
      <c r="AF200" s="2">
        <v>57</v>
      </c>
      <c r="AG200" s="2">
        <f t="shared" si="266"/>
        <v>3249</v>
      </c>
      <c r="AH200" s="20">
        <f t="shared" si="267"/>
        <v>4.0430512678345503</v>
      </c>
      <c r="AI200" s="32">
        <f t="shared" si="268"/>
        <v>-0.79687949999999996</v>
      </c>
      <c r="AJ200" s="13">
        <f>AJ$16*AF200*$B186</f>
        <v>2.0090846999999998</v>
      </c>
      <c r="AK200" s="13">
        <f>AK$16*AG200*$B186</f>
        <v>-8.2559364299999993E-2</v>
      </c>
      <c r="AL200" s="13">
        <f>AL$16*AH200*$B186</f>
        <v>-1.0216863328740728</v>
      </c>
      <c r="AM200" s="22">
        <f>AG189+SUM(AI200:AL200)</f>
        <v>-3.5921854971740732</v>
      </c>
      <c r="AN200" s="14">
        <f t="shared" si="269"/>
        <v>2.7538080212414474E-2</v>
      </c>
      <c r="AO200" s="22">
        <f t="shared" si="279"/>
        <v>0.24820011282115254</v>
      </c>
      <c r="AP200" s="2"/>
      <c r="AQ200" s="2"/>
      <c r="AR200" s="4"/>
      <c r="AS200" s="5"/>
      <c r="AT200" s="1">
        <v>54</v>
      </c>
      <c r="AU200" s="2">
        <v>57</v>
      </c>
      <c r="AV200" s="2">
        <f t="shared" si="270"/>
        <v>3249</v>
      </c>
      <c r="AW200" s="20">
        <f t="shared" si="271"/>
        <v>4.0430512678345503</v>
      </c>
      <c r="AX200" s="32">
        <f t="shared" si="272"/>
        <v>-0.79687949999999996</v>
      </c>
      <c r="AY200" s="13">
        <f>AY$16*AU200*$B186</f>
        <v>2.0090846999999998</v>
      </c>
      <c r="AZ200" s="13">
        <f>AZ$16*AV200*$B186</f>
        <v>-8.2559364299999993E-2</v>
      </c>
      <c r="BA200" s="13">
        <f>BA$16*AW200*$B186</f>
        <v>-1.0216863328740728</v>
      </c>
      <c r="BB200" s="22">
        <f>AV189+SUM(AX200:BA200)</f>
        <v>-3.4530818971740729</v>
      </c>
      <c r="BC200" s="14">
        <f t="shared" si="273"/>
        <v>3.1647950197726135E-2</v>
      </c>
      <c r="BD200" s="22">
        <f t="shared" si="280"/>
        <v>0.20119772042326645</v>
      </c>
      <c r="BE200" s="2"/>
      <c r="BF200" s="2"/>
      <c r="BG200" s="4"/>
      <c r="BH200" s="5"/>
      <c r="BI200" s="1">
        <v>54</v>
      </c>
      <c r="BJ200" s="2">
        <v>57</v>
      </c>
      <c r="BK200" s="2">
        <f t="shared" si="274"/>
        <v>3249</v>
      </c>
      <c r="BL200" s="20">
        <f t="shared" si="275"/>
        <v>4.0430512678345503</v>
      </c>
      <c r="BM200" s="32">
        <f t="shared" si="276"/>
        <v>-0.79687949999999996</v>
      </c>
      <c r="BN200" s="13">
        <f>BN$16*BJ200*$B186</f>
        <v>2.0090846999999998</v>
      </c>
      <c r="BO200" s="13">
        <f>BO$16*BK200*$B186</f>
        <v>-8.2559364299999993E-2</v>
      </c>
      <c r="BP200" s="13">
        <f>BP$16*BL200*$B186</f>
        <v>-1.0216863328740728</v>
      </c>
      <c r="BQ200" s="22">
        <f>BK189+SUM(BM200:BP200)</f>
        <v>-3.3302785971740736</v>
      </c>
      <c r="BR200" s="14">
        <f t="shared" si="277"/>
        <v>3.5783134598668866E-2</v>
      </c>
      <c r="BS200" s="22">
        <f t="shared" si="281"/>
        <v>0.16274808996768458</v>
      </c>
      <c r="BT200" s="2"/>
      <c r="BU200" s="2"/>
      <c r="BV200" s="4"/>
      <c r="BW200" s="5"/>
    </row>
    <row r="201" spans="1:75" x14ac:dyDescent="0.3">
      <c r="A201" s="1">
        <v>60</v>
      </c>
      <c r="B201" s="2">
        <v>63</v>
      </c>
      <c r="C201" s="2">
        <f t="shared" si="257"/>
        <v>3969</v>
      </c>
      <c r="D201" s="20">
        <f t="shared" si="258"/>
        <v>4.1431347263915326</v>
      </c>
      <c r="E201" s="32">
        <f t="shared" si="259"/>
        <v>-1.120689</v>
      </c>
      <c r="F201" s="13">
        <f>F$16*B201*$AF186</f>
        <v>2.2205672999999999</v>
      </c>
      <c r="G201" s="13">
        <f>G$16*C201*$AF186</f>
        <v>-0.10085506829999999</v>
      </c>
      <c r="H201" s="13">
        <f>H$16*D201*$AF186</f>
        <v>-1.0469776030016478</v>
      </c>
      <c r="I201" s="22">
        <f>C189+SUM(E201:H201)</f>
        <v>-3.680673771301648</v>
      </c>
      <c r="J201" s="14">
        <f t="shared" si="260"/>
        <v>2.5205986042564219E-2</v>
      </c>
      <c r="K201" s="22">
        <f t="shared" si="261"/>
        <v>0.18848057529057433</v>
      </c>
      <c r="L201" s="2"/>
      <c r="M201" s="2"/>
      <c r="N201" s="4"/>
      <c r="O201" s="5"/>
      <c r="P201" s="1">
        <v>60</v>
      </c>
      <c r="Q201" s="2">
        <v>63</v>
      </c>
      <c r="R201" s="2">
        <f t="shared" si="262"/>
        <v>3969</v>
      </c>
      <c r="S201" s="20">
        <f t="shared" si="263"/>
        <v>4.1431347263915326</v>
      </c>
      <c r="T201" s="32">
        <f t="shared" si="264"/>
        <v>-1.120689</v>
      </c>
      <c r="U201" s="13">
        <f>U$16*Q201*$B186</f>
        <v>2.2205672999999999</v>
      </c>
      <c r="V201" s="13">
        <f>V$16*R201*$B186</f>
        <v>-0.10085506829999999</v>
      </c>
      <c r="W201" s="13">
        <f>W$16*S201*$B186</f>
        <v>-1.0469776030016478</v>
      </c>
      <c r="X201" s="22">
        <f>R189+SUM(T201:W201)</f>
        <v>-3.8411941713016473</v>
      </c>
      <c r="Y201" s="14">
        <f t="shared" si="265"/>
        <v>2.1467949622518408E-2</v>
      </c>
      <c r="Z201" s="22">
        <f t="shared" si="278"/>
        <v>0.2417994885914943</v>
      </c>
      <c r="AA201" s="2"/>
      <c r="AB201" s="2"/>
      <c r="AC201" s="4"/>
      <c r="AD201" s="5"/>
      <c r="AE201" s="1">
        <v>60</v>
      </c>
      <c r="AF201" s="2">
        <v>63</v>
      </c>
      <c r="AG201" s="2">
        <f t="shared" si="266"/>
        <v>3969</v>
      </c>
      <c r="AH201" s="20">
        <f t="shared" si="267"/>
        <v>4.1431347263915326</v>
      </c>
      <c r="AI201" s="32">
        <f t="shared" si="268"/>
        <v>-1.120689</v>
      </c>
      <c r="AJ201" s="13">
        <f>AJ$16*AF201*$B186</f>
        <v>2.2205672999999999</v>
      </c>
      <c r="AK201" s="13">
        <f>AK$16*AG201*$B186</f>
        <v>-0.10085506829999999</v>
      </c>
      <c r="AL201" s="13">
        <f>AL$16*AH201*$B186</f>
        <v>-1.0469776030016478</v>
      </c>
      <c r="AM201" s="22">
        <f>AG189+SUM(AI201:AL201)</f>
        <v>-3.7480993713016479</v>
      </c>
      <c r="AN201" s="14">
        <f t="shared" si="269"/>
        <v>2.356248686325628E-2</v>
      </c>
      <c r="AO201" s="22">
        <f t="shared" si="279"/>
        <v>0.21031983547558911</v>
      </c>
      <c r="AP201" s="2"/>
      <c r="AQ201" s="2"/>
      <c r="AR201" s="4"/>
      <c r="AS201" s="5"/>
      <c r="AT201" s="1">
        <v>60</v>
      </c>
      <c r="AU201" s="2">
        <v>63</v>
      </c>
      <c r="AV201" s="2">
        <f t="shared" si="270"/>
        <v>3969</v>
      </c>
      <c r="AW201" s="20">
        <f t="shared" si="271"/>
        <v>4.1431347263915326</v>
      </c>
      <c r="AX201" s="32">
        <f t="shared" si="272"/>
        <v>-1.120689</v>
      </c>
      <c r="AY201" s="13">
        <f>AY$16*AU201*$B186</f>
        <v>2.2205672999999999</v>
      </c>
      <c r="AZ201" s="13">
        <f>AZ$16*AV201*$B186</f>
        <v>-0.10085506829999999</v>
      </c>
      <c r="BA201" s="13">
        <f>BA$16*AW201*$B186</f>
        <v>-1.0469776030016478</v>
      </c>
      <c r="BB201" s="22">
        <f>AV189+SUM(AX201:BA201)</f>
        <v>-3.6089957713016476</v>
      </c>
      <c r="BC201" s="14">
        <f t="shared" si="273"/>
        <v>2.7079026752443662E-2</v>
      </c>
      <c r="BD201" s="22">
        <f t="shared" si="280"/>
        <v>0.16630554527253877</v>
      </c>
      <c r="BE201" s="2"/>
      <c r="BF201" s="2"/>
      <c r="BG201" s="4"/>
      <c r="BH201" s="5"/>
      <c r="BI201" s="1">
        <v>60</v>
      </c>
      <c r="BJ201" s="2">
        <v>63</v>
      </c>
      <c r="BK201" s="2">
        <f t="shared" si="274"/>
        <v>3969</v>
      </c>
      <c r="BL201" s="20">
        <f t="shared" si="275"/>
        <v>4.1431347263915326</v>
      </c>
      <c r="BM201" s="32">
        <f t="shared" si="276"/>
        <v>-1.120689</v>
      </c>
      <c r="BN201" s="13">
        <f>BN$16*BJ201*$B186</f>
        <v>2.2205672999999999</v>
      </c>
      <c r="BO201" s="13">
        <f>BO$16*BK201*$B186</f>
        <v>-0.10085506829999999</v>
      </c>
      <c r="BP201" s="13">
        <f>BP$16*BL201*$B186</f>
        <v>-1.0469776030016478</v>
      </c>
      <c r="BQ201" s="22">
        <f>BK189+SUM(BM201:BP201)</f>
        <v>-3.4861924713016483</v>
      </c>
      <c r="BR201" s="14">
        <f t="shared" si="277"/>
        <v>3.0617226487965912E-2</v>
      </c>
      <c r="BS201" s="22">
        <f t="shared" si="281"/>
        <v>0.13119362239479512</v>
      </c>
      <c r="BT201" s="2"/>
      <c r="BU201" s="2"/>
      <c r="BV201" s="4"/>
      <c r="BW201" s="5"/>
    </row>
    <row r="202" spans="1:75" x14ac:dyDescent="0.3">
      <c r="A202" s="1">
        <v>66</v>
      </c>
      <c r="B202" s="2">
        <v>69</v>
      </c>
      <c r="C202" s="2">
        <f t="shared" si="257"/>
        <v>4761</v>
      </c>
      <c r="D202" s="20">
        <f t="shared" si="258"/>
        <v>4.2341065045972597</v>
      </c>
      <c r="E202" s="32">
        <f t="shared" si="259"/>
        <v>-1.318414</v>
      </c>
      <c r="F202" s="13">
        <f>F$16*B202*$AF186</f>
        <v>2.4320499</v>
      </c>
      <c r="G202" s="13">
        <f>G$16*C202*$AF186</f>
        <v>-0.12098034269999999</v>
      </c>
      <c r="H202" s="13">
        <f>H$16*D202*$AF186</f>
        <v>-1.0699663351034356</v>
      </c>
      <c r="I202" s="22">
        <f>C189+SUM(E202:H202)</f>
        <v>-3.7100301778034357</v>
      </c>
      <c r="J202" s="14">
        <f t="shared" si="260"/>
        <v>2.447678460491251E-2</v>
      </c>
      <c r="K202" s="22">
        <f t="shared" si="261"/>
        <v>0.16197949999239847</v>
      </c>
      <c r="L202" s="2"/>
      <c r="M202" s="2"/>
      <c r="N202" s="4"/>
      <c r="O202" s="5"/>
      <c r="P202" s="1">
        <v>66</v>
      </c>
      <c r="Q202" s="2">
        <v>69</v>
      </c>
      <c r="R202" s="2">
        <f t="shared" si="262"/>
        <v>4761</v>
      </c>
      <c r="S202" s="20">
        <f t="shared" si="263"/>
        <v>4.2341065045972597</v>
      </c>
      <c r="T202" s="32">
        <f t="shared" si="264"/>
        <v>-1.318414</v>
      </c>
      <c r="U202" s="13">
        <f>U$16*Q202*$B186</f>
        <v>2.4320499</v>
      </c>
      <c r="V202" s="13">
        <f>V$16*R202*$B186</f>
        <v>-0.12098034269999999</v>
      </c>
      <c r="W202" s="13">
        <f>W$16*S202*$B186</f>
        <v>-1.0699663351034356</v>
      </c>
      <c r="X202" s="22">
        <f>R189+SUM(T202:W202)</f>
        <v>-3.870550577803435</v>
      </c>
      <c r="Y202" s="14">
        <f t="shared" si="265"/>
        <v>2.0846888430873695E-2</v>
      </c>
      <c r="Z202" s="22">
        <f t="shared" si="278"/>
        <v>0.2125383810972532</v>
      </c>
      <c r="AA202" s="2"/>
      <c r="AB202" s="2"/>
      <c r="AC202" s="4"/>
      <c r="AD202" s="5"/>
      <c r="AE202" s="1">
        <v>66</v>
      </c>
      <c r="AF202" s="2">
        <v>69</v>
      </c>
      <c r="AG202" s="2">
        <f t="shared" si="266"/>
        <v>4761</v>
      </c>
      <c r="AH202" s="20">
        <f t="shared" si="267"/>
        <v>4.2341065045972597</v>
      </c>
      <c r="AI202" s="32">
        <f t="shared" si="268"/>
        <v>-1.318414</v>
      </c>
      <c r="AJ202" s="13">
        <f>AJ$16*AF202*$B186</f>
        <v>2.4320499</v>
      </c>
      <c r="AK202" s="13">
        <f>AK$16*AG202*$B186</f>
        <v>-0.12098034269999999</v>
      </c>
      <c r="AL202" s="13">
        <f>AL$16*AH202*$B186</f>
        <v>-1.0699663351034356</v>
      </c>
      <c r="AM202" s="22">
        <f>AG189+SUM(AI202:AL202)</f>
        <v>-3.7774557778034357</v>
      </c>
      <c r="AN202" s="14">
        <f t="shared" si="269"/>
        <v>2.2880831352286708E-2</v>
      </c>
      <c r="AO202" s="22">
        <f t="shared" si="279"/>
        <v>0.18254893943233449</v>
      </c>
      <c r="AP202" s="2"/>
      <c r="AQ202" s="2"/>
      <c r="AR202" s="4"/>
      <c r="AS202" s="5"/>
      <c r="AT202" s="1">
        <v>66</v>
      </c>
      <c r="AU202" s="2">
        <v>69</v>
      </c>
      <c r="AV202" s="2">
        <f t="shared" si="270"/>
        <v>4761</v>
      </c>
      <c r="AW202" s="20">
        <f t="shared" si="271"/>
        <v>4.2341065045972597</v>
      </c>
      <c r="AX202" s="32">
        <f t="shared" si="272"/>
        <v>-1.318414</v>
      </c>
      <c r="AY202" s="13">
        <f>AY$16*AU202*$B186</f>
        <v>2.4320499</v>
      </c>
      <c r="AZ202" s="13">
        <f>AZ$16*AV202*$B186</f>
        <v>-0.12098034269999999</v>
      </c>
      <c r="BA202" s="13">
        <f>BA$16*AW202*$B186</f>
        <v>-1.0699663351034356</v>
      </c>
      <c r="BB202" s="22">
        <f>AV189+SUM(AX202:BA202)</f>
        <v>-3.6383521778034353</v>
      </c>
      <c r="BC202" s="14">
        <f t="shared" si="273"/>
        <v>2.6295638822102566E-2</v>
      </c>
      <c r="BD202" s="22">
        <f t="shared" si="280"/>
        <v>0.14131532402461588</v>
      </c>
      <c r="BE202" s="2"/>
      <c r="BF202" s="2"/>
      <c r="BG202" s="4"/>
      <c r="BH202" s="5"/>
      <c r="BI202" s="1">
        <v>66</v>
      </c>
      <c r="BJ202" s="2">
        <v>69</v>
      </c>
      <c r="BK202" s="2">
        <f t="shared" si="274"/>
        <v>4761</v>
      </c>
      <c r="BL202" s="20">
        <f t="shared" si="275"/>
        <v>4.2341065045972597</v>
      </c>
      <c r="BM202" s="32">
        <f t="shared" si="276"/>
        <v>-1.318414</v>
      </c>
      <c r="BN202" s="13">
        <f>BN$16*BJ202*$B186</f>
        <v>2.4320499</v>
      </c>
      <c r="BO202" s="13">
        <f>BO$16*BK202*$B186</f>
        <v>-0.12098034269999999</v>
      </c>
      <c r="BP202" s="13">
        <f>BP$16*BL202*$B186</f>
        <v>-1.0699663351034356</v>
      </c>
      <c r="BQ202" s="22">
        <f>BK189+SUM(BM202:BP202)</f>
        <v>-3.5155488778034361</v>
      </c>
      <c r="BR202" s="14">
        <f t="shared" si="277"/>
        <v>2.9731479525548669E-2</v>
      </c>
      <c r="BS202" s="22">
        <f t="shared" si="281"/>
        <v>0.10912037787163587</v>
      </c>
      <c r="BT202" s="2"/>
      <c r="BU202" s="2"/>
      <c r="BV202" s="4"/>
      <c r="BW202" s="5"/>
    </row>
    <row r="203" spans="1:75" x14ac:dyDescent="0.3">
      <c r="A203" s="1">
        <v>72</v>
      </c>
      <c r="B203" s="2">
        <v>78</v>
      </c>
      <c r="C203" s="2">
        <f t="shared" si="257"/>
        <v>6084</v>
      </c>
      <c r="D203" s="20">
        <f t="shared" si="258"/>
        <v>4.3567088266895917</v>
      </c>
      <c r="E203" s="32">
        <f t="shared" si="259"/>
        <v>-1.727894</v>
      </c>
      <c r="F203" s="13">
        <f>F$16*B203*$AF186</f>
        <v>2.7492738000000001</v>
      </c>
      <c r="G203" s="13">
        <f>G$16*C203*$AF186</f>
        <v>-0.15459869880000002</v>
      </c>
      <c r="H203" s="13">
        <f>H$16*D203*$AF186</f>
        <v>-1.1009481625803479</v>
      </c>
      <c r="I203" s="22">
        <f>C189+SUM(E203:H203)</f>
        <v>-3.8668864613803478</v>
      </c>
      <c r="J203" s="14">
        <f t="shared" si="260"/>
        <v>2.0923413970769581E-2</v>
      </c>
      <c r="K203" s="22">
        <f t="shared" si="261"/>
        <v>0.13981837523398885</v>
      </c>
      <c r="L203" s="2"/>
      <c r="M203" s="2"/>
      <c r="N203" s="4"/>
      <c r="O203" s="5"/>
      <c r="P203" s="1">
        <v>72</v>
      </c>
      <c r="Q203" s="2">
        <v>78</v>
      </c>
      <c r="R203" s="2">
        <f t="shared" si="262"/>
        <v>6084</v>
      </c>
      <c r="S203" s="20">
        <f t="shared" si="263"/>
        <v>4.3567088266895917</v>
      </c>
      <c r="T203" s="32">
        <f t="shared" si="264"/>
        <v>-1.727894</v>
      </c>
      <c r="U203" s="13">
        <f>U$16*Q203*$B186</f>
        <v>2.7492738000000001</v>
      </c>
      <c r="V203" s="13">
        <f>V$16*R203*$B186</f>
        <v>-0.15459869880000002</v>
      </c>
      <c r="W203" s="13">
        <f>W$16*S203*$B186</f>
        <v>-1.1009481625803479</v>
      </c>
      <c r="X203" s="22">
        <f>R189+SUM(T203:W203)</f>
        <v>-4.0274068613803475</v>
      </c>
      <c r="Y203" s="14">
        <f t="shared" si="265"/>
        <v>1.7820481067356942E-2</v>
      </c>
      <c r="Z203" s="22">
        <f t="shared" si="278"/>
        <v>0.18751855420831584</v>
      </c>
      <c r="AA203" s="2"/>
      <c r="AB203" s="2"/>
      <c r="AC203" s="4"/>
      <c r="AD203" s="5"/>
      <c r="AE203" s="1">
        <v>72</v>
      </c>
      <c r="AF203" s="2">
        <v>78</v>
      </c>
      <c r="AG203" s="2">
        <f t="shared" si="266"/>
        <v>6084</v>
      </c>
      <c r="AH203" s="20">
        <f t="shared" si="267"/>
        <v>4.3567088266895917</v>
      </c>
      <c r="AI203" s="32">
        <f t="shared" si="268"/>
        <v>-1.727894</v>
      </c>
      <c r="AJ203" s="13">
        <f>AJ$16*AF203*$B186</f>
        <v>2.7492738000000001</v>
      </c>
      <c r="AK203" s="13">
        <f>AK$16*AG203*$B186</f>
        <v>-0.15459869880000002</v>
      </c>
      <c r="AL203" s="13">
        <f>AL$16*AH203*$B186</f>
        <v>-1.1009481625803479</v>
      </c>
      <c r="AM203" s="22">
        <f>AG189+SUM(AI203:AL203)</f>
        <v>-3.9343120613803477</v>
      </c>
      <c r="AN203" s="14">
        <f t="shared" si="269"/>
        <v>1.9559150195045383E-2</v>
      </c>
      <c r="AO203" s="22">
        <f t="shared" si="279"/>
        <v>0.15909747730209392</v>
      </c>
      <c r="AP203" s="2"/>
      <c r="AQ203" s="2"/>
      <c r="AR203" s="4"/>
      <c r="AS203" s="5"/>
      <c r="AT203" s="1">
        <v>72</v>
      </c>
      <c r="AU203" s="2">
        <v>78</v>
      </c>
      <c r="AV203" s="2">
        <f t="shared" si="270"/>
        <v>6084</v>
      </c>
      <c r="AW203" s="20">
        <f t="shared" si="271"/>
        <v>4.3567088266895917</v>
      </c>
      <c r="AX203" s="32">
        <f t="shared" si="272"/>
        <v>-1.727894</v>
      </c>
      <c r="AY203" s="13">
        <f>AY$16*AU203*$B186</f>
        <v>2.7492738000000001</v>
      </c>
      <c r="AZ203" s="13">
        <f>AZ$16*AV203*$B186</f>
        <v>-0.15459869880000002</v>
      </c>
      <c r="BA203" s="13">
        <f>BA$16*AW203*$B186</f>
        <v>-1.1009481625803479</v>
      </c>
      <c r="BB203" s="22">
        <f>AV189+SUM(AX203:BA203)</f>
        <v>-3.7952084613803474</v>
      </c>
      <c r="BC203" s="14">
        <f t="shared" si="273"/>
        <v>2.2478219487631037E-2</v>
      </c>
      <c r="BD203" s="22">
        <f t="shared" si="280"/>
        <v>0.12064971024879582</v>
      </c>
      <c r="BE203" s="2"/>
      <c r="BF203" s="2"/>
      <c r="BG203" s="4"/>
      <c r="BH203" s="5"/>
      <c r="BI203" s="1">
        <v>72</v>
      </c>
      <c r="BJ203" s="2">
        <v>78</v>
      </c>
      <c r="BK203" s="2">
        <f t="shared" si="274"/>
        <v>6084</v>
      </c>
      <c r="BL203" s="20">
        <f t="shared" si="275"/>
        <v>4.3567088266895917</v>
      </c>
      <c r="BM203" s="32">
        <f t="shared" si="276"/>
        <v>-1.727894</v>
      </c>
      <c r="BN203" s="13">
        <f>BN$16*BJ203*$B186</f>
        <v>2.7492738000000001</v>
      </c>
      <c r="BO203" s="13">
        <f>BO$16*BK203*$B186</f>
        <v>-0.15459869880000002</v>
      </c>
      <c r="BP203" s="13">
        <f>BP$16*BL203*$B186</f>
        <v>-1.1009481625803479</v>
      </c>
      <c r="BQ203" s="22">
        <f>BK189+SUM(BM203:BP203)</f>
        <v>-3.6724051613803481</v>
      </c>
      <c r="BR203" s="14">
        <f t="shared" si="277"/>
        <v>2.5415268554173653E-2</v>
      </c>
      <c r="BS203" s="22">
        <f t="shared" si="281"/>
        <v>9.1248581070596413E-2</v>
      </c>
      <c r="BT203" s="2"/>
      <c r="BU203" s="2"/>
      <c r="BV203" s="4"/>
      <c r="BW203" s="5"/>
    </row>
    <row r="204" spans="1:75" x14ac:dyDescent="0.3">
      <c r="A204" s="1">
        <v>84</v>
      </c>
      <c r="B204" s="2">
        <v>90</v>
      </c>
      <c r="C204" s="2">
        <f t="shared" si="257"/>
        <v>8100</v>
      </c>
      <c r="D204" s="20">
        <f t="shared" si="258"/>
        <v>4.499809670330265</v>
      </c>
      <c r="E204" s="32">
        <f t="shared" si="259"/>
        <v>-2.236005</v>
      </c>
      <c r="F204" s="13">
        <f>F$16*B204*$AF186</f>
        <v>3.1722390000000003</v>
      </c>
      <c r="G204" s="13">
        <f>G$16*C204*$AF186</f>
        <v>-0.20582667000000002</v>
      </c>
      <c r="H204" s="13">
        <f>H$16*D204*$AF186</f>
        <v>-1.1371100033498645</v>
      </c>
      <c r="I204" s="22">
        <f>C189+SUM(E204:H204)</f>
        <v>-4.039422073349864</v>
      </c>
      <c r="J204" s="14">
        <f t="shared" si="260"/>
        <v>1.7607645403244596E-2</v>
      </c>
      <c r="K204" s="22">
        <f t="shared" si="261"/>
        <v>0.10862826394665114</v>
      </c>
      <c r="L204" s="2"/>
      <c r="M204" s="2"/>
      <c r="N204" s="4"/>
      <c r="O204" s="5"/>
      <c r="P204" s="1">
        <v>84</v>
      </c>
      <c r="Q204" s="2">
        <v>90</v>
      </c>
      <c r="R204" s="2">
        <f t="shared" si="262"/>
        <v>8100</v>
      </c>
      <c r="S204" s="20">
        <f t="shared" si="263"/>
        <v>4.499809670330265</v>
      </c>
      <c r="T204" s="32">
        <f t="shared" si="264"/>
        <v>-2.236005</v>
      </c>
      <c r="U204" s="13">
        <f>U$16*Q204*$B186</f>
        <v>3.1722390000000003</v>
      </c>
      <c r="V204" s="13">
        <f>V$16*R204*$B186</f>
        <v>-0.20582667000000002</v>
      </c>
      <c r="W204" s="13">
        <f>W$16*S204*$B186</f>
        <v>-1.1371100033498645</v>
      </c>
      <c r="X204" s="22">
        <f>R189+SUM(T204:W204)</f>
        <v>-4.1999424733498634</v>
      </c>
      <c r="Y204" s="14">
        <f t="shared" si="265"/>
        <v>1.4996439490592078E-2</v>
      </c>
      <c r="Z204" s="22">
        <f t="shared" si="278"/>
        <v>0.15129195646325072</v>
      </c>
      <c r="AA204" s="2"/>
      <c r="AB204" s="2"/>
      <c r="AC204" s="4"/>
      <c r="AD204" s="5"/>
      <c r="AE204" s="1">
        <v>84</v>
      </c>
      <c r="AF204" s="2">
        <v>90</v>
      </c>
      <c r="AG204" s="2">
        <f t="shared" si="266"/>
        <v>8100</v>
      </c>
      <c r="AH204" s="20">
        <f t="shared" si="267"/>
        <v>4.499809670330265</v>
      </c>
      <c r="AI204" s="32">
        <f t="shared" si="268"/>
        <v>-2.236005</v>
      </c>
      <c r="AJ204" s="13">
        <f>AJ$16*AF204*$B186</f>
        <v>3.1722390000000003</v>
      </c>
      <c r="AK204" s="13">
        <f>AK$16*AG204*$B186</f>
        <v>-0.20582667000000002</v>
      </c>
      <c r="AL204" s="13">
        <f>AL$16*AH204*$B186</f>
        <v>-1.1371100033498645</v>
      </c>
      <c r="AM204" s="22">
        <f>AG189+SUM(AI204:AL204)</f>
        <v>-4.106847673349864</v>
      </c>
      <c r="AN204" s="14">
        <f t="shared" si="269"/>
        <v>1.6459578800299121E-2</v>
      </c>
      <c r="AO204" s="22">
        <f t="shared" si="279"/>
        <v>0.12567771298965968</v>
      </c>
      <c r="AP204" s="2"/>
      <c r="AQ204" s="2"/>
      <c r="AR204" s="4"/>
      <c r="AS204" s="5"/>
      <c r="AT204" s="1">
        <v>84</v>
      </c>
      <c r="AU204" s="2">
        <v>90</v>
      </c>
      <c r="AV204" s="2">
        <f t="shared" si="270"/>
        <v>8100</v>
      </c>
      <c r="AW204" s="20">
        <f t="shared" si="271"/>
        <v>4.499809670330265</v>
      </c>
      <c r="AX204" s="32">
        <f t="shared" si="272"/>
        <v>-2.236005</v>
      </c>
      <c r="AY204" s="13">
        <f>AY$16*AU204*$B186</f>
        <v>3.1722390000000003</v>
      </c>
      <c r="AZ204" s="13">
        <f>AZ$16*AV204*$B186</f>
        <v>-0.20582667000000002</v>
      </c>
      <c r="BA204" s="13">
        <f>BA$16*AW204*$B186</f>
        <v>-1.1371100033498645</v>
      </c>
      <c r="BB204" s="22">
        <f>AV189+SUM(AX204:BA204)</f>
        <v>-3.9677440733498637</v>
      </c>
      <c r="BC204" s="14">
        <f t="shared" si="273"/>
        <v>1.8916058277460554E-2</v>
      </c>
      <c r="BD204" s="22">
        <f t="shared" si="280"/>
        <v>9.1973379386969881E-2</v>
      </c>
      <c r="BE204" s="2"/>
      <c r="BF204" s="2"/>
      <c r="BG204" s="4"/>
      <c r="BH204" s="5"/>
      <c r="BI204" s="1">
        <v>84</v>
      </c>
      <c r="BJ204" s="2">
        <v>90</v>
      </c>
      <c r="BK204" s="2">
        <f t="shared" si="274"/>
        <v>8100</v>
      </c>
      <c r="BL204" s="20">
        <f t="shared" si="275"/>
        <v>4.499809670330265</v>
      </c>
      <c r="BM204" s="32">
        <f t="shared" si="276"/>
        <v>-2.236005</v>
      </c>
      <c r="BN204" s="13">
        <f>BN$16*BJ204*$B186</f>
        <v>3.1722390000000003</v>
      </c>
      <c r="BO204" s="13">
        <f>BO$16*BK204*$B186</f>
        <v>-0.20582667000000002</v>
      </c>
      <c r="BP204" s="13">
        <f>BP$16*BL204*$B186</f>
        <v>-1.1371100033498645</v>
      </c>
      <c r="BQ204" s="22">
        <f>BK189+SUM(BM204:BP204)</f>
        <v>-3.8449407733498644</v>
      </c>
      <c r="BR204" s="14">
        <f t="shared" si="277"/>
        <v>2.1387668243590324E-2</v>
      </c>
      <c r="BS204" s="22">
        <f t="shared" si="281"/>
        <v>6.7101519136529883E-2</v>
      </c>
      <c r="BT204" s="2"/>
      <c r="BU204" s="2"/>
      <c r="BV204" s="4"/>
      <c r="BW204" s="5"/>
    </row>
    <row r="205" spans="1:75" x14ac:dyDescent="0.3">
      <c r="A205" s="1">
        <v>96</v>
      </c>
      <c r="B205" s="2">
        <v>102</v>
      </c>
      <c r="C205" s="2">
        <f t="shared" si="257"/>
        <v>10404</v>
      </c>
      <c r="D205" s="20">
        <f t="shared" si="258"/>
        <v>4.6249728132842707</v>
      </c>
      <c r="E205" s="32">
        <f t="shared" si="259"/>
        <v>-2.8015880000000002</v>
      </c>
      <c r="F205" s="13">
        <f>F$16*B205*$AF186</f>
        <v>3.5952042</v>
      </c>
      <c r="G205" s="13">
        <f>G$16*C205*$AF186</f>
        <v>-0.26437292280000002</v>
      </c>
      <c r="H205" s="13">
        <f>H$16*D205*$AF186</f>
        <v>-1.1687389548679989</v>
      </c>
      <c r="I205" s="22">
        <f>C189+SUM(E205:H205)</f>
        <v>-4.2722150776679992</v>
      </c>
      <c r="J205" s="14">
        <f t="shared" si="260"/>
        <v>1.3950846693696296E-2</v>
      </c>
      <c r="K205" s="22">
        <f t="shared" si="261"/>
        <v>8.7869125780751553E-2</v>
      </c>
      <c r="L205" s="2"/>
      <c r="M205" s="2"/>
      <c r="N205" s="4"/>
      <c r="O205" s="5"/>
      <c r="P205" s="1">
        <v>96</v>
      </c>
      <c r="Q205" s="2">
        <v>102</v>
      </c>
      <c r="R205" s="2">
        <f t="shared" si="262"/>
        <v>10404</v>
      </c>
      <c r="S205" s="20">
        <f t="shared" si="263"/>
        <v>4.6249728132842707</v>
      </c>
      <c r="T205" s="32">
        <f t="shared" si="264"/>
        <v>-2.8015880000000002</v>
      </c>
      <c r="U205" s="13">
        <f>U$16*Q205*$B186</f>
        <v>3.5952042</v>
      </c>
      <c r="V205" s="13">
        <f>V$16*R205*$B186</f>
        <v>-0.26437292280000002</v>
      </c>
      <c r="W205" s="13">
        <f>W$16*S205*$B186</f>
        <v>-1.1687389548679989</v>
      </c>
      <c r="X205" s="22">
        <f>R189+SUM(T205:W205)</f>
        <v>-4.4327354776679986</v>
      </c>
      <c r="Y205" s="14">
        <f t="shared" si="265"/>
        <v>1.1881942388843823E-2</v>
      </c>
      <c r="Z205" s="22">
        <f t="shared" si="278"/>
        <v>0.12631340447757256</v>
      </c>
      <c r="AA205" s="2"/>
      <c r="AB205" s="2"/>
      <c r="AC205" s="4"/>
      <c r="AD205" s="5"/>
      <c r="AE205" s="1">
        <v>96</v>
      </c>
      <c r="AF205" s="2">
        <v>102</v>
      </c>
      <c r="AG205" s="2">
        <f t="shared" si="266"/>
        <v>10404</v>
      </c>
      <c r="AH205" s="20">
        <f t="shared" si="267"/>
        <v>4.6249728132842707</v>
      </c>
      <c r="AI205" s="32">
        <f t="shared" si="268"/>
        <v>-2.8015880000000002</v>
      </c>
      <c r="AJ205" s="13">
        <f>AJ$16*AF205*$B186</f>
        <v>3.5952042</v>
      </c>
      <c r="AK205" s="13">
        <f>AK$16*AG205*$B186</f>
        <v>-0.26437292280000002</v>
      </c>
      <c r="AL205" s="13">
        <f>AL$16*AH205*$B186</f>
        <v>-1.1687389548679989</v>
      </c>
      <c r="AM205" s="22">
        <f>AG189+SUM(AI205:AL205)</f>
        <v>-4.3396406776679992</v>
      </c>
      <c r="AN205" s="14">
        <f t="shared" si="269"/>
        <v>1.3041213360843421E-2</v>
      </c>
      <c r="AO205" s="22">
        <f t="shared" si="279"/>
        <v>0.10308562396255366</v>
      </c>
      <c r="AP205" s="2"/>
      <c r="AQ205" s="2"/>
      <c r="AR205" s="4"/>
      <c r="AS205" s="5"/>
      <c r="AT205" s="1">
        <v>96</v>
      </c>
      <c r="AU205" s="2">
        <v>102</v>
      </c>
      <c r="AV205" s="2">
        <f t="shared" si="270"/>
        <v>10404</v>
      </c>
      <c r="AW205" s="20">
        <f t="shared" si="271"/>
        <v>4.6249728132842707</v>
      </c>
      <c r="AX205" s="32">
        <f t="shared" si="272"/>
        <v>-2.8015880000000002</v>
      </c>
      <c r="AY205" s="13">
        <f>AY$16*AU205*$B186</f>
        <v>3.5952042</v>
      </c>
      <c r="AZ205" s="13">
        <f>AZ$16*AV205*$B186</f>
        <v>-0.26437292280000002</v>
      </c>
      <c r="BA205" s="13">
        <f>BA$16*AW205*$B186</f>
        <v>-1.1687389548679989</v>
      </c>
      <c r="BB205" s="22">
        <f>AV189+SUM(AX205:BA205)</f>
        <v>-4.2005370776679989</v>
      </c>
      <c r="BC205" s="14">
        <f t="shared" si="273"/>
        <v>1.4987525193416751E-2</v>
      </c>
      <c r="BD205" s="22">
        <f t="shared" si="280"/>
        <v>7.322407171317967E-2</v>
      </c>
      <c r="BE205" s="2"/>
      <c r="BF205" s="2"/>
      <c r="BG205" s="4"/>
      <c r="BH205" s="5"/>
      <c r="BI205" s="1">
        <v>96</v>
      </c>
      <c r="BJ205" s="2">
        <v>102</v>
      </c>
      <c r="BK205" s="2">
        <f t="shared" si="274"/>
        <v>10404</v>
      </c>
      <c r="BL205" s="20">
        <f t="shared" si="275"/>
        <v>4.6249728132842707</v>
      </c>
      <c r="BM205" s="32">
        <f t="shared" si="276"/>
        <v>-2.8015880000000002</v>
      </c>
      <c r="BN205" s="13">
        <f>BN$16*BJ205*$B186</f>
        <v>3.5952042</v>
      </c>
      <c r="BO205" s="13">
        <f>BO$16*BK205*$B186</f>
        <v>-0.26437292280000002</v>
      </c>
      <c r="BP205" s="13">
        <f>BP$16*BL205*$B186</f>
        <v>-1.1687389548679989</v>
      </c>
      <c r="BQ205" s="22">
        <f>BK189+SUM(BM205:BP205)</f>
        <v>-4.0777337776679996</v>
      </c>
      <c r="BR205" s="14">
        <f t="shared" si="277"/>
        <v>1.6945825178134435E-2</v>
      </c>
      <c r="BS205" s="22">
        <f t="shared" si="281"/>
        <v>5.1838430087102691E-2</v>
      </c>
      <c r="BT205" s="2"/>
      <c r="BU205" s="2"/>
      <c r="BV205" s="4"/>
      <c r="BW205" s="5"/>
    </row>
    <row r="206" spans="1:75" x14ac:dyDescent="0.3">
      <c r="A206" s="1">
        <v>108</v>
      </c>
      <c r="B206" s="2">
        <v>114</v>
      </c>
      <c r="C206" s="2">
        <f t="shared" si="257"/>
        <v>12996</v>
      </c>
      <c r="D206" s="20">
        <f t="shared" si="258"/>
        <v>4.7361984483944957</v>
      </c>
      <c r="E206" s="32">
        <f t="shared" si="259"/>
        <v>-3.170865</v>
      </c>
      <c r="F206" s="13">
        <f>F$16*B206*$AF186</f>
        <v>4.0181693999999997</v>
      </c>
      <c r="G206" s="13">
        <f>G$16*C206*$AF186</f>
        <v>-0.33023745719999997</v>
      </c>
      <c r="H206" s="13">
        <f>H$16*D206*$AF186</f>
        <v>-1.1968458730664961</v>
      </c>
      <c r="I206" s="22">
        <f>C189+SUM(E206:H206)</f>
        <v>-4.3124983302664965</v>
      </c>
      <c r="J206" s="14">
        <f t="shared" si="260"/>
        <v>1.3400030039601253E-2</v>
      </c>
      <c r="K206" s="22">
        <f t="shared" si="261"/>
        <v>7.4295151916648983E-2</v>
      </c>
      <c r="L206" s="2"/>
      <c r="M206" s="2"/>
      <c r="N206" s="4"/>
      <c r="O206" s="5"/>
      <c r="P206" s="1">
        <v>108</v>
      </c>
      <c r="Q206" s="2">
        <v>114</v>
      </c>
      <c r="R206" s="2">
        <f t="shared" si="262"/>
        <v>12996</v>
      </c>
      <c r="S206" s="20">
        <f t="shared" si="263"/>
        <v>4.7361984483944957</v>
      </c>
      <c r="T206" s="32">
        <f t="shared" si="264"/>
        <v>-3.170865</v>
      </c>
      <c r="U206" s="13">
        <f>U$16*Q206*$B186</f>
        <v>4.0181693999999997</v>
      </c>
      <c r="V206" s="13">
        <f>V$16*R206*$B186</f>
        <v>-0.33023745719999997</v>
      </c>
      <c r="W206" s="13">
        <f>W$16*S206*$B186</f>
        <v>-1.1968458730664961</v>
      </c>
      <c r="X206" s="22">
        <f>R189+SUM(T206:W206)</f>
        <v>-4.4730187302664959</v>
      </c>
      <c r="Y206" s="14">
        <f t="shared" si="265"/>
        <v>1.1412811597396572E-2</v>
      </c>
      <c r="Z206" s="22">
        <f t="shared" si="278"/>
        <v>0.10950175186509398</v>
      </c>
      <c r="AA206" s="2"/>
      <c r="AB206" s="2"/>
      <c r="AC206" s="4"/>
      <c r="AD206" s="5"/>
      <c r="AE206" s="1">
        <v>108</v>
      </c>
      <c r="AF206" s="2">
        <v>114</v>
      </c>
      <c r="AG206" s="2">
        <f t="shared" si="266"/>
        <v>12996</v>
      </c>
      <c r="AH206" s="20">
        <f t="shared" si="267"/>
        <v>4.7361984483944957</v>
      </c>
      <c r="AI206" s="32">
        <f t="shared" si="268"/>
        <v>-3.170865</v>
      </c>
      <c r="AJ206" s="13">
        <f>AJ$16*AF206*$B186</f>
        <v>4.0181693999999997</v>
      </c>
      <c r="AK206" s="13">
        <f>AK$16*AG206*$B186</f>
        <v>-0.33023745719999997</v>
      </c>
      <c r="AL206" s="13">
        <f>AL$16*AH206*$B186</f>
        <v>-1.1968458730664961</v>
      </c>
      <c r="AM206" s="22">
        <f>AG189+SUM(AI206:AL206)</f>
        <v>-4.3799239302664965</v>
      </c>
      <c r="AN206" s="14">
        <f t="shared" si="269"/>
        <v>1.2526311458007292E-2</v>
      </c>
      <c r="AO206" s="22">
        <f t="shared" si="279"/>
        <v>8.8123991603131946E-2</v>
      </c>
      <c r="AP206" s="2"/>
      <c r="AQ206" s="2"/>
      <c r="AR206" s="4"/>
      <c r="AS206" s="5"/>
      <c r="AT206" s="1">
        <v>108</v>
      </c>
      <c r="AU206" s="2">
        <v>114</v>
      </c>
      <c r="AV206" s="2">
        <f t="shared" si="270"/>
        <v>12996</v>
      </c>
      <c r="AW206" s="20">
        <f t="shared" si="271"/>
        <v>4.7361984483944957</v>
      </c>
      <c r="AX206" s="32">
        <f t="shared" si="272"/>
        <v>-3.170865</v>
      </c>
      <c r="AY206" s="13">
        <f>AY$16*AU206*$B186</f>
        <v>4.0181693999999997</v>
      </c>
      <c r="AZ206" s="13">
        <f>AZ$16*AV206*$B186</f>
        <v>-0.33023745719999997</v>
      </c>
      <c r="BA206" s="13">
        <f>BA$16*AW206*$B186</f>
        <v>-1.1968458730664961</v>
      </c>
      <c r="BB206" s="22">
        <f>AV189+SUM(AX206:BA206)</f>
        <v>-4.2408203302664962</v>
      </c>
      <c r="BC206" s="14">
        <f t="shared" si="273"/>
        <v>1.4395777705865821E-2</v>
      </c>
      <c r="BD206" s="22">
        <f t="shared" si="280"/>
        <v>6.114124985998369E-2</v>
      </c>
      <c r="BE206" s="2"/>
      <c r="BF206" s="2"/>
      <c r="BG206" s="4"/>
      <c r="BH206" s="5"/>
      <c r="BI206" s="1">
        <v>108</v>
      </c>
      <c r="BJ206" s="2">
        <v>114</v>
      </c>
      <c r="BK206" s="2">
        <f t="shared" si="274"/>
        <v>12996</v>
      </c>
      <c r="BL206" s="20">
        <f t="shared" si="275"/>
        <v>4.7361984483944957</v>
      </c>
      <c r="BM206" s="32">
        <f t="shared" si="276"/>
        <v>-3.170865</v>
      </c>
      <c r="BN206" s="13">
        <f>BN$16*BJ206*$B186</f>
        <v>4.0181693999999997</v>
      </c>
      <c r="BO206" s="13">
        <f>BO$16*BK206*$B186</f>
        <v>-0.33023745719999997</v>
      </c>
      <c r="BP206" s="13">
        <f>BP$16*BL206*$B186</f>
        <v>-1.1968458730664961</v>
      </c>
      <c r="BQ206" s="22">
        <f>BK189+SUM(BM206:BP206)</f>
        <v>-4.1180170302664969</v>
      </c>
      <c r="BR206" s="14">
        <f t="shared" si="277"/>
        <v>1.6276758781632698E-2</v>
      </c>
      <c r="BS206" s="22">
        <f t="shared" si="281"/>
        <v>4.2269963748684997E-2</v>
      </c>
      <c r="BT206" s="2"/>
      <c r="BU206" s="2"/>
      <c r="BV206" s="4"/>
      <c r="BW206" s="5"/>
    </row>
    <row r="207" spans="1:75" x14ac:dyDescent="0.3">
      <c r="A207" s="1">
        <v>120</v>
      </c>
      <c r="B207" s="2">
        <v>126</v>
      </c>
      <c r="C207" s="2">
        <f t="shared" si="257"/>
        <v>15876</v>
      </c>
      <c r="D207" s="20">
        <f t="shared" si="258"/>
        <v>4.836281906951478</v>
      </c>
      <c r="E207" s="32">
        <f t="shared" si="259"/>
        <v>-3.6524220000000001</v>
      </c>
      <c r="F207" s="13">
        <f>F$16*B207*$AF186</f>
        <v>4.4411345999999998</v>
      </c>
      <c r="G207" s="13">
        <f>G$16*C207*$AF186</f>
        <v>-0.40342027319999996</v>
      </c>
      <c r="H207" s="13">
        <f>H$16*D207*$AF186</f>
        <v>-1.2221371431940709</v>
      </c>
      <c r="I207" s="22">
        <f>C189+SUM(E207:H207)</f>
        <v>-4.4695642163940708</v>
      </c>
      <c r="J207" s="14">
        <f t="shared" si="260"/>
        <v>1.1452305490207879E-2</v>
      </c>
      <c r="K207" s="22">
        <f t="shared" si="261"/>
        <v>6.3237501771560484E-2</v>
      </c>
      <c r="L207" s="2"/>
      <c r="M207" s="2"/>
      <c r="N207" s="4"/>
      <c r="O207" s="5"/>
      <c r="P207" s="1">
        <v>120</v>
      </c>
      <c r="Q207" s="2">
        <v>126</v>
      </c>
      <c r="R207" s="2">
        <f t="shared" si="262"/>
        <v>15876</v>
      </c>
      <c r="S207" s="20">
        <f t="shared" si="263"/>
        <v>4.836281906951478</v>
      </c>
      <c r="T207" s="32">
        <f t="shared" si="264"/>
        <v>-3.6524220000000001</v>
      </c>
      <c r="U207" s="13">
        <f>U$16*Q207*$B186</f>
        <v>4.4411345999999998</v>
      </c>
      <c r="V207" s="13">
        <f>V$16*R207*$B186</f>
        <v>-0.40342027319999996</v>
      </c>
      <c r="W207" s="13">
        <f>W$16*S207*$B186</f>
        <v>-1.2221371431940709</v>
      </c>
      <c r="X207" s="22">
        <f>R189+SUM(T207:W207)</f>
        <v>-4.6300846163940701</v>
      </c>
      <c r="Y207" s="14">
        <f t="shared" si="265"/>
        <v>9.7539337247233709E-3</v>
      </c>
      <c r="Z207" s="22">
        <f t="shared" si="278"/>
        <v>9.5466188915296374E-2</v>
      </c>
      <c r="AA207" s="2"/>
      <c r="AB207" s="2"/>
      <c r="AC207" s="4"/>
      <c r="AD207" s="5"/>
      <c r="AE207" s="1">
        <v>120</v>
      </c>
      <c r="AF207" s="2">
        <v>126</v>
      </c>
      <c r="AG207" s="2">
        <f t="shared" si="266"/>
        <v>15876</v>
      </c>
      <c r="AH207" s="20">
        <f t="shared" si="267"/>
        <v>4.836281906951478</v>
      </c>
      <c r="AI207" s="32">
        <f t="shared" si="268"/>
        <v>-3.6524220000000001</v>
      </c>
      <c r="AJ207" s="13">
        <f>AJ$16*AF207*$B186</f>
        <v>4.4411345999999998</v>
      </c>
      <c r="AK207" s="13">
        <f>AK$16*AG207*$B186</f>
        <v>-0.40342027319999996</v>
      </c>
      <c r="AL207" s="13">
        <f>AL$16*AH207*$B186</f>
        <v>-1.2221371431940709</v>
      </c>
      <c r="AM207" s="22">
        <f>AG189+SUM(AI207:AL207)</f>
        <v>-4.5369898163940707</v>
      </c>
      <c r="AN207" s="14">
        <f t="shared" si="269"/>
        <v>1.0705583872471645E-2</v>
      </c>
      <c r="AO207" s="22">
        <f t="shared" si="279"/>
        <v>7.5803547160541898E-2</v>
      </c>
      <c r="AP207" s="2"/>
      <c r="AQ207" s="2"/>
      <c r="AR207" s="4"/>
      <c r="AS207" s="5"/>
      <c r="AT207" s="1">
        <v>120</v>
      </c>
      <c r="AU207" s="2">
        <v>126</v>
      </c>
      <c r="AV207" s="2">
        <f t="shared" si="270"/>
        <v>15876</v>
      </c>
      <c r="AW207" s="20">
        <f t="shared" si="271"/>
        <v>4.836281906951478</v>
      </c>
      <c r="AX207" s="32">
        <f t="shared" si="272"/>
        <v>-3.6524220000000001</v>
      </c>
      <c r="AY207" s="13">
        <f>AY$16*AU207*$B186</f>
        <v>4.4411345999999998</v>
      </c>
      <c r="AZ207" s="13">
        <f>AZ$16*AV207*$B186</f>
        <v>-0.40342027319999996</v>
      </c>
      <c r="BA207" s="13">
        <f>BA$16*AW207*$B186</f>
        <v>-1.2221371431940709</v>
      </c>
      <c r="BB207" s="22">
        <f>AV189+SUM(AX207:BA207)</f>
        <v>-4.3978862163940704</v>
      </c>
      <c r="BC207" s="14">
        <f t="shared" si="273"/>
        <v>1.2303318990291252E-2</v>
      </c>
      <c r="BD207" s="22">
        <f t="shared" si="280"/>
        <v>5.1418904127898242E-2</v>
      </c>
      <c r="BE207" s="2"/>
      <c r="BF207" s="2"/>
      <c r="BG207" s="4"/>
      <c r="BH207" s="5"/>
      <c r="BI207" s="1">
        <v>120</v>
      </c>
      <c r="BJ207" s="2">
        <v>126</v>
      </c>
      <c r="BK207" s="2">
        <f t="shared" si="274"/>
        <v>15876</v>
      </c>
      <c r="BL207" s="20">
        <f t="shared" si="275"/>
        <v>4.836281906951478</v>
      </c>
      <c r="BM207" s="32">
        <f t="shared" si="276"/>
        <v>-3.6524220000000001</v>
      </c>
      <c r="BN207" s="13">
        <f>BN$16*BJ207*$B186</f>
        <v>4.4411345999999998</v>
      </c>
      <c r="BO207" s="13">
        <f>BO$16*BK207*$B186</f>
        <v>-0.40342027319999996</v>
      </c>
      <c r="BP207" s="13">
        <f>BP$16*BL207*$B186</f>
        <v>-1.2221371431940709</v>
      </c>
      <c r="BQ207" s="22">
        <f>BK189+SUM(BM207:BP207)</f>
        <v>-4.2750829163940711</v>
      </c>
      <c r="BR207" s="14">
        <f t="shared" si="277"/>
        <v>1.3910895229845946E-2</v>
      </c>
      <c r="BS207" s="22">
        <f t="shared" si="281"/>
        <v>3.4748315982882763E-2</v>
      </c>
      <c r="BT207" s="2"/>
      <c r="BU207" s="2"/>
      <c r="BV207" s="4"/>
      <c r="BW207" s="5"/>
    </row>
    <row r="208" spans="1:75" x14ac:dyDescent="0.3">
      <c r="A208" s="6"/>
      <c r="B208" s="7"/>
      <c r="C208" s="7"/>
      <c r="D208" s="6"/>
      <c r="E208" s="7"/>
      <c r="F208" s="24"/>
      <c r="G208" s="24"/>
      <c r="H208" s="24"/>
      <c r="I208" s="7"/>
      <c r="J208" s="7"/>
      <c r="K208" s="25">
        <f ca="1">INDIRECT(ADDRESS(ROW(K192)+MATCH(0.5,K193:K207,-1),COLUMN(A192),2,1))+(INDIRECT(ADDRESS(ROW(K192)+MATCH(0.5,K193:K207,-1)+1,COLUMN(A192),2,1))-INDIRECT(ADDRESS(ROW(K192)+MATCH(0.5,K193:K207,-1),COLUMN(A192),2,1)))*(INDIRECT(ADDRESS(ROW(K192)+MATCH(0.5,K193:K207,-1),COLUMN(),2,1))-0.5)/(INDIRECT(ADDRESS(ROW(K192)+MATCH(0.5,K193:K207,-1),COLUMN(),2,1))-INDIRECT(ADDRESS(ROW(K192)+MATCH(0.5,K193:K207,-1)+1,COLUMN(),2,1)))</f>
        <v>32.651030488943491</v>
      </c>
      <c r="L208" s="7"/>
      <c r="M208" s="7"/>
      <c r="N208" s="7"/>
      <c r="O208" s="5"/>
      <c r="P208" s="6"/>
      <c r="Q208" s="7"/>
      <c r="R208" s="7"/>
      <c r="S208" s="6"/>
      <c r="T208" s="7"/>
      <c r="U208" s="24"/>
      <c r="V208" s="24"/>
      <c r="W208" s="24"/>
      <c r="X208" s="7"/>
      <c r="Y208" s="7"/>
      <c r="Z208" s="25">
        <f ca="1">INDIRECT(ADDRESS(ROW(Z192)+MATCH(0.5,Z193:Z207,-1),COLUMN(P192),2,1))+(INDIRECT(ADDRESS(ROW(Z192)+MATCH(0.5,Z193:Z207,-1)+1,COLUMN(P192),2,1))-INDIRECT(ADDRESS(ROW(Z192)+MATCH(0.5,Z193:Z207,-1),COLUMN(P192),2,1)))*(INDIRECT(ADDRESS(ROW(Z192)+MATCH(0.5,Z193:Z207,-1),COLUMN(),2,1))-0.5)/(INDIRECT(ADDRESS(ROW(Z192)+MATCH(0.5,Z193:Z207,-1),COLUMN(),2,1))-INDIRECT(ADDRESS(ROW(Z192)+MATCH(0.5,Z193:Z207,-1)+1,COLUMN(),2,1)))</f>
        <v>35.317701445494244</v>
      </c>
      <c r="AA208" s="7"/>
      <c r="AB208" s="7"/>
      <c r="AC208" s="7"/>
      <c r="AD208" s="5"/>
      <c r="AE208" s="6"/>
      <c r="AF208" s="7"/>
      <c r="AG208" s="7"/>
      <c r="AH208" s="6"/>
      <c r="AI208" s="7"/>
      <c r="AJ208" s="24"/>
      <c r="AK208" s="24"/>
      <c r="AL208" s="24"/>
      <c r="AM208" s="7"/>
      <c r="AN208" s="7"/>
      <c r="AO208" s="25">
        <f ca="1">INDIRECT(ADDRESS(ROW(AO192)+MATCH(0.5,AO193:AO207,-1),COLUMN(AE192),2,1))+(INDIRECT(ADDRESS(ROW(AO192)+MATCH(0.5,AO193:AO207,-1)+1,COLUMN(AE192),2,1))-INDIRECT(ADDRESS(ROW(AO192)+MATCH(0.5,AO193:AO207,-1),COLUMN(AE192),2,1)))*(INDIRECT(ADDRESS(ROW(AO192)+MATCH(0.5,AO193:AO207,-1),COLUMN(),2,1))-0.5)/(INDIRECT(ADDRESS(ROW(AO192)+MATCH(0.5,AO193:AO207,-1),COLUMN(),2,1))-INDIRECT(ADDRESS(ROW(AO192)+MATCH(0.5,AO193:AO207,-1)+1,COLUMN(),2,1)))</f>
        <v>33.751403211648544</v>
      </c>
      <c r="AP208" s="7"/>
      <c r="AQ208" s="7"/>
      <c r="AR208" s="7"/>
      <c r="AS208" s="5"/>
      <c r="AT208" s="6"/>
      <c r="AU208" s="7"/>
      <c r="AV208" s="7"/>
      <c r="AW208" s="6"/>
      <c r="AX208" s="7"/>
      <c r="AY208" s="24"/>
      <c r="AZ208" s="24"/>
      <c r="BA208" s="24"/>
      <c r="BB208" s="7"/>
      <c r="BC208" s="7"/>
      <c r="BD208" s="25">
        <f ca="1">INDIRECT(ADDRESS(ROW(BD192)+MATCH(0.5,BD193:BD207,-1),COLUMN(AT192),2,1))+(INDIRECT(ADDRESS(ROW(BD192)+MATCH(0.5,BD193:BD207,-1)+1,COLUMN(AT192),2,1))-INDIRECT(ADDRESS(ROW(BD192)+MATCH(0.5,BD193:BD207,-1),COLUMN(AT192),2,1)))*(INDIRECT(ADDRESS(ROW(BD192)+MATCH(0.5,BD193:BD207,-1),COLUMN(),2,1))-0.5)/(INDIRECT(ADDRESS(ROW(BD192)+MATCH(0.5,BD193:BD207,-1),COLUMN(),2,1))-INDIRECT(ADDRESS(ROW(BD192)+MATCH(0.5,BD193:BD207,-1)+1,COLUMN(),2,1)))</f>
        <v>31.503259612694428</v>
      </c>
      <c r="BE208" s="7"/>
      <c r="BF208" s="7"/>
      <c r="BG208" s="7"/>
      <c r="BH208" s="5"/>
      <c r="BI208" s="6"/>
      <c r="BJ208" s="7"/>
      <c r="BK208" s="7"/>
      <c r="BL208" s="6"/>
      <c r="BM208" s="7"/>
      <c r="BN208" s="24"/>
      <c r="BO208" s="24"/>
      <c r="BP208" s="24"/>
      <c r="BQ208" s="7"/>
      <c r="BR208" s="7"/>
      <c r="BS208" s="25">
        <f ca="1">INDIRECT(ADDRESS(ROW(BS192)+MATCH(0.5,BS193:BS207,-1),COLUMN(BI192),2,1))+(INDIRECT(ADDRESS(ROW(BS192)+MATCH(0.5,BS193:BS207,-1)+1,COLUMN(BI192),2,1))-INDIRECT(ADDRESS(ROW(BS192)+MATCH(0.5,BS193:BS207,-1),COLUMN(BI192),2,1)))*(INDIRECT(ADDRESS(ROW(BS192)+MATCH(0.5,BS193:BS207,-1),COLUMN(),2,1))-0.5)/(INDIRECT(ADDRESS(ROW(BS192)+MATCH(0.5,BS193:BS207,-1),COLUMN(),2,1))-INDIRECT(ADDRESS(ROW(BS192)+MATCH(0.5,BS193:BS207,-1)+1,COLUMN(),2,1)))</f>
        <v>29.705143926656632</v>
      </c>
      <c r="BT208" s="7"/>
      <c r="BU208" s="7"/>
      <c r="BV208" s="7"/>
      <c r="BW208" s="5"/>
    </row>
    <row r="209" spans="1:75" x14ac:dyDescent="0.3">
      <c r="A209" s="9" t="s">
        <v>9</v>
      </c>
      <c r="B209" s="4"/>
      <c r="C209" s="4"/>
      <c r="D209" s="1"/>
      <c r="E209" s="4"/>
      <c r="F209" s="26"/>
      <c r="G209" s="26"/>
      <c r="H209" s="26"/>
      <c r="I209" s="4"/>
      <c r="J209" s="4"/>
      <c r="K209" s="4"/>
      <c r="L209" s="4"/>
      <c r="M209" s="4"/>
      <c r="N209" s="4"/>
      <c r="O209" s="27"/>
      <c r="P209" s="9" t="s">
        <v>9</v>
      </c>
      <c r="Q209" s="4"/>
      <c r="R209" s="4"/>
      <c r="S209" s="1"/>
      <c r="T209" s="4"/>
      <c r="U209" s="26"/>
      <c r="V209" s="26"/>
      <c r="W209" s="26"/>
      <c r="X209" s="4"/>
      <c r="Y209" s="4"/>
      <c r="Z209" s="4"/>
      <c r="AA209" s="4"/>
      <c r="AB209" s="4"/>
      <c r="AC209" s="4"/>
      <c r="AD209" s="27"/>
      <c r="AE209" s="9" t="s">
        <v>9</v>
      </c>
      <c r="AF209" s="4"/>
      <c r="AG209" s="4"/>
      <c r="AH209" s="1"/>
      <c r="AI209" s="4"/>
      <c r="AJ209" s="26"/>
      <c r="AK209" s="26"/>
      <c r="AL209" s="26"/>
      <c r="AM209" s="4"/>
      <c r="AN209" s="4"/>
      <c r="AO209" s="4"/>
      <c r="AP209" s="4"/>
      <c r="AQ209" s="4"/>
      <c r="AR209" s="4"/>
      <c r="AS209" s="27"/>
      <c r="AT209" s="9" t="s">
        <v>9</v>
      </c>
      <c r="AU209" s="4"/>
      <c r="AV209" s="4"/>
      <c r="AW209" s="1"/>
      <c r="AX209" s="4"/>
      <c r="AY209" s="26"/>
      <c r="AZ209" s="26"/>
      <c r="BA209" s="26"/>
      <c r="BB209" s="4"/>
      <c r="BC209" s="4"/>
      <c r="BD209" s="4"/>
      <c r="BE209" s="4"/>
      <c r="BF209" s="4"/>
      <c r="BG209" s="4"/>
      <c r="BH209" s="27"/>
      <c r="BI209" s="9" t="s">
        <v>9</v>
      </c>
      <c r="BJ209" s="4"/>
      <c r="BK209" s="4"/>
      <c r="BL209" s="1"/>
      <c r="BM209" s="4"/>
      <c r="BN209" s="26"/>
      <c r="BO209" s="26"/>
      <c r="BP209" s="26"/>
      <c r="BQ209" s="4"/>
      <c r="BR209" s="4"/>
      <c r="BS209" s="4"/>
      <c r="BT209" s="4"/>
      <c r="BU209" s="4"/>
      <c r="BV209" s="4"/>
      <c r="BW209" s="27"/>
    </row>
    <row r="210" spans="1:75" x14ac:dyDescent="0.3">
      <c r="A210" s="1" t="s">
        <v>10</v>
      </c>
      <c r="B210" s="2">
        <f>B185+60</f>
        <v>1201</v>
      </c>
      <c r="C210" s="13">
        <f>HLOOKUP(B210,E210:O211,2)</f>
        <v>0.91857270000000002</v>
      </c>
      <c r="D210" s="1"/>
      <c r="E210" s="2">
        <v>721</v>
      </c>
      <c r="F210" s="2">
        <f>E210+60</f>
        <v>781</v>
      </c>
      <c r="G210" s="2">
        <f t="shared" ref="G210:M210" si="282">F210+60</f>
        <v>841</v>
      </c>
      <c r="H210" s="2">
        <f t="shared" si="282"/>
        <v>901</v>
      </c>
      <c r="I210" s="2">
        <f t="shared" si="282"/>
        <v>961</v>
      </c>
      <c r="J210" s="2">
        <f t="shared" si="282"/>
        <v>1021</v>
      </c>
      <c r="K210" s="2">
        <f t="shared" si="282"/>
        <v>1081</v>
      </c>
      <c r="L210" s="2">
        <f t="shared" si="282"/>
        <v>1141</v>
      </c>
      <c r="M210" s="2">
        <f t="shared" si="282"/>
        <v>1201</v>
      </c>
      <c r="N210" s="4">
        <f>M210+60</f>
        <v>1261</v>
      </c>
      <c r="O210" s="1">
        <f>N210+60</f>
        <v>1321</v>
      </c>
      <c r="P210" s="1" t="s">
        <v>10</v>
      </c>
      <c r="Q210" s="2">
        <f>Q185+60</f>
        <v>1201</v>
      </c>
      <c r="R210" s="13">
        <f>HLOOKUP(Q210,T210:AD211,2)</f>
        <v>0.91857270000000002</v>
      </c>
      <c r="S210" s="1"/>
      <c r="T210" s="2">
        <v>721</v>
      </c>
      <c r="U210" s="2">
        <f>T210+60</f>
        <v>781</v>
      </c>
      <c r="V210" s="2">
        <f t="shared" ref="V210:AB210" si="283">U210+60</f>
        <v>841</v>
      </c>
      <c r="W210" s="2">
        <f t="shared" si="283"/>
        <v>901</v>
      </c>
      <c r="X210" s="2">
        <f t="shared" si="283"/>
        <v>961</v>
      </c>
      <c r="Y210" s="2">
        <f t="shared" si="283"/>
        <v>1021</v>
      </c>
      <c r="Z210" s="2">
        <f t="shared" si="283"/>
        <v>1081</v>
      </c>
      <c r="AA210" s="2">
        <f t="shared" si="283"/>
        <v>1141</v>
      </c>
      <c r="AB210" s="2">
        <f t="shared" si="283"/>
        <v>1201</v>
      </c>
      <c r="AC210" s="4">
        <f>AB210+60</f>
        <v>1261</v>
      </c>
      <c r="AD210" s="1">
        <f>AC210+60</f>
        <v>1321</v>
      </c>
      <c r="AE210" s="1" t="s">
        <v>10</v>
      </c>
      <c r="AF210" s="2">
        <f>AF185+60</f>
        <v>1201</v>
      </c>
      <c r="AG210" s="13">
        <f>HLOOKUP(AF210,AI210:AS211,2)</f>
        <v>0.91857270000000002</v>
      </c>
      <c r="AH210" s="1"/>
      <c r="AI210" s="2">
        <v>721</v>
      </c>
      <c r="AJ210" s="2">
        <f>AI210+60</f>
        <v>781</v>
      </c>
      <c r="AK210" s="2">
        <f t="shared" ref="AK210:AQ210" si="284">AJ210+60</f>
        <v>841</v>
      </c>
      <c r="AL210" s="2">
        <f t="shared" si="284"/>
        <v>901</v>
      </c>
      <c r="AM210" s="2">
        <f t="shared" si="284"/>
        <v>961</v>
      </c>
      <c r="AN210" s="2">
        <f t="shared" si="284"/>
        <v>1021</v>
      </c>
      <c r="AO210" s="2">
        <f t="shared" si="284"/>
        <v>1081</v>
      </c>
      <c r="AP210" s="2">
        <f t="shared" si="284"/>
        <v>1141</v>
      </c>
      <c r="AQ210" s="2">
        <f t="shared" si="284"/>
        <v>1201</v>
      </c>
      <c r="AR210" s="4">
        <f>AQ210+60</f>
        <v>1261</v>
      </c>
      <c r="AS210" s="1">
        <f>AR210+60</f>
        <v>1321</v>
      </c>
      <c r="AT210" s="1" t="s">
        <v>10</v>
      </c>
      <c r="AU210" s="2">
        <f>AU185+60</f>
        <v>1201</v>
      </c>
      <c r="AV210" s="13">
        <f>HLOOKUP(AU210,AX210:BH211,2)</f>
        <v>0.91857270000000002</v>
      </c>
      <c r="AW210" s="1"/>
      <c r="AX210" s="2">
        <v>721</v>
      </c>
      <c r="AY210" s="2">
        <f>AX210+60</f>
        <v>781</v>
      </c>
      <c r="AZ210" s="2">
        <f t="shared" ref="AZ210:BF210" si="285">AY210+60</f>
        <v>841</v>
      </c>
      <c r="BA210" s="2">
        <f t="shared" si="285"/>
        <v>901</v>
      </c>
      <c r="BB210" s="2">
        <f t="shared" si="285"/>
        <v>961</v>
      </c>
      <c r="BC210" s="2">
        <f t="shared" si="285"/>
        <v>1021</v>
      </c>
      <c r="BD210" s="2">
        <f t="shared" si="285"/>
        <v>1081</v>
      </c>
      <c r="BE210" s="2">
        <f t="shared" si="285"/>
        <v>1141</v>
      </c>
      <c r="BF210" s="2">
        <f t="shared" si="285"/>
        <v>1201</v>
      </c>
      <c r="BG210" s="4">
        <f>BF210+60</f>
        <v>1261</v>
      </c>
      <c r="BH210" s="1">
        <f>BG210+60</f>
        <v>1321</v>
      </c>
      <c r="BI210" s="1" t="s">
        <v>10</v>
      </c>
      <c r="BJ210" s="2">
        <f>BJ185+60</f>
        <v>1201</v>
      </c>
      <c r="BK210" s="13">
        <f>HLOOKUP(BJ210,BM210:BW211,2)</f>
        <v>0.91857270000000002</v>
      </c>
      <c r="BL210" s="1"/>
      <c r="BM210" s="2">
        <v>721</v>
      </c>
      <c r="BN210" s="2">
        <f>BM210+60</f>
        <v>781</v>
      </c>
      <c r="BO210" s="2">
        <f t="shared" ref="BO210:BU210" si="286">BN210+60</f>
        <v>841</v>
      </c>
      <c r="BP210" s="2">
        <f t="shared" si="286"/>
        <v>901</v>
      </c>
      <c r="BQ210" s="2">
        <f t="shared" si="286"/>
        <v>961</v>
      </c>
      <c r="BR210" s="2">
        <f t="shared" si="286"/>
        <v>1021</v>
      </c>
      <c r="BS210" s="2">
        <f t="shared" si="286"/>
        <v>1081</v>
      </c>
      <c r="BT210" s="2">
        <f t="shared" si="286"/>
        <v>1141</v>
      </c>
      <c r="BU210" s="2">
        <f t="shared" si="286"/>
        <v>1201</v>
      </c>
      <c r="BV210" s="4">
        <f>BU210+60</f>
        <v>1261</v>
      </c>
      <c r="BW210" s="1">
        <f>BV210+60</f>
        <v>1321</v>
      </c>
    </row>
    <row r="211" spans="1:75" x14ac:dyDescent="0.3">
      <c r="A211" s="1" t="s">
        <v>11</v>
      </c>
      <c r="B211" s="2">
        <f>B210+30</f>
        <v>1231</v>
      </c>
      <c r="C211" s="2"/>
      <c r="D211" s="1"/>
      <c r="E211" s="13">
        <f t="shared" ref="E211:O211" si="287">E186</f>
        <v>-1.8339160000000001</v>
      </c>
      <c r="F211" s="13">
        <f t="shared" si="287"/>
        <v>-1.4840519999999999</v>
      </c>
      <c r="G211" s="13">
        <f t="shared" si="287"/>
        <v>-1.080341</v>
      </c>
      <c r="H211" s="13">
        <f t="shared" si="287"/>
        <v>-0.64841159999999998</v>
      </c>
      <c r="I211" s="13">
        <f t="shared" si="287"/>
        <v>-0.27542559999999999</v>
      </c>
      <c r="J211" s="17">
        <f t="shared" si="287"/>
        <v>0</v>
      </c>
      <c r="K211" s="13">
        <f t="shared" si="287"/>
        <v>0.17228009999999999</v>
      </c>
      <c r="L211" s="13">
        <f t="shared" si="287"/>
        <v>0.5398018</v>
      </c>
      <c r="M211" s="13">
        <f t="shared" si="287"/>
        <v>0.91857270000000002</v>
      </c>
      <c r="N211" s="28">
        <f t="shared" si="287"/>
        <v>1.2266429999999999</v>
      </c>
      <c r="O211" s="29">
        <f t="shared" si="287"/>
        <v>1.380582</v>
      </c>
      <c r="P211" s="1" t="s">
        <v>11</v>
      </c>
      <c r="Q211" s="2">
        <f>Q210+30</f>
        <v>1231</v>
      </c>
      <c r="R211" s="2"/>
      <c r="S211" s="1"/>
      <c r="T211" s="13">
        <f t="shared" ref="T211:AD211" si="288">T186</f>
        <v>-1.8339160000000001</v>
      </c>
      <c r="U211" s="13">
        <f t="shared" si="288"/>
        <v>-1.4840519999999999</v>
      </c>
      <c r="V211" s="13">
        <f t="shared" si="288"/>
        <v>-1.080341</v>
      </c>
      <c r="W211" s="13">
        <f t="shared" si="288"/>
        <v>-0.64841159999999998</v>
      </c>
      <c r="X211" s="13">
        <f t="shared" si="288"/>
        <v>-0.27542559999999999</v>
      </c>
      <c r="Y211" s="17">
        <f t="shared" si="288"/>
        <v>0</v>
      </c>
      <c r="Z211" s="13">
        <f t="shared" si="288"/>
        <v>0.17228009999999999</v>
      </c>
      <c r="AA211" s="13">
        <f t="shared" si="288"/>
        <v>0.5398018</v>
      </c>
      <c r="AB211" s="13">
        <f t="shared" si="288"/>
        <v>0.91857270000000002</v>
      </c>
      <c r="AC211" s="28">
        <f t="shared" si="288"/>
        <v>1.2266429999999999</v>
      </c>
      <c r="AD211" s="29">
        <f t="shared" si="288"/>
        <v>1.380582</v>
      </c>
      <c r="AE211" s="1" t="s">
        <v>11</v>
      </c>
      <c r="AF211" s="2">
        <f>AF210+30</f>
        <v>1231</v>
      </c>
      <c r="AG211" s="2"/>
      <c r="AH211" s="1"/>
      <c r="AI211" s="13">
        <f t="shared" ref="AI211:AS211" si="289">AI186</f>
        <v>-1.8339160000000001</v>
      </c>
      <c r="AJ211" s="13">
        <f t="shared" si="289"/>
        <v>-1.4840519999999999</v>
      </c>
      <c r="AK211" s="13">
        <f t="shared" si="289"/>
        <v>-1.080341</v>
      </c>
      <c r="AL211" s="13">
        <f t="shared" si="289"/>
        <v>-0.64841159999999998</v>
      </c>
      <c r="AM211" s="13">
        <f t="shared" si="289"/>
        <v>-0.27542559999999999</v>
      </c>
      <c r="AN211" s="17">
        <f t="shared" si="289"/>
        <v>0</v>
      </c>
      <c r="AO211" s="13">
        <f t="shared" si="289"/>
        <v>0.17228009999999999</v>
      </c>
      <c r="AP211" s="13">
        <f t="shared" si="289"/>
        <v>0.5398018</v>
      </c>
      <c r="AQ211" s="13">
        <f t="shared" si="289"/>
        <v>0.91857270000000002</v>
      </c>
      <c r="AR211" s="28">
        <f t="shared" si="289"/>
        <v>1.2266429999999999</v>
      </c>
      <c r="AS211" s="29">
        <f t="shared" si="289"/>
        <v>1.380582</v>
      </c>
      <c r="AT211" s="1" t="s">
        <v>11</v>
      </c>
      <c r="AU211" s="2">
        <f>AU210+30</f>
        <v>1231</v>
      </c>
      <c r="AV211" s="2"/>
      <c r="AW211" s="1"/>
      <c r="AX211" s="13">
        <f t="shared" ref="AX211:BH211" si="290">AX186</f>
        <v>-1.8339160000000001</v>
      </c>
      <c r="AY211" s="13">
        <f t="shared" si="290"/>
        <v>-1.4840519999999999</v>
      </c>
      <c r="AZ211" s="13">
        <f t="shared" si="290"/>
        <v>-1.080341</v>
      </c>
      <c r="BA211" s="13">
        <f t="shared" si="290"/>
        <v>-0.64841159999999998</v>
      </c>
      <c r="BB211" s="13">
        <f t="shared" si="290"/>
        <v>-0.27542559999999999</v>
      </c>
      <c r="BC211" s="17">
        <f t="shared" si="290"/>
        <v>0</v>
      </c>
      <c r="BD211" s="13">
        <f t="shared" si="290"/>
        <v>0.17228009999999999</v>
      </c>
      <c r="BE211" s="13">
        <f t="shared" si="290"/>
        <v>0.5398018</v>
      </c>
      <c r="BF211" s="13">
        <f t="shared" si="290"/>
        <v>0.91857270000000002</v>
      </c>
      <c r="BG211" s="28">
        <f t="shared" si="290"/>
        <v>1.2266429999999999</v>
      </c>
      <c r="BH211" s="29">
        <f t="shared" si="290"/>
        <v>1.380582</v>
      </c>
      <c r="BI211" s="1" t="s">
        <v>11</v>
      </c>
      <c r="BJ211" s="2">
        <f>BJ210+30</f>
        <v>1231</v>
      </c>
      <c r="BK211" s="2"/>
      <c r="BL211" s="1"/>
      <c r="BM211" s="13">
        <f t="shared" ref="BM211:BW211" si="291">BM186</f>
        <v>-1.8339160000000001</v>
      </c>
      <c r="BN211" s="13">
        <f t="shared" si="291"/>
        <v>-1.4840519999999999</v>
      </c>
      <c r="BO211" s="13">
        <f t="shared" si="291"/>
        <v>-1.080341</v>
      </c>
      <c r="BP211" s="13">
        <f t="shared" si="291"/>
        <v>-0.64841159999999998</v>
      </c>
      <c r="BQ211" s="13">
        <f t="shared" si="291"/>
        <v>-0.27542559999999999</v>
      </c>
      <c r="BR211" s="17">
        <f t="shared" si="291"/>
        <v>0</v>
      </c>
      <c r="BS211" s="13">
        <f t="shared" si="291"/>
        <v>0.17228009999999999</v>
      </c>
      <c r="BT211" s="13">
        <f t="shared" si="291"/>
        <v>0.5398018</v>
      </c>
      <c r="BU211" s="13">
        <f t="shared" si="291"/>
        <v>0.91857270000000002</v>
      </c>
      <c r="BV211" s="28">
        <f t="shared" si="291"/>
        <v>1.2266429999999999</v>
      </c>
      <c r="BW211" s="29">
        <f t="shared" si="291"/>
        <v>1.380582</v>
      </c>
    </row>
    <row r="212" spans="1:75" x14ac:dyDescent="0.3">
      <c r="A212" s="1" t="s">
        <v>12</v>
      </c>
      <c r="B212" s="13">
        <f>B187</f>
        <v>-6.7480999999999999E-3</v>
      </c>
      <c r="C212" s="14">
        <f>B211*B212</f>
        <v>-8.3069111000000007</v>
      </c>
      <c r="D212" s="1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5"/>
      <c r="P212" s="1" t="s">
        <v>12</v>
      </c>
      <c r="Q212" s="13">
        <f>Q187</f>
        <v>-7.247E-3</v>
      </c>
      <c r="R212" s="14">
        <f>Q211*Q212</f>
        <v>-8.9210569999999993</v>
      </c>
      <c r="S212" s="1"/>
      <c r="T212" s="2"/>
      <c r="U212" s="2"/>
      <c r="V212" s="2"/>
      <c r="W212" s="2"/>
      <c r="X212" s="2"/>
      <c r="Y212" s="2"/>
      <c r="Z212" s="2"/>
      <c r="AA212" s="2"/>
      <c r="AB212" s="2"/>
      <c r="AC212" s="4"/>
      <c r="AD212" s="5"/>
      <c r="AE212" s="1" t="s">
        <v>12</v>
      </c>
      <c r="AF212" s="13">
        <f>AF187</f>
        <v>-6.8212000000000004E-3</v>
      </c>
      <c r="AG212" s="14">
        <f>AF211*AF212</f>
        <v>-8.3968971999999997</v>
      </c>
      <c r="AH212" s="1"/>
      <c r="AI212" s="2"/>
      <c r="AJ212" s="2"/>
      <c r="AK212" s="2"/>
      <c r="AL212" s="2"/>
      <c r="AM212" s="2"/>
      <c r="AN212" s="2"/>
      <c r="AO212" s="2"/>
      <c r="AP212" s="2"/>
      <c r="AQ212" s="2"/>
      <c r="AR212" s="4"/>
      <c r="AS212" s="5"/>
      <c r="AT212" s="1" t="s">
        <v>12</v>
      </c>
      <c r="AU212" s="13">
        <f>AU187</f>
        <v>-6.5973999999999998E-3</v>
      </c>
      <c r="AV212" s="14">
        <f>AU211*AU212</f>
        <v>-8.1213993999999996</v>
      </c>
      <c r="AW212" s="1"/>
      <c r="AX212" s="2"/>
      <c r="AY212" s="2"/>
      <c r="AZ212" s="2"/>
      <c r="BA212" s="2"/>
      <c r="BB212" s="2"/>
      <c r="BC212" s="2"/>
      <c r="BD212" s="2"/>
      <c r="BE212" s="2"/>
      <c r="BF212" s="2"/>
      <c r="BG212" s="4"/>
      <c r="BH212" s="5"/>
      <c r="BI212" s="1" t="s">
        <v>12</v>
      </c>
      <c r="BJ212" s="13">
        <f>BJ187</f>
        <v>-6.2921000000000001E-3</v>
      </c>
      <c r="BK212" s="14">
        <f>BJ211*BJ212</f>
        <v>-7.7455750999999999</v>
      </c>
      <c r="BL212" s="1"/>
      <c r="BM212" s="2"/>
      <c r="BN212" s="2"/>
      <c r="BO212" s="2"/>
      <c r="BP212" s="2"/>
      <c r="BQ212" s="2"/>
      <c r="BR212" s="2"/>
      <c r="BS212" s="2"/>
      <c r="BT212" s="2"/>
      <c r="BU212" s="2"/>
      <c r="BV212" s="4"/>
      <c r="BW212" s="5"/>
    </row>
    <row r="213" spans="1:75" x14ac:dyDescent="0.3">
      <c r="A213" s="1"/>
      <c r="B213" s="13">
        <f>B188</f>
        <v>-1.3799999999999999E-4</v>
      </c>
      <c r="C213" s="14">
        <f>(1-B$7)*B211*B213</f>
        <v>0</v>
      </c>
      <c r="D213" s="1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5"/>
      <c r="P213" s="1"/>
      <c r="Q213" s="13">
        <f>Q188</f>
        <v>-1.3799999999999999E-4</v>
      </c>
      <c r="R213" s="14">
        <f>(1-Q$7)*Q211*Q213</f>
        <v>0</v>
      </c>
      <c r="S213" s="1"/>
      <c r="T213" s="2"/>
      <c r="U213" s="2"/>
      <c r="V213" s="2"/>
      <c r="W213" s="2"/>
      <c r="X213" s="2"/>
      <c r="Y213" s="2"/>
      <c r="Z213" s="2"/>
      <c r="AA213" s="2"/>
      <c r="AB213" s="2"/>
      <c r="AC213" s="4"/>
      <c r="AD213" s="5"/>
      <c r="AE213" s="1"/>
      <c r="AF213" s="13">
        <f>AF188</f>
        <v>-1.3799999999999999E-4</v>
      </c>
      <c r="AG213" s="14">
        <f>(1-AF$7)*AF211*AF213</f>
        <v>0</v>
      </c>
      <c r="AH213" s="1"/>
      <c r="AI213" s="2"/>
      <c r="AJ213" s="2"/>
      <c r="AK213" s="2"/>
      <c r="AL213" s="2"/>
      <c r="AM213" s="2"/>
      <c r="AN213" s="2"/>
      <c r="AO213" s="2"/>
      <c r="AP213" s="2"/>
      <c r="AQ213" s="2"/>
      <c r="AR213" s="4"/>
      <c r="AS213" s="5"/>
      <c r="AT213" s="1"/>
      <c r="AU213" s="13">
        <f>AU188</f>
        <v>-1.3799999999999999E-4</v>
      </c>
      <c r="AV213" s="14">
        <f>(1-AU$7)*AU211*AU213</f>
        <v>0</v>
      </c>
      <c r="AW213" s="1"/>
      <c r="AX213" s="2"/>
      <c r="AY213" s="2"/>
      <c r="AZ213" s="2"/>
      <c r="BA213" s="2"/>
      <c r="BB213" s="2"/>
      <c r="BC213" s="2"/>
      <c r="BD213" s="2"/>
      <c r="BE213" s="2"/>
      <c r="BF213" s="2"/>
      <c r="BG213" s="4"/>
      <c r="BH213" s="5"/>
      <c r="BI213" s="1"/>
      <c r="BJ213" s="13">
        <f>BJ188</f>
        <v>-1.3799999999999999E-4</v>
      </c>
      <c r="BK213" s="14">
        <f>(1-BJ$7)*BJ211*BJ213</f>
        <v>0</v>
      </c>
      <c r="BL213" s="1"/>
      <c r="BM213" s="2"/>
      <c r="BN213" s="2"/>
      <c r="BO213" s="2"/>
      <c r="BP213" s="2"/>
      <c r="BQ213" s="2"/>
      <c r="BR213" s="2"/>
      <c r="BS213" s="2"/>
      <c r="BT213" s="2"/>
      <c r="BU213" s="2"/>
      <c r="BV213" s="4"/>
      <c r="BW213" s="5"/>
    </row>
    <row r="214" spans="1:75" x14ac:dyDescent="0.3">
      <c r="A214" s="16" t="s">
        <v>14</v>
      </c>
      <c r="B214" s="17"/>
      <c r="C214" s="14">
        <f>C$8+C210+C212+C213</f>
        <v>-3.6588345000000002</v>
      </c>
      <c r="D214" s="1"/>
      <c r="E214" s="2"/>
      <c r="F214" s="17" t="s">
        <v>15</v>
      </c>
      <c r="G214" s="17" t="s">
        <v>16</v>
      </c>
      <c r="H214" s="17" t="s">
        <v>17</v>
      </c>
      <c r="I214" s="2"/>
      <c r="J214" s="2"/>
      <c r="K214" s="2"/>
      <c r="L214" s="2"/>
      <c r="M214" s="2"/>
      <c r="N214" s="4"/>
      <c r="O214" s="5"/>
      <c r="P214" s="16" t="s">
        <v>14</v>
      </c>
      <c r="Q214" s="17"/>
      <c r="R214" s="14">
        <f>R$8+R210+R212+R213</f>
        <v>-3.8492888999999995</v>
      </c>
      <c r="S214" s="1"/>
      <c r="T214" s="2"/>
      <c r="U214" s="17" t="s">
        <v>15</v>
      </c>
      <c r="V214" s="17" t="s">
        <v>16</v>
      </c>
      <c r="W214" s="17" t="s">
        <v>17</v>
      </c>
      <c r="X214" s="2"/>
      <c r="Y214" s="2"/>
      <c r="Z214" s="2"/>
      <c r="AA214" s="2"/>
      <c r="AB214" s="2"/>
      <c r="AC214" s="4"/>
      <c r="AD214" s="5"/>
      <c r="AE214" s="16" t="s">
        <v>14</v>
      </c>
      <c r="AF214" s="17"/>
      <c r="AG214" s="14">
        <f>AG$8+AG210+AG212+AG213</f>
        <v>-3.7306460999999995</v>
      </c>
      <c r="AH214" s="1"/>
      <c r="AI214" s="2"/>
      <c r="AJ214" s="17" t="s">
        <v>15</v>
      </c>
      <c r="AK214" s="17" t="s">
        <v>16</v>
      </c>
      <c r="AL214" s="17" t="s">
        <v>17</v>
      </c>
      <c r="AM214" s="2"/>
      <c r="AN214" s="2"/>
      <c r="AO214" s="2"/>
      <c r="AP214" s="2"/>
      <c r="AQ214" s="2"/>
      <c r="AR214" s="4"/>
      <c r="AS214" s="5"/>
      <c r="AT214" s="16" t="s">
        <v>14</v>
      </c>
      <c r="AU214" s="17"/>
      <c r="AV214" s="14">
        <f>AV$8+AV210+AV212+AV213</f>
        <v>-3.578114499999999</v>
      </c>
      <c r="AW214" s="1"/>
      <c r="AX214" s="2"/>
      <c r="AY214" s="17" t="s">
        <v>15</v>
      </c>
      <c r="AZ214" s="17" t="s">
        <v>16</v>
      </c>
      <c r="BA214" s="17" t="s">
        <v>17</v>
      </c>
      <c r="BB214" s="2"/>
      <c r="BC214" s="2"/>
      <c r="BD214" s="2"/>
      <c r="BE214" s="2"/>
      <c r="BF214" s="2"/>
      <c r="BG214" s="4"/>
      <c r="BH214" s="5"/>
      <c r="BI214" s="16" t="s">
        <v>14</v>
      </c>
      <c r="BJ214" s="17"/>
      <c r="BK214" s="14">
        <f>BK$8+BK210+BK212+BK213</f>
        <v>-3.4369931999999999</v>
      </c>
      <c r="BL214" s="1"/>
      <c r="BM214" s="2"/>
      <c r="BN214" s="17" t="s">
        <v>15</v>
      </c>
      <c r="BO214" s="17" t="s">
        <v>16</v>
      </c>
      <c r="BP214" s="17" t="s">
        <v>17</v>
      </c>
      <c r="BQ214" s="2"/>
      <c r="BR214" s="2"/>
      <c r="BS214" s="2"/>
      <c r="BT214" s="2"/>
      <c r="BU214" s="2"/>
      <c r="BV214" s="4"/>
      <c r="BW214" s="5"/>
    </row>
    <row r="215" spans="1:75" x14ac:dyDescent="0.3">
      <c r="A215" s="9" t="s">
        <v>18</v>
      </c>
      <c r="B215" s="2" t="s">
        <v>19</v>
      </c>
      <c r="C215" s="2" t="s">
        <v>20</v>
      </c>
      <c r="D215" s="1" t="s">
        <v>21</v>
      </c>
      <c r="E215" s="2" t="s">
        <v>22</v>
      </c>
      <c r="F215" s="17" t="s">
        <v>23</v>
      </c>
      <c r="G215" s="17" t="s">
        <v>23</v>
      </c>
      <c r="H215" s="17" t="s">
        <v>23</v>
      </c>
      <c r="I215" s="2" t="s">
        <v>24</v>
      </c>
      <c r="J215" s="18" t="s">
        <v>25</v>
      </c>
      <c r="K215" s="18" t="s">
        <v>26</v>
      </c>
      <c r="L215" s="2"/>
      <c r="M215" s="2"/>
      <c r="N215" s="4"/>
      <c r="O215" s="5"/>
      <c r="P215" s="9" t="s">
        <v>18</v>
      </c>
      <c r="Q215" s="2" t="s">
        <v>19</v>
      </c>
      <c r="R215" s="2" t="s">
        <v>20</v>
      </c>
      <c r="S215" s="1" t="s">
        <v>21</v>
      </c>
      <c r="T215" s="2" t="s">
        <v>22</v>
      </c>
      <c r="U215" s="17" t="s">
        <v>23</v>
      </c>
      <c r="V215" s="17" t="s">
        <v>23</v>
      </c>
      <c r="W215" s="17" t="s">
        <v>23</v>
      </c>
      <c r="X215" s="2" t="s">
        <v>24</v>
      </c>
      <c r="Y215" s="18" t="s">
        <v>25</v>
      </c>
      <c r="Z215" s="18" t="s">
        <v>26</v>
      </c>
      <c r="AA215" s="2"/>
      <c r="AB215" s="2"/>
      <c r="AC215" s="4"/>
      <c r="AD215" s="5"/>
      <c r="AE215" s="9" t="s">
        <v>18</v>
      </c>
      <c r="AF215" s="2" t="s">
        <v>19</v>
      </c>
      <c r="AG215" s="2" t="s">
        <v>20</v>
      </c>
      <c r="AH215" s="1" t="s">
        <v>21</v>
      </c>
      <c r="AI215" s="2" t="s">
        <v>22</v>
      </c>
      <c r="AJ215" s="17" t="s">
        <v>23</v>
      </c>
      <c r="AK215" s="17" t="s">
        <v>23</v>
      </c>
      <c r="AL215" s="17" t="s">
        <v>23</v>
      </c>
      <c r="AM215" s="2" t="s">
        <v>24</v>
      </c>
      <c r="AN215" s="18" t="s">
        <v>25</v>
      </c>
      <c r="AO215" s="18" t="s">
        <v>26</v>
      </c>
      <c r="AP215" s="2"/>
      <c r="AQ215" s="2"/>
      <c r="AR215" s="4"/>
      <c r="AS215" s="5"/>
      <c r="AT215" s="9" t="s">
        <v>18</v>
      </c>
      <c r="AU215" s="2" t="s">
        <v>19</v>
      </c>
      <c r="AV215" s="2" t="s">
        <v>20</v>
      </c>
      <c r="AW215" s="1" t="s">
        <v>21</v>
      </c>
      <c r="AX215" s="2" t="s">
        <v>22</v>
      </c>
      <c r="AY215" s="17" t="s">
        <v>23</v>
      </c>
      <c r="AZ215" s="17" t="s">
        <v>23</v>
      </c>
      <c r="BA215" s="17" t="s">
        <v>23</v>
      </c>
      <c r="BB215" s="2" t="s">
        <v>24</v>
      </c>
      <c r="BC215" s="18" t="s">
        <v>25</v>
      </c>
      <c r="BD215" s="18" t="s">
        <v>26</v>
      </c>
      <c r="BE215" s="2"/>
      <c r="BF215" s="2"/>
      <c r="BG215" s="4"/>
      <c r="BH215" s="5"/>
      <c r="BI215" s="9" t="s">
        <v>18</v>
      </c>
      <c r="BJ215" s="2" t="s">
        <v>19</v>
      </c>
      <c r="BK215" s="2" t="s">
        <v>20</v>
      </c>
      <c r="BL215" s="1" t="s">
        <v>21</v>
      </c>
      <c r="BM215" s="2" t="s">
        <v>22</v>
      </c>
      <c r="BN215" s="17" t="s">
        <v>23</v>
      </c>
      <c r="BO215" s="17" t="s">
        <v>23</v>
      </c>
      <c r="BP215" s="17" t="s">
        <v>23</v>
      </c>
      <c r="BQ215" s="2" t="s">
        <v>24</v>
      </c>
      <c r="BR215" s="18" t="s">
        <v>25</v>
      </c>
      <c r="BS215" s="18" t="s">
        <v>26</v>
      </c>
      <c r="BT215" s="2"/>
      <c r="BU215" s="2"/>
      <c r="BV215" s="4"/>
      <c r="BW215" s="5"/>
    </row>
    <row r="216" spans="1:75" x14ac:dyDescent="0.3">
      <c r="A216" s="1"/>
      <c r="B216" s="2"/>
      <c r="C216" s="2"/>
      <c r="D216" s="1"/>
      <c r="E216" s="2"/>
      <c r="F216" s="30">
        <f>F191</f>
        <v>3.01E-5</v>
      </c>
      <c r="G216" s="31">
        <f>G191</f>
        <v>-2.1699999999999999E-8</v>
      </c>
      <c r="H216" s="30">
        <f>H191</f>
        <v>-2.1579999999999999E-4</v>
      </c>
      <c r="I216" s="2"/>
      <c r="J216" s="2"/>
      <c r="K216" s="2"/>
      <c r="L216" s="2"/>
      <c r="M216" s="2"/>
      <c r="N216" s="4"/>
      <c r="O216" s="5"/>
      <c r="P216" s="1"/>
      <c r="Q216" s="2"/>
      <c r="R216" s="2"/>
      <c r="S216" s="1"/>
      <c r="T216" s="2"/>
      <c r="U216" s="30">
        <f>U191</f>
        <v>3.01E-5</v>
      </c>
      <c r="V216" s="31">
        <f>V191</f>
        <v>-2.1699999999999999E-8</v>
      </c>
      <c r="W216" s="30">
        <f>W191</f>
        <v>-2.1579999999999999E-4</v>
      </c>
      <c r="X216" s="2"/>
      <c r="Y216" s="2"/>
      <c r="Z216" s="2"/>
      <c r="AA216" s="2"/>
      <c r="AB216" s="2"/>
      <c r="AC216" s="4"/>
      <c r="AD216" s="5"/>
      <c r="AE216" s="1"/>
      <c r="AF216" s="2"/>
      <c r="AG216" s="2"/>
      <c r="AH216" s="1"/>
      <c r="AI216" s="2"/>
      <c r="AJ216" s="30">
        <f>AJ191</f>
        <v>3.01E-5</v>
      </c>
      <c r="AK216" s="31">
        <f>AK191</f>
        <v>-2.1699999999999999E-8</v>
      </c>
      <c r="AL216" s="30">
        <f>AL191</f>
        <v>-2.1579999999999999E-4</v>
      </c>
      <c r="AM216" s="2"/>
      <c r="AN216" s="2"/>
      <c r="AO216" s="2"/>
      <c r="AP216" s="2"/>
      <c r="AQ216" s="2"/>
      <c r="AR216" s="4"/>
      <c r="AS216" s="5"/>
      <c r="AT216" s="1"/>
      <c r="AU216" s="2"/>
      <c r="AV216" s="2"/>
      <c r="AW216" s="1"/>
      <c r="AX216" s="2"/>
      <c r="AY216" s="30">
        <f>AY191</f>
        <v>3.01E-5</v>
      </c>
      <c r="AZ216" s="31">
        <f>AZ191</f>
        <v>-2.1699999999999999E-8</v>
      </c>
      <c r="BA216" s="30">
        <f>BA191</f>
        <v>-2.1579999999999999E-4</v>
      </c>
      <c r="BB216" s="2"/>
      <c r="BC216" s="2"/>
      <c r="BD216" s="2"/>
      <c r="BE216" s="2"/>
      <c r="BF216" s="2"/>
      <c r="BG216" s="4"/>
      <c r="BH216" s="5"/>
      <c r="BI216" s="1"/>
      <c r="BJ216" s="2"/>
      <c r="BK216" s="2"/>
      <c r="BL216" s="1"/>
      <c r="BM216" s="2"/>
      <c r="BN216" s="30">
        <f>BN191</f>
        <v>3.01E-5</v>
      </c>
      <c r="BO216" s="31">
        <f>BO191</f>
        <v>-2.1699999999999999E-8</v>
      </c>
      <c r="BP216" s="30">
        <f>BP191</f>
        <v>-2.1579999999999999E-4</v>
      </c>
      <c r="BQ216" s="2"/>
      <c r="BR216" s="2"/>
      <c r="BS216" s="2"/>
      <c r="BT216" s="2"/>
      <c r="BU216" s="2"/>
      <c r="BV216" s="4"/>
      <c r="BW216" s="5"/>
    </row>
    <row r="217" spans="1:75" x14ac:dyDescent="0.3">
      <c r="A217" s="1">
        <v>0</v>
      </c>
      <c r="B217" s="2">
        <v>4.5</v>
      </c>
      <c r="C217" s="2">
        <f>B217*B217</f>
        <v>20.25</v>
      </c>
      <c r="D217" s="20">
        <f>LN(B217)</f>
        <v>1.5040773967762742</v>
      </c>
      <c r="E217" s="32">
        <f>E192</f>
        <v>-3.509458</v>
      </c>
      <c r="F217" s="13">
        <f>F$16*B217*$AF211</f>
        <v>0.16673895000000002</v>
      </c>
      <c r="G217" s="13">
        <f>G$16*C217*$AF211</f>
        <v>-5.40932175E-4</v>
      </c>
      <c r="H217" s="13">
        <f>H$16*D217*$AF211</f>
        <v>-0.39955785963813789</v>
      </c>
      <c r="I217" s="22">
        <f>C214+SUM(E217:H217)</f>
        <v>-7.4016523418131381</v>
      </c>
      <c r="J217" s="14">
        <f>EXP(I217)</f>
        <v>6.1024359660593599E-4</v>
      </c>
      <c r="K217" s="2">
        <v>1</v>
      </c>
      <c r="L217" s="2"/>
      <c r="M217" s="2"/>
      <c r="N217" s="4"/>
      <c r="O217" s="5"/>
      <c r="P217" s="1">
        <v>0</v>
      </c>
      <c r="Q217" s="2">
        <v>4.5</v>
      </c>
      <c r="R217" s="2">
        <f>Q217*Q217</f>
        <v>20.25</v>
      </c>
      <c r="S217" s="20">
        <f>LN(Q217)</f>
        <v>1.5040773967762742</v>
      </c>
      <c r="T217" s="32">
        <f>T192</f>
        <v>-3.509458</v>
      </c>
      <c r="U217" s="13">
        <f>U$16*Q217*$B211</f>
        <v>0.16673895000000002</v>
      </c>
      <c r="V217" s="13">
        <f>V$16*R217*$B211</f>
        <v>-5.40932175E-4</v>
      </c>
      <c r="W217" s="13">
        <f>W$16*S217*$B211</f>
        <v>-0.39955785963813789</v>
      </c>
      <c r="X217" s="22">
        <f>R214+SUM(T217:W217)</f>
        <v>-7.5921067418131365</v>
      </c>
      <c r="Y217" s="14">
        <f>EXP(X217)</f>
        <v>5.044172568584469E-4</v>
      </c>
      <c r="Z217" s="2">
        <v>1</v>
      </c>
      <c r="AA217" s="2"/>
      <c r="AB217" s="2"/>
      <c r="AC217" s="4"/>
      <c r="AD217" s="5"/>
      <c r="AE217" s="1">
        <v>0</v>
      </c>
      <c r="AF217" s="2">
        <v>4.5</v>
      </c>
      <c r="AG217" s="2">
        <f>AF217*AF217</f>
        <v>20.25</v>
      </c>
      <c r="AH217" s="20">
        <f>LN(AF217)</f>
        <v>1.5040773967762742</v>
      </c>
      <c r="AI217" s="32">
        <f>AI192</f>
        <v>-3.509458</v>
      </c>
      <c r="AJ217" s="13">
        <f>AJ$16*AF217*$B211</f>
        <v>0.16673895000000002</v>
      </c>
      <c r="AK217" s="13">
        <f>AK$16*AG217*$B211</f>
        <v>-5.40932175E-4</v>
      </c>
      <c r="AL217" s="13">
        <f>AL$16*AH217*$B211</f>
        <v>-0.39955785963813789</v>
      </c>
      <c r="AM217" s="22">
        <f>AG214+SUM(AI217:AL217)</f>
        <v>-7.4734639418131366</v>
      </c>
      <c r="AN217" s="14">
        <f>EXP(AM217)</f>
        <v>5.6795751372929306E-4</v>
      </c>
      <c r="AO217" s="2">
        <v>1</v>
      </c>
      <c r="AP217" s="2"/>
      <c r="AQ217" s="2"/>
      <c r="AR217" s="4"/>
      <c r="AS217" s="5"/>
      <c r="AT217" s="1">
        <v>0</v>
      </c>
      <c r="AU217" s="2">
        <v>4.5</v>
      </c>
      <c r="AV217" s="2">
        <f>AU217*AU217</f>
        <v>20.25</v>
      </c>
      <c r="AW217" s="20">
        <f>LN(AU217)</f>
        <v>1.5040773967762742</v>
      </c>
      <c r="AX217" s="32">
        <f>AX192</f>
        <v>-3.509458</v>
      </c>
      <c r="AY217" s="13">
        <f>AY$16*AU217*$B211</f>
        <v>0.16673895000000002</v>
      </c>
      <c r="AZ217" s="13">
        <f>AZ$16*AV217*$B211</f>
        <v>-5.40932175E-4</v>
      </c>
      <c r="BA217" s="13">
        <f>BA$16*AW217*$B211</f>
        <v>-0.39955785963813789</v>
      </c>
      <c r="BB217" s="22">
        <f>AV214+SUM(AX217:BA217)</f>
        <v>-7.3209323418131369</v>
      </c>
      <c r="BC217" s="14">
        <f>EXP(BB217)</f>
        <v>6.6154513740224142E-4</v>
      </c>
      <c r="BD217" s="2">
        <v>1</v>
      </c>
      <c r="BE217" s="2"/>
      <c r="BF217" s="2"/>
      <c r="BG217" s="4"/>
      <c r="BH217" s="5"/>
      <c r="BI217" s="1">
        <v>0</v>
      </c>
      <c r="BJ217" s="2">
        <v>4.5</v>
      </c>
      <c r="BK217" s="2">
        <f>BJ217*BJ217</f>
        <v>20.25</v>
      </c>
      <c r="BL217" s="20">
        <f>LN(BJ217)</f>
        <v>1.5040773967762742</v>
      </c>
      <c r="BM217" s="32">
        <f>BM192</f>
        <v>-3.509458</v>
      </c>
      <c r="BN217" s="13">
        <f>BN$16*BJ217*$B211</f>
        <v>0.16673895000000002</v>
      </c>
      <c r="BO217" s="13">
        <f>BO$16*BK217*$B211</f>
        <v>-5.40932175E-4</v>
      </c>
      <c r="BP217" s="13">
        <f>BP$16*BL217*$B211</f>
        <v>-0.39955785963813789</v>
      </c>
      <c r="BQ217" s="22">
        <f>BK214+SUM(BM217:BP217)</f>
        <v>-7.1798110418131369</v>
      </c>
      <c r="BR217" s="14">
        <f>EXP(BQ217)</f>
        <v>7.6181177912389825E-4</v>
      </c>
      <c r="BS217" s="2">
        <v>1</v>
      </c>
      <c r="BT217" s="2"/>
      <c r="BU217" s="2"/>
      <c r="BV217" s="4"/>
      <c r="BW217" s="5"/>
    </row>
    <row r="218" spans="1:75" x14ac:dyDescent="0.3">
      <c r="A218" s="1">
        <v>9</v>
      </c>
      <c r="B218" s="2">
        <v>13.5</v>
      </c>
      <c r="C218" s="2">
        <f t="shared" ref="C218:C232" si="292">B218*B218</f>
        <v>182.25</v>
      </c>
      <c r="D218" s="20">
        <f t="shared" ref="D218:D232" si="293">LN(B218)</f>
        <v>2.6026896854443837</v>
      </c>
      <c r="E218" s="32">
        <f t="shared" ref="E218:E232" si="294">E193</f>
        <v>-0.57245449999999998</v>
      </c>
      <c r="F218" s="13">
        <f>F$16*B218*$AF211</f>
        <v>0.50021684999999994</v>
      </c>
      <c r="G218" s="13">
        <f>G$16*C218*$AF211</f>
        <v>-4.8683895749999997E-3</v>
      </c>
      <c r="H218" s="13">
        <f>H$16*D218*$AF211</f>
        <v>-0.69140399440036349</v>
      </c>
      <c r="I218" s="22">
        <f>C214+SUM(E218:H218)</f>
        <v>-4.4273445339753641</v>
      </c>
      <c r="J218" s="14">
        <f t="shared" ref="J218:J232" si="295">EXP(I218)</f>
        <v>1.1946170240035301E-2</v>
      </c>
      <c r="K218" s="22">
        <f t="shared" ref="K218:K232" si="296">K217*(1-(J217*($AE218-$AE217)/(1+J217*($AE218-$AE217)/2)))</f>
        <v>0.99452284841561567</v>
      </c>
      <c r="L218" s="2"/>
      <c r="M218" s="2"/>
      <c r="N218" s="4"/>
      <c r="O218" s="5"/>
      <c r="P218" s="1">
        <v>9</v>
      </c>
      <c r="Q218" s="2">
        <v>13.5</v>
      </c>
      <c r="R218" s="2">
        <f t="shared" ref="R218:R232" si="297">Q218*Q218</f>
        <v>182.25</v>
      </c>
      <c r="S218" s="20">
        <f t="shared" ref="S218:S232" si="298">LN(Q218)</f>
        <v>2.6026896854443837</v>
      </c>
      <c r="T218" s="32">
        <f t="shared" ref="T218:T232" si="299">T193</f>
        <v>-0.57245449999999998</v>
      </c>
      <c r="U218" s="13">
        <f>U$16*Q218*$B211</f>
        <v>0.50021684999999994</v>
      </c>
      <c r="V218" s="13">
        <f>V$16*R218*$B211</f>
        <v>-4.8683895749999997E-3</v>
      </c>
      <c r="W218" s="13">
        <f>W$16*S218*$B211</f>
        <v>-0.69140399440036349</v>
      </c>
      <c r="X218" s="22">
        <f>R214+SUM(T218:W218)</f>
        <v>-4.6177989339753633</v>
      </c>
      <c r="Y218" s="14">
        <f t="shared" ref="Y218:Y232" si="300">EXP(X218)</f>
        <v>9.8745066002450879E-3</v>
      </c>
      <c r="Z218" s="22">
        <f>Z217*(1-(Y217*($A218-$A217)/(1+Y217*($A218-$A217)/2)))</f>
        <v>0.99547052604000863</v>
      </c>
      <c r="AA218" s="2"/>
      <c r="AB218" s="2"/>
      <c r="AC218" s="4"/>
      <c r="AD218" s="5"/>
      <c r="AE218" s="1">
        <v>9</v>
      </c>
      <c r="AF218" s="2">
        <v>13.5</v>
      </c>
      <c r="AG218" s="2">
        <f t="shared" ref="AG218:AG232" si="301">AF218*AF218</f>
        <v>182.25</v>
      </c>
      <c r="AH218" s="20">
        <f t="shared" ref="AH218:AH232" si="302">LN(AF218)</f>
        <v>2.6026896854443837</v>
      </c>
      <c r="AI218" s="32">
        <f t="shared" ref="AI218:AI232" si="303">AI193</f>
        <v>-0.57245449999999998</v>
      </c>
      <c r="AJ218" s="13">
        <f>AJ$16*AF218*$B211</f>
        <v>0.50021684999999994</v>
      </c>
      <c r="AK218" s="13">
        <f>AK$16*AG218*$B211</f>
        <v>-4.8683895749999997E-3</v>
      </c>
      <c r="AL218" s="13">
        <f>AL$16*AH218*$B211</f>
        <v>-0.69140399440036349</v>
      </c>
      <c r="AM218" s="22">
        <f>AG214+SUM(AI218:AL218)</f>
        <v>-4.4991561339753634</v>
      </c>
      <c r="AN218" s="14">
        <f t="shared" ref="AN218:AN232" si="304">EXP(AM218)</f>
        <v>1.1118374999514609E-2</v>
      </c>
      <c r="AO218" s="22">
        <f>AO217*(1-(AN217*($A218-$A217)/(1+AN217*($A218-$A217)/2)))</f>
        <v>0.99490141338902438</v>
      </c>
      <c r="AP218" s="2"/>
      <c r="AQ218" s="2"/>
      <c r="AR218" s="4"/>
      <c r="AS218" s="5"/>
      <c r="AT218" s="1">
        <v>9</v>
      </c>
      <c r="AU218" s="2">
        <v>13.5</v>
      </c>
      <c r="AV218" s="2">
        <f t="shared" ref="AV218:AV232" si="305">AU218*AU218</f>
        <v>182.25</v>
      </c>
      <c r="AW218" s="20">
        <f t="shared" ref="AW218:AW232" si="306">LN(AU218)</f>
        <v>2.6026896854443837</v>
      </c>
      <c r="AX218" s="32">
        <f t="shared" ref="AX218:AX232" si="307">AX193</f>
        <v>-0.57245449999999998</v>
      </c>
      <c r="AY218" s="13">
        <f>AY$16*AU218*$B211</f>
        <v>0.50021684999999994</v>
      </c>
      <c r="AZ218" s="13">
        <f>AZ$16*AV218*$B211</f>
        <v>-4.8683895749999997E-3</v>
      </c>
      <c r="BA218" s="13">
        <f>BA$16*AW218*$B211</f>
        <v>-0.69140399440036349</v>
      </c>
      <c r="BB218" s="22">
        <f>AV214+SUM(AX218:BA218)</f>
        <v>-4.3466245339753629</v>
      </c>
      <c r="BC218" s="14">
        <f t="shared" ref="BC218:BC232" si="308">EXP(BB218)</f>
        <v>1.2950452699265322E-2</v>
      </c>
      <c r="BD218" s="22">
        <f>BD217*(1-(BC217*($A218-$A217)/(1+BC217*($A218-$A217)/2)))</f>
        <v>0.99406376565472498</v>
      </c>
      <c r="BE218" s="2"/>
      <c r="BF218" s="2"/>
      <c r="BG218" s="4"/>
      <c r="BH218" s="5"/>
      <c r="BI218" s="1">
        <v>9</v>
      </c>
      <c r="BJ218" s="2">
        <v>13.5</v>
      </c>
      <c r="BK218" s="2">
        <f t="shared" ref="BK218:BK232" si="309">BJ218*BJ218</f>
        <v>182.25</v>
      </c>
      <c r="BL218" s="20">
        <f t="shared" ref="BL218:BL232" si="310">LN(BJ218)</f>
        <v>2.6026896854443837</v>
      </c>
      <c r="BM218" s="32">
        <f t="shared" ref="BM218:BM232" si="311">BM193</f>
        <v>-0.57245449999999998</v>
      </c>
      <c r="BN218" s="13">
        <f>BN$16*BJ218*$B211</f>
        <v>0.50021684999999994</v>
      </c>
      <c r="BO218" s="13">
        <f>BO$16*BK218*$B211</f>
        <v>-4.8683895749999997E-3</v>
      </c>
      <c r="BP218" s="13">
        <f>BP$16*BL218*$B211</f>
        <v>-0.69140399440036349</v>
      </c>
      <c r="BQ218" s="22">
        <f>BK214+SUM(BM218:BP218)</f>
        <v>-4.2055032339753637</v>
      </c>
      <c r="BR218" s="14">
        <f t="shared" ref="BR218:BR232" si="312">EXP(BQ218)</f>
        <v>1.4913279311564885E-2</v>
      </c>
      <c r="BS218" s="22">
        <f>BS217*(1-(BR217*($A218-$A217)/(1+BR217*($A218-$A217)/2)))</f>
        <v>0.99316711815233105</v>
      </c>
      <c r="BT218" s="2"/>
      <c r="BU218" s="2"/>
      <c r="BV218" s="4"/>
      <c r="BW218" s="5"/>
    </row>
    <row r="219" spans="1:75" x14ac:dyDescent="0.3">
      <c r="A219" s="1">
        <v>18</v>
      </c>
      <c r="B219" s="2">
        <v>21</v>
      </c>
      <c r="C219" s="2">
        <f t="shared" si="292"/>
        <v>441</v>
      </c>
      <c r="D219" s="20">
        <f t="shared" si="293"/>
        <v>3.044522437723423</v>
      </c>
      <c r="E219" s="32">
        <f t="shared" si="294"/>
        <v>0.2120319</v>
      </c>
      <c r="F219" s="13">
        <f>F$16*B219*$AF211</f>
        <v>0.77811510000000006</v>
      </c>
      <c r="G219" s="13">
        <f>G$16*C219*$AF211</f>
        <v>-1.1780300699999999E-2</v>
      </c>
      <c r="H219" s="13">
        <f>H$16*D219*$AF211</f>
        <v>-0.80877677667673975</v>
      </c>
      <c r="I219" s="22">
        <f>C214+SUM(E219:H219)</f>
        <v>-3.48924457737674</v>
      </c>
      <c r="J219" s="14">
        <f t="shared" si="295"/>
        <v>3.0523921925141438E-2</v>
      </c>
      <c r="K219" s="22">
        <f t="shared" si="296"/>
        <v>0.89305109016632367</v>
      </c>
      <c r="L219" s="2"/>
      <c r="M219" s="2"/>
      <c r="N219" s="4"/>
      <c r="O219" s="5"/>
      <c r="P219" s="1">
        <v>18</v>
      </c>
      <c r="Q219" s="2">
        <v>21</v>
      </c>
      <c r="R219" s="2">
        <f t="shared" si="297"/>
        <v>441</v>
      </c>
      <c r="S219" s="20">
        <f t="shared" si="298"/>
        <v>3.044522437723423</v>
      </c>
      <c r="T219" s="32">
        <f t="shared" si="299"/>
        <v>0.2120319</v>
      </c>
      <c r="U219" s="13">
        <f>U$16*Q219*$B211</f>
        <v>0.77811510000000006</v>
      </c>
      <c r="V219" s="13">
        <f>V$16*R219*$B211</f>
        <v>-1.1780300699999999E-2</v>
      </c>
      <c r="W219" s="13">
        <f>W$16*S219*$B211</f>
        <v>-0.80877677667673975</v>
      </c>
      <c r="X219" s="22">
        <f>R214+SUM(T219:W219)</f>
        <v>-3.6796989773767392</v>
      </c>
      <c r="Y219" s="14">
        <f t="shared" si="300"/>
        <v>2.5230568664178367E-2</v>
      </c>
      <c r="Z219" s="22">
        <f t="shared" ref="Z219:Z232" si="313">Z218*(1-(Y218*($A219-$A218)/(1+Y218*($A219-$A218)/2)))</f>
        <v>0.91076635696703223</v>
      </c>
      <c r="AA219" s="2"/>
      <c r="AB219" s="2"/>
      <c r="AC219" s="4"/>
      <c r="AD219" s="5"/>
      <c r="AE219" s="1">
        <v>18</v>
      </c>
      <c r="AF219" s="2">
        <v>21</v>
      </c>
      <c r="AG219" s="2">
        <f t="shared" si="301"/>
        <v>441</v>
      </c>
      <c r="AH219" s="20">
        <f t="shared" si="302"/>
        <v>3.044522437723423</v>
      </c>
      <c r="AI219" s="32">
        <f t="shared" si="303"/>
        <v>0.2120319</v>
      </c>
      <c r="AJ219" s="13">
        <f>AJ$16*AF219*$B211</f>
        <v>0.77811510000000006</v>
      </c>
      <c r="AK219" s="13">
        <f>AK$16*AG219*$B211</f>
        <v>-1.1780300699999999E-2</v>
      </c>
      <c r="AL219" s="13">
        <f>AL$16*AH219*$B211</f>
        <v>-0.80877677667673975</v>
      </c>
      <c r="AM219" s="22">
        <f>AG214+SUM(AI219:AL219)</f>
        <v>-3.5610561773767393</v>
      </c>
      <c r="AN219" s="14">
        <f t="shared" si="304"/>
        <v>2.8408804127223415E-2</v>
      </c>
      <c r="AO219" s="22">
        <f t="shared" ref="AO219:AO232" si="314">AO218*(1-(AN218*($A219-$A218)/(1+AN218*($A219-$A218)/2)))</f>
        <v>0.90008990494761343</v>
      </c>
      <c r="AP219" s="2"/>
      <c r="AQ219" s="2"/>
      <c r="AR219" s="4"/>
      <c r="AS219" s="5"/>
      <c r="AT219" s="1">
        <v>18</v>
      </c>
      <c r="AU219" s="2">
        <v>21</v>
      </c>
      <c r="AV219" s="2">
        <f t="shared" si="305"/>
        <v>441</v>
      </c>
      <c r="AW219" s="20">
        <f t="shared" si="306"/>
        <v>3.044522437723423</v>
      </c>
      <c r="AX219" s="32">
        <f t="shared" si="307"/>
        <v>0.2120319</v>
      </c>
      <c r="AY219" s="13">
        <f>AY$16*AU219*$B211</f>
        <v>0.77811510000000006</v>
      </c>
      <c r="AZ219" s="13">
        <f>AZ$16*AV219*$B211</f>
        <v>-1.1780300699999999E-2</v>
      </c>
      <c r="BA219" s="13">
        <f>BA$16*AW219*$B211</f>
        <v>-0.80877677667673975</v>
      </c>
      <c r="BB219" s="22">
        <f>AV214+SUM(AX219:BA219)</f>
        <v>-3.4085245773767388</v>
      </c>
      <c r="BC219" s="14">
        <f t="shared" si="308"/>
        <v>3.308998609134535E-2</v>
      </c>
      <c r="BD219" s="22">
        <f t="shared" ref="BD219:BD232" si="315">BD218*(1-(BC218*($A219-$A218)/(1+BC218*($A219-$A218)/2)))</f>
        <v>0.88458186448178533</v>
      </c>
      <c r="BE219" s="2"/>
      <c r="BF219" s="2"/>
      <c r="BG219" s="4"/>
      <c r="BH219" s="5"/>
      <c r="BI219" s="1">
        <v>18</v>
      </c>
      <c r="BJ219" s="2">
        <v>21</v>
      </c>
      <c r="BK219" s="2">
        <f t="shared" si="309"/>
        <v>441</v>
      </c>
      <c r="BL219" s="20">
        <f t="shared" si="310"/>
        <v>3.044522437723423</v>
      </c>
      <c r="BM219" s="32">
        <f t="shared" si="311"/>
        <v>0.2120319</v>
      </c>
      <c r="BN219" s="13">
        <f>BN$16*BJ219*$B211</f>
        <v>0.77811510000000006</v>
      </c>
      <c r="BO219" s="13">
        <f>BO$16*BK219*$B211</f>
        <v>-1.1780300699999999E-2</v>
      </c>
      <c r="BP219" s="13">
        <f>BP$16*BL219*$B211</f>
        <v>-0.80877677667673975</v>
      </c>
      <c r="BQ219" s="22">
        <f>BK214+SUM(BM219:BP219)</f>
        <v>-3.2674032773767396</v>
      </c>
      <c r="BR219" s="14">
        <f t="shared" si="312"/>
        <v>3.8105247473242808E-2</v>
      </c>
      <c r="BS219" s="22">
        <f t="shared" ref="BS219:BS232" si="316">BS218*(1-(BR218*($A219-$A218)/(1+BR218*($A219-$A218)/2)))</f>
        <v>0.8682480019485741</v>
      </c>
      <c r="BT219" s="2"/>
      <c r="BU219" s="2"/>
      <c r="BV219" s="4"/>
      <c r="BW219" s="5"/>
    </row>
    <row r="220" spans="1:75" x14ac:dyDescent="0.3">
      <c r="A220" s="1">
        <v>24</v>
      </c>
      <c r="B220" s="2">
        <v>27</v>
      </c>
      <c r="C220" s="2">
        <f t="shared" si="292"/>
        <v>729</v>
      </c>
      <c r="D220" s="20">
        <f t="shared" si="293"/>
        <v>3.2958368660043291</v>
      </c>
      <c r="E220" s="32">
        <f t="shared" si="294"/>
        <v>0.45952599999999999</v>
      </c>
      <c r="F220" s="13">
        <f>F$16*B220*$AF211</f>
        <v>1.0004336999999999</v>
      </c>
      <c r="G220" s="13">
        <f>G$16*C220*$AF211</f>
        <v>-1.9473558299999999E-2</v>
      </c>
      <c r="H220" s="13">
        <f>H$16*D220*$AF211</f>
        <v>-0.87553840428667673</v>
      </c>
      <c r="I220" s="22">
        <f>C214+SUM(E220:H220)</f>
        <v>-3.0938867625866773</v>
      </c>
      <c r="J220" s="14">
        <f t="shared" si="295"/>
        <v>4.532544236303343E-2</v>
      </c>
      <c r="K220" s="22">
        <f t="shared" si="296"/>
        <v>0.74321528858509689</v>
      </c>
      <c r="L220" s="2"/>
      <c r="M220" s="2"/>
      <c r="N220" s="4"/>
      <c r="O220" s="5"/>
      <c r="P220" s="1">
        <v>24</v>
      </c>
      <c r="Q220" s="2">
        <v>27</v>
      </c>
      <c r="R220" s="2">
        <f t="shared" si="297"/>
        <v>729</v>
      </c>
      <c r="S220" s="20">
        <f t="shared" si="298"/>
        <v>3.2958368660043291</v>
      </c>
      <c r="T220" s="32">
        <f t="shared" si="299"/>
        <v>0.45952599999999999</v>
      </c>
      <c r="U220" s="13">
        <f>U$16*Q220*$B211</f>
        <v>1.0004336999999999</v>
      </c>
      <c r="V220" s="13">
        <f>V$16*R220*$B211</f>
        <v>-1.9473558299999999E-2</v>
      </c>
      <c r="W220" s="13">
        <f>W$16*S220*$B211</f>
        <v>-0.87553840428667673</v>
      </c>
      <c r="X220" s="22">
        <f>R214+SUM(T220:W220)</f>
        <v>-3.2843411625866765</v>
      </c>
      <c r="Y220" s="14">
        <f t="shared" si="300"/>
        <v>3.7465260479284723E-2</v>
      </c>
      <c r="Z220" s="22">
        <f t="shared" si="313"/>
        <v>0.78259309145722211</v>
      </c>
      <c r="AA220" s="2"/>
      <c r="AB220" s="2"/>
      <c r="AC220" s="4"/>
      <c r="AD220" s="5"/>
      <c r="AE220" s="1">
        <v>24</v>
      </c>
      <c r="AF220" s="2">
        <v>27</v>
      </c>
      <c r="AG220" s="2">
        <f t="shared" si="301"/>
        <v>729</v>
      </c>
      <c r="AH220" s="20">
        <f t="shared" si="302"/>
        <v>3.2958368660043291</v>
      </c>
      <c r="AI220" s="32">
        <f t="shared" si="303"/>
        <v>0.45952599999999999</v>
      </c>
      <c r="AJ220" s="13">
        <f>AJ$16*AF220*$B211</f>
        <v>1.0004336999999999</v>
      </c>
      <c r="AK220" s="13">
        <f>AK$16*AG220*$B211</f>
        <v>-1.9473558299999999E-2</v>
      </c>
      <c r="AL220" s="13">
        <f>AL$16*AH220*$B211</f>
        <v>-0.87553840428667673</v>
      </c>
      <c r="AM220" s="22">
        <f>AG214+SUM(AI220:AL220)</f>
        <v>-3.1656983625866766</v>
      </c>
      <c r="AN220" s="14">
        <f t="shared" si="304"/>
        <v>4.2184671328574841E-2</v>
      </c>
      <c r="AO220" s="22">
        <f t="shared" si="314"/>
        <v>0.75871584227383371</v>
      </c>
      <c r="AP220" s="2"/>
      <c r="AQ220" s="2"/>
      <c r="AR220" s="4"/>
      <c r="AS220" s="5"/>
      <c r="AT220" s="1">
        <v>24</v>
      </c>
      <c r="AU220" s="2">
        <v>27</v>
      </c>
      <c r="AV220" s="2">
        <f t="shared" si="305"/>
        <v>729</v>
      </c>
      <c r="AW220" s="20">
        <f t="shared" si="306"/>
        <v>3.2958368660043291</v>
      </c>
      <c r="AX220" s="32">
        <f t="shared" si="307"/>
        <v>0.45952599999999999</v>
      </c>
      <c r="AY220" s="13">
        <f>AY$16*AU220*$B211</f>
        <v>1.0004336999999999</v>
      </c>
      <c r="AZ220" s="13">
        <f>AZ$16*AV220*$B211</f>
        <v>-1.9473558299999999E-2</v>
      </c>
      <c r="BA220" s="13">
        <f>BA$16*AW220*$B211</f>
        <v>-0.87553840428667673</v>
      </c>
      <c r="BB220" s="22">
        <f>AV214+SUM(AX220:BA220)</f>
        <v>-3.013166762586676</v>
      </c>
      <c r="BC220" s="14">
        <f t="shared" si="308"/>
        <v>4.9135830613611486E-2</v>
      </c>
      <c r="BD220" s="22">
        <f t="shared" si="315"/>
        <v>0.7248169148147352</v>
      </c>
      <c r="BE220" s="2"/>
      <c r="BF220" s="2"/>
      <c r="BG220" s="4"/>
      <c r="BH220" s="5"/>
      <c r="BI220" s="1">
        <v>24</v>
      </c>
      <c r="BJ220" s="2">
        <v>27</v>
      </c>
      <c r="BK220" s="2">
        <f t="shared" si="309"/>
        <v>729</v>
      </c>
      <c r="BL220" s="20">
        <f t="shared" si="310"/>
        <v>3.2958368660043291</v>
      </c>
      <c r="BM220" s="32">
        <f t="shared" si="311"/>
        <v>0.45952599999999999</v>
      </c>
      <c r="BN220" s="13">
        <f>BN$16*BJ220*$B211</f>
        <v>1.0004336999999999</v>
      </c>
      <c r="BO220" s="13">
        <f>BO$16*BK220*$B211</f>
        <v>-1.9473558299999999E-2</v>
      </c>
      <c r="BP220" s="13">
        <f>BP$16*BL220*$B211</f>
        <v>-0.87553840428667673</v>
      </c>
      <c r="BQ220" s="22">
        <f>BK214+SUM(BM220:BP220)</f>
        <v>-2.8720454625866769</v>
      </c>
      <c r="BR220" s="14">
        <f t="shared" si="312"/>
        <v>5.6583069577799315E-2</v>
      </c>
      <c r="BS220" s="22">
        <f t="shared" si="316"/>
        <v>0.69010385272984931</v>
      </c>
      <c r="BT220" s="2"/>
      <c r="BU220" s="2"/>
      <c r="BV220" s="4"/>
      <c r="BW220" s="5"/>
    </row>
    <row r="221" spans="1:75" x14ac:dyDescent="0.3">
      <c r="A221" s="1">
        <v>30</v>
      </c>
      <c r="B221" s="2">
        <v>33</v>
      </c>
      <c r="C221" s="2">
        <f t="shared" si="292"/>
        <v>1089</v>
      </c>
      <c r="D221" s="20">
        <f t="shared" si="293"/>
        <v>3.4965075614664802</v>
      </c>
      <c r="E221" s="32">
        <f t="shared" si="294"/>
        <v>0.2443594</v>
      </c>
      <c r="F221" s="13">
        <f>F$16*B221*$AF211</f>
        <v>1.2227522999999998</v>
      </c>
      <c r="G221" s="13">
        <f>G$16*C221*$AF211</f>
        <v>-2.9090130299999999E-2</v>
      </c>
      <c r="H221" s="13">
        <f>H$16*D221*$AF211</f>
        <v>-0.92884653440205811</v>
      </c>
      <c r="I221" s="22">
        <f>C214+SUM(E221:H221)</f>
        <v>-3.1496594647020584</v>
      </c>
      <c r="J221" s="14">
        <f t="shared" si="295"/>
        <v>4.2866722013770557E-2</v>
      </c>
      <c r="K221" s="22">
        <f t="shared" si="296"/>
        <v>0.56528959987426053</v>
      </c>
      <c r="L221" s="2"/>
      <c r="M221" s="2"/>
      <c r="N221" s="4"/>
      <c r="O221" s="5"/>
      <c r="P221" s="1">
        <v>30</v>
      </c>
      <c r="Q221" s="2">
        <v>33</v>
      </c>
      <c r="R221" s="2">
        <f t="shared" si="297"/>
        <v>1089</v>
      </c>
      <c r="S221" s="20">
        <f t="shared" si="298"/>
        <v>3.4965075614664802</v>
      </c>
      <c r="T221" s="32">
        <f t="shared" si="299"/>
        <v>0.2443594</v>
      </c>
      <c r="U221" s="13">
        <f>U$16*Q221*$B211</f>
        <v>1.2227522999999998</v>
      </c>
      <c r="V221" s="13">
        <f>V$16*R221*$B211</f>
        <v>-2.9090130299999999E-2</v>
      </c>
      <c r="W221" s="13">
        <f>W$16*S221*$B211</f>
        <v>-0.92884653440205811</v>
      </c>
      <c r="X221" s="22">
        <f>R214+SUM(T221:W221)</f>
        <v>-3.3401138647020576</v>
      </c>
      <c r="Y221" s="14">
        <f t="shared" si="300"/>
        <v>3.5432922932680216E-2</v>
      </c>
      <c r="Z221" s="22">
        <f t="shared" si="313"/>
        <v>0.6244476480278961</v>
      </c>
      <c r="AA221" s="2"/>
      <c r="AB221" s="2"/>
      <c r="AC221" s="4"/>
      <c r="AD221" s="5"/>
      <c r="AE221" s="1">
        <v>30</v>
      </c>
      <c r="AF221" s="2">
        <v>33</v>
      </c>
      <c r="AG221" s="2">
        <f t="shared" si="301"/>
        <v>1089</v>
      </c>
      <c r="AH221" s="20">
        <f t="shared" si="302"/>
        <v>3.4965075614664802</v>
      </c>
      <c r="AI221" s="32">
        <f t="shared" si="303"/>
        <v>0.2443594</v>
      </c>
      <c r="AJ221" s="13">
        <f>AJ$16*AF221*$B211</f>
        <v>1.2227522999999998</v>
      </c>
      <c r="AK221" s="13">
        <f>AK$16*AG221*$B211</f>
        <v>-2.9090130299999999E-2</v>
      </c>
      <c r="AL221" s="13">
        <f>AL$16*AH221*$B211</f>
        <v>-0.92884653440205811</v>
      </c>
      <c r="AM221" s="22">
        <f>AG214+SUM(AI221:AL221)</f>
        <v>-3.2214710647020577</v>
      </c>
      <c r="AN221" s="14">
        <f t="shared" si="304"/>
        <v>3.9896324995586256E-2</v>
      </c>
      <c r="AO221" s="22">
        <f t="shared" si="314"/>
        <v>0.58825169386677778</v>
      </c>
      <c r="AP221" s="2"/>
      <c r="AQ221" s="2"/>
      <c r="AR221" s="4"/>
      <c r="AS221" s="5"/>
      <c r="AT221" s="1">
        <v>30</v>
      </c>
      <c r="AU221" s="2">
        <v>33</v>
      </c>
      <c r="AV221" s="2">
        <f t="shared" si="305"/>
        <v>1089</v>
      </c>
      <c r="AW221" s="20">
        <f t="shared" si="306"/>
        <v>3.4965075614664802</v>
      </c>
      <c r="AX221" s="32">
        <f t="shared" si="307"/>
        <v>0.2443594</v>
      </c>
      <c r="AY221" s="13">
        <f>AY$16*AU221*$B211</f>
        <v>1.2227522999999998</v>
      </c>
      <c r="AZ221" s="13">
        <f>AZ$16*AV221*$B211</f>
        <v>-2.9090130299999999E-2</v>
      </c>
      <c r="BA221" s="13">
        <f>BA$16*AW221*$B211</f>
        <v>-0.92884653440205811</v>
      </c>
      <c r="BB221" s="22">
        <f>AV214+SUM(AX221:BA221)</f>
        <v>-3.0689394647020571</v>
      </c>
      <c r="BC221" s="14">
        <f t="shared" si="308"/>
        <v>4.647041224571153E-2</v>
      </c>
      <c r="BD221" s="22">
        <f t="shared" si="315"/>
        <v>0.53858239182894152</v>
      </c>
      <c r="BE221" s="2"/>
      <c r="BF221" s="2"/>
      <c r="BG221" s="4"/>
      <c r="BH221" s="5"/>
      <c r="BI221" s="1">
        <v>30</v>
      </c>
      <c r="BJ221" s="2">
        <v>33</v>
      </c>
      <c r="BK221" s="2">
        <f t="shared" si="309"/>
        <v>1089</v>
      </c>
      <c r="BL221" s="20">
        <f t="shared" si="310"/>
        <v>3.4965075614664802</v>
      </c>
      <c r="BM221" s="32">
        <f t="shared" si="311"/>
        <v>0.2443594</v>
      </c>
      <c r="BN221" s="13">
        <f>BN$16*BJ221*$B211</f>
        <v>1.2227522999999998</v>
      </c>
      <c r="BO221" s="13">
        <f>BO$16*BK221*$B211</f>
        <v>-2.9090130299999999E-2</v>
      </c>
      <c r="BP221" s="13">
        <f>BP$16*BL221*$B211</f>
        <v>-0.92884653440205811</v>
      </c>
      <c r="BQ221" s="22">
        <f>BK214+SUM(BM221:BP221)</f>
        <v>-2.927818164702058</v>
      </c>
      <c r="BR221" s="14">
        <f t="shared" si="312"/>
        <v>5.3513668876083109E-2</v>
      </c>
      <c r="BS221" s="22">
        <f t="shared" si="316"/>
        <v>0.4898137699152515</v>
      </c>
      <c r="BT221" s="2"/>
      <c r="BU221" s="2"/>
      <c r="BV221" s="4"/>
      <c r="BW221" s="5"/>
    </row>
    <row r="222" spans="1:75" x14ac:dyDescent="0.3">
      <c r="A222" s="1">
        <v>36</v>
      </c>
      <c r="B222" s="2">
        <v>39</v>
      </c>
      <c r="C222" s="2">
        <f t="shared" si="292"/>
        <v>1521</v>
      </c>
      <c r="D222" s="20">
        <f t="shared" si="293"/>
        <v>3.6635616461296463</v>
      </c>
      <c r="E222" s="33">
        <f t="shared" si="294"/>
        <v>0</v>
      </c>
      <c r="F222" s="13">
        <f>F$16*B222*$AF211</f>
        <v>1.4450709000000002</v>
      </c>
      <c r="G222" s="13">
        <f>G$16*C222*$AF211</f>
        <v>-4.06300167E-2</v>
      </c>
      <c r="H222" s="13">
        <f>H$16*D222*$AF211</f>
        <v>-0.97322441858201125</v>
      </c>
      <c r="I222" s="22">
        <f>C214+SUM(E222:H222)</f>
        <v>-3.2276180352820112</v>
      </c>
      <c r="J222" s="14">
        <f t="shared" si="295"/>
        <v>3.9651835663795279E-2</v>
      </c>
      <c r="K222" s="22">
        <f t="shared" si="296"/>
        <v>0.4364639296455437</v>
      </c>
      <c r="L222" s="2"/>
      <c r="M222" s="2"/>
      <c r="N222" s="4"/>
      <c r="O222" s="5"/>
      <c r="P222" s="1">
        <v>36</v>
      </c>
      <c r="Q222" s="2">
        <v>39</v>
      </c>
      <c r="R222" s="2">
        <f t="shared" si="297"/>
        <v>1521</v>
      </c>
      <c r="S222" s="20">
        <f t="shared" si="298"/>
        <v>3.6635616461296463</v>
      </c>
      <c r="T222" s="33">
        <f t="shared" si="299"/>
        <v>0</v>
      </c>
      <c r="U222" s="13">
        <f>U$16*Q222*$B211</f>
        <v>1.4450709000000002</v>
      </c>
      <c r="V222" s="13">
        <f>V$16*R222*$B211</f>
        <v>-4.06300167E-2</v>
      </c>
      <c r="W222" s="13">
        <f>W$16*S222*$B211</f>
        <v>-0.97322441858201125</v>
      </c>
      <c r="X222" s="22">
        <f>R214+SUM(T222:W222)</f>
        <v>-3.4180724352820104</v>
      </c>
      <c r="Y222" s="14">
        <f t="shared" si="300"/>
        <v>3.2775551085133622E-2</v>
      </c>
      <c r="Z222" s="22">
        <f t="shared" si="313"/>
        <v>0.5044474852575529</v>
      </c>
      <c r="AA222" s="2"/>
      <c r="AB222" s="2"/>
      <c r="AC222" s="4"/>
      <c r="AD222" s="5"/>
      <c r="AE222" s="1">
        <v>36</v>
      </c>
      <c r="AF222" s="2">
        <v>39</v>
      </c>
      <c r="AG222" s="2">
        <f t="shared" si="301"/>
        <v>1521</v>
      </c>
      <c r="AH222" s="20">
        <f t="shared" si="302"/>
        <v>3.6635616461296463</v>
      </c>
      <c r="AI222" s="33">
        <f t="shared" si="303"/>
        <v>0</v>
      </c>
      <c r="AJ222" s="13">
        <f>AJ$16*AF222*$B211</f>
        <v>1.4450709000000002</v>
      </c>
      <c r="AK222" s="13">
        <f>AK$16*AG222*$B211</f>
        <v>-4.06300167E-2</v>
      </c>
      <c r="AL222" s="13">
        <f>AL$16*AH222*$B211</f>
        <v>-0.97322441858201125</v>
      </c>
      <c r="AM222" s="22">
        <f>AG214+SUM(AI222:AL222)</f>
        <v>-3.2994296352820105</v>
      </c>
      <c r="AN222" s="14">
        <f t="shared" si="304"/>
        <v>3.6904210259094752E-2</v>
      </c>
      <c r="AO222" s="22">
        <f t="shared" si="314"/>
        <v>0.46248955126111019</v>
      </c>
      <c r="AP222" s="2"/>
      <c r="AQ222" s="2"/>
      <c r="AR222" s="4"/>
      <c r="AS222" s="5"/>
      <c r="AT222" s="1">
        <v>36</v>
      </c>
      <c r="AU222" s="2">
        <v>39</v>
      </c>
      <c r="AV222" s="2">
        <f t="shared" si="305"/>
        <v>1521</v>
      </c>
      <c r="AW222" s="20">
        <f t="shared" si="306"/>
        <v>3.6635616461296463</v>
      </c>
      <c r="AX222" s="33">
        <f t="shared" si="307"/>
        <v>0</v>
      </c>
      <c r="AY222" s="13">
        <f>AY$16*AU222*$B211</f>
        <v>1.4450709000000002</v>
      </c>
      <c r="AZ222" s="13">
        <f>AZ$16*AV222*$B211</f>
        <v>-4.06300167E-2</v>
      </c>
      <c r="BA222" s="13">
        <f>BA$16*AW222*$B211</f>
        <v>-0.97322441858201125</v>
      </c>
      <c r="BB222" s="22">
        <f>AV214+SUM(AX222:BA222)</f>
        <v>-3.14689803528201</v>
      </c>
      <c r="BC222" s="14">
        <f t="shared" si="308"/>
        <v>4.2985259031559309E-2</v>
      </c>
      <c r="BD222" s="22">
        <f t="shared" si="315"/>
        <v>0.40678724200273536</v>
      </c>
      <c r="BE222" s="2"/>
      <c r="BF222" s="2"/>
      <c r="BG222" s="4"/>
      <c r="BH222" s="5"/>
      <c r="BI222" s="1">
        <v>36</v>
      </c>
      <c r="BJ222" s="2">
        <v>39</v>
      </c>
      <c r="BK222" s="2">
        <f t="shared" si="309"/>
        <v>1521</v>
      </c>
      <c r="BL222" s="20">
        <f t="shared" si="310"/>
        <v>3.6635616461296463</v>
      </c>
      <c r="BM222" s="33">
        <f t="shared" si="311"/>
        <v>0</v>
      </c>
      <c r="BN222" s="13">
        <f>BN$16*BJ222*$B211</f>
        <v>1.4450709000000002</v>
      </c>
      <c r="BO222" s="13">
        <f>BO$16*BK222*$B211</f>
        <v>-4.06300167E-2</v>
      </c>
      <c r="BP222" s="13">
        <f>BP$16*BL222*$B211</f>
        <v>-0.97322441858201125</v>
      </c>
      <c r="BQ222" s="22">
        <f>BK214+SUM(BM222:BP222)</f>
        <v>-3.0057767352820108</v>
      </c>
      <c r="BR222" s="14">
        <f t="shared" si="312"/>
        <v>4.9500290770065347E-2</v>
      </c>
      <c r="BS222" s="22">
        <f t="shared" si="316"/>
        <v>0.35429904836132192</v>
      </c>
      <c r="BT222" s="2"/>
      <c r="BU222" s="2"/>
      <c r="BV222" s="4"/>
      <c r="BW222" s="5"/>
    </row>
    <row r="223" spans="1:75" x14ac:dyDescent="0.3">
      <c r="A223" s="1">
        <v>42</v>
      </c>
      <c r="B223" s="2">
        <v>45</v>
      </c>
      <c r="C223" s="2">
        <f t="shared" si="292"/>
        <v>2025</v>
      </c>
      <c r="D223" s="20">
        <f t="shared" si="293"/>
        <v>3.8066624897703196</v>
      </c>
      <c r="E223" s="32">
        <f t="shared" si="294"/>
        <v>-0.28503099999999998</v>
      </c>
      <c r="F223" s="13">
        <f>F$16*B223*$AF211</f>
        <v>1.6673895000000001</v>
      </c>
      <c r="G223" s="13">
        <f>G$16*C223*$AF211</f>
        <v>-5.4093217499999999E-2</v>
      </c>
      <c r="H223" s="13">
        <f>H$16*D223*$AF211</f>
        <v>-1.0112391290749874</v>
      </c>
      <c r="I223" s="22">
        <f>C214+SUM(E223:H223)</f>
        <v>-3.3418083465749877</v>
      </c>
      <c r="J223" s="14">
        <f t="shared" si="295"/>
        <v>3.5372933327069353E-2</v>
      </c>
      <c r="K223" s="22">
        <f t="shared" si="296"/>
        <v>0.34366347831385746</v>
      </c>
      <c r="L223" s="2"/>
      <c r="M223" s="2"/>
      <c r="N223" s="4"/>
      <c r="O223" s="5"/>
      <c r="P223" s="1">
        <v>42</v>
      </c>
      <c r="Q223" s="2">
        <v>45</v>
      </c>
      <c r="R223" s="2">
        <f t="shared" si="297"/>
        <v>2025</v>
      </c>
      <c r="S223" s="20">
        <f t="shared" si="298"/>
        <v>3.8066624897703196</v>
      </c>
      <c r="T223" s="32">
        <f t="shared" si="299"/>
        <v>-0.28503099999999998</v>
      </c>
      <c r="U223" s="13">
        <f>U$16*Q223*$B211</f>
        <v>1.6673895000000001</v>
      </c>
      <c r="V223" s="13">
        <f>V$16*R223*$B211</f>
        <v>-5.4093217499999999E-2</v>
      </c>
      <c r="W223" s="13">
        <f>W$16*S223*$B211</f>
        <v>-1.0112391290749874</v>
      </c>
      <c r="X223" s="22">
        <f>R214+SUM(T223:W223)</f>
        <v>-3.532262746574987</v>
      </c>
      <c r="Y223" s="14">
        <f t="shared" si="300"/>
        <v>2.9238681233387777E-2</v>
      </c>
      <c r="Z223" s="22">
        <f t="shared" si="313"/>
        <v>0.41412711868634411</v>
      </c>
      <c r="AA223" s="2"/>
      <c r="AB223" s="2"/>
      <c r="AC223" s="4"/>
      <c r="AD223" s="5"/>
      <c r="AE223" s="1">
        <v>42</v>
      </c>
      <c r="AF223" s="2">
        <v>45</v>
      </c>
      <c r="AG223" s="2">
        <f t="shared" si="301"/>
        <v>2025</v>
      </c>
      <c r="AH223" s="20">
        <f t="shared" si="302"/>
        <v>3.8066624897703196</v>
      </c>
      <c r="AI223" s="32">
        <f t="shared" si="303"/>
        <v>-0.28503099999999998</v>
      </c>
      <c r="AJ223" s="13">
        <f>AJ$16*AF223*$B211</f>
        <v>1.6673895000000001</v>
      </c>
      <c r="AK223" s="13">
        <f>AK$16*AG223*$B211</f>
        <v>-5.4093217499999999E-2</v>
      </c>
      <c r="AL223" s="13">
        <f>AL$16*AH223*$B211</f>
        <v>-1.0112391290749874</v>
      </c>
      <c r="AM223" s="22">
        <f>AG214+SUM(AI223:AL223)</f>
        <v>-3.413619946574987</v>
      </c>
      <c r="AN223" s="14">
        <f t="shared" si="304"/>
        <v>3.2921809220929271E-2</v>
      </c>
      <c r="AO223" s="22">
        <f t="shared" si="314"/>
        <v>0.37029030276370062</v>
      </c>
      <c r="AP223" s="2"/>
      <c r="AQ223" s="2"/>
      <c r="AR223" s="4"/>
      <c r="AS223" s="5"/>
      <c r="AT223" s="1">
        <v>42</v>
      </c>
      <c r="AU223" s="2">
        <v>45</v>
      </c>
      <c r="AV223" s="2">
        <f t="shared" si="305"/>
        <v>2025</v>
      </c>
      <c r="AW223" s="20">
        <f t="shared" si="306"/>
        <v>3.8066624897703196</v>
      </c>
      <c r="AX223" s="32">
        <f t="shared" si="307"/>
        <v>-0.28503099999999998</v>
      </c>
      <c r="AY223" s="13">
        <f>AY$16*AU223*$B211</f>
        <v>1.6673895000000001</v>
      </c>
      <c r="AZ223" s="13">
        <f>AZ$16*AV223*$B211</f>
        <v>-5.4093217499999999E-2</v>
      </c>
      <c r="BA223" s="13">
        <f>BA$16*AW223*$B211</f>
        <v>-1.0112391290749874</v>
      </c>
      <c r="BB223" s="22">
        <f>AV214+SUM(AX223:BA223)</f>
        <v>-3.2610883465749865</v>
      </c>
      <c r="BC223" s="14">
        <f t="shared" si="308"/>
        <v>3.8346640863300127E-2</v>
      </c>
      <c r="BD223" s="22">
        <f t="shared" si="315"/>
        <v>0.31385611756195175</v>
      </c>
      <c r="BE223" s="2"/>
      <c r="BF223" s="2"/>
      <c r="BG223" s="4"/>
      <c r="BH223" s="5"/>
      <c r="BI223" s="1">
        <v>42</v>
      </c>
      <c r="BJ223" s="2">
        <v>45</v>
      </c>
      <c r="BK223" s="2">
        <f t="shared" si="309"/>
        <v>2025</v>
      </c>
      <c r="BL223" s="20">
        <f t="shared" si="310"/>
        <v>3.8066624897703196</v>
      </c>
      <c r="BM223" s="32">
        <f t="shared" si="311"/>
        <v>-0.28503099999999998</v>
      </c>
      <c r="BN223" s="13">
        <f>BN$16*BJ223*$B211</f>
        <v>1.6673895000000001</v>
      </c>
      <c r="BO223" s="13">
        <f>BO$16*BK223*$B211</f>
        <v>-5.4093217499999999E-2</v>
      </c>
      <c r="BP223" s="13">
        <f>BP$16*BL223*$B211</f>
        <v>-1.0112391290749874</v>
      </c>
      <c r="BQ223" s="22">
        <f>BK214+SUM(BM223:BP223)</f>
        <v>-3.1199670465749874</v>
      </c>
      <c r="BR223" s="14">
        <f t="shared" si="312"/>
        <v>4.4158623573607177E-2</v>
      </c>
      <c r="BS223" s="22">
        <f t="shared" si="316"/>
        <v>0.26267749367412913</v>
      </c>
      <c r="BT223" s="2"/>
      <c r="BU223" s="2"/>
      <c r="BV223" s="4"/>
      <c r="BW223" s="5"/>
    </row>
    <row r="224" spans="1:75" x14ac:dyDescent="0.3">
      <c r="A224" s="1">
        <v>48</v>
      </c>
      <c r="B224" s="2">
        <v>51</v>
      </c>
      <c r="C224" s="2">
        <f t="shared" si="292"/>
        <v>2601</v>
      </c>
      <c r="D224" s="20">
        <f t="shared" si="293"/>
        <v>3.9318256327243257</v>
      </c>
      <c r="E224" s="32">
        <f t="shared" si="294"/>
        <v>-0.55490720000000004</v>
      </c>
      <c r="F224" s="13">
        <f>F$16*B224*$AF211</f>
        <v>1.8897081</v>
      </c>
      <c r="G224" s="13">
        <f>G$16*C224*$AF211</f>
        <v>-6.9479732700000005E-2</v>
      </c>
      <c r="H224" s="13">
        <f>H$16*D224*$AF211</f>
        <v>-1.0444886929680905</v>
      </c>
      <c r="I224" s="22">
        <f>C214+SUM(E224:H224)</f>
        <v>-3.4380020256680908</v>
      </c>
      <c r="J224" s="14">
        <f t="shared" si="295"/>
        <v>3.212881378828264E-2</v>
      </c>
      <c r="K224" s="22">
        <f t="shared" si="296"/>
        <v>0.27772272056404967</v>
      </c>
      <c r="L224" s="2"/>
      <c r="M224" s="2"/>
      <c r="N224" s="4"/>
      <c r="O224" s="5"/>
      <c r="P224" s="1">
        <v>48</v>
      </c>
      <c r="Q224" s="2">
        <v>51</v>
      </c>
      <c r="R224" s="2">
        <f t="shared" si="297"/>
        <v>2601</v>
      </c>
      <c r="S224" s="20">
        <f t="shared" si="298"/>
        <v>3.9318256327243257</v>
      </c>
      <c r="T224" s="32">
        <f t="shared" si="299"/>
        <v>-0.55490720000000004</v>
      </c>
      <c r="U224" s="13">
        <f>U$16*Q224*$B211</f>
        <v>1.8897081</v>
      </c>
      <c r="V224" s="13">
        <f>V$16*R224*$B211</f>
        <v>-6.9479732700000005E-2</v>
      </c>
      <c r="W224" s="13">
        <f>W$16*S224*$B211</f>
        <v>-1.0444886929680905</v>
      </c>
      <c r="X224" s="22">
        <f>R214+SUM(T224:W224)</f>
        <v>-3.62845642566809</v>
      </c>
      <c r="Y224" s="14">
        <f t="shared" si="300"/>
        <v>2.6557145715805974E-2</v>
      </c>
      <c r="Z224" s="22">
        <f t="shared" si="313"/>
        <v>0.34733470048031551</v>
      </c>
      <c r="AA224" s="2"/>
      <c r="AB224" s="2"/>
      <c r="AC224" s="4"/>
      <c r="AD224" s="5"/>
      <c r="AE224" s="1">
        <v>48</v>
      </c>
      <c r="AF224" s="2">
        <v>51</v>
      </c>
      <c r="AG224" s="2">
        <f t="shared" si="301"/>
        <v>2601</v>
      </c>
      <c r="AH224" s="20">
        <f t="shared" si="302"/>
        <v>3.9318256327243257</v>
      </c>
      <c r="AI224" s="32">
        <f t="shared" si="303"/>
        <v>-0.55490720000000004</v>
      </c>
      <c r="AJ224" s="13">
        <f>AJ$16*AF224*$B211</f>
        <v>1.8897081</v>
      </c>
      <c r="AK224" s="13">
        <f>AK$16*AG224*$B211</f>
        <v>-6.9479732700000005E-2</v>
      </c>
      <c r="AL224" s="13">
        <f>AL$16*AH224*$B211</f>
        <v>-1.0444886929680905</v>
      </c>
      <c r="AM224" s="22">
        <f>AG214+SUM(AI224:AL224)</f>
        <v>-3.5098136256680901</v>
      </c>
      <c r="AN224" s="14">
        <f t="shared" si="304"/>
        <v>2.9902486973653442E-2</v>
      </c>
      <c r="AO224" s="22">
        <f t="shared" si="314"/>
        <v>0.30372126229137147</v>
      </c>
      <c r="AP224" s="2"/>
      <c r="AQ224" s="2"/>
      <c r="AR224" s="4"/>
      <c r="AS224" s="5"/>
      <c r="AT224" s="1">
        <v>48</v>
      </c>
      <c r="AU224" s="2">
        <v>51</v>
      </c>
      <c r="AV224" s="2">
        <f t="shared" si="305"/>
        <v>2601</v>
      </c>
      <c r="AW224" s="20">
        <f t="shared" si="306"/>
        <v>3.9318256327243257</v>
      </c>
      <c r="AX224" s="32">
        <f t="shared" si="307"/>
        <v>-0.55490720000000004</v>
      </c>
      <c r="AY224" s="13">
        <f>AY$16*AU224*$B211</f>
        <v>1.8897081</v>
      </c>
      <c r="AZ224" s="13">
        <f>AZ$16*AV224*$B211</f>
        <v>-6.9479732700000005E-2</v>
      </c>
      <c r="BA224" s="13">
        <f>BA$16*AW224*$B211</f>
        <v>-1.0444886929680905</v>
      </c>
      <c r="BB224" s="22">
        <f>AV214+SUM(AX224:BA224)</f>
        <v>-3.3572820256680895</v>
      </c>
      <c r="BC224" s="14">
        <f t="shared" si="308"/>
        <v>3.4829796904637805E-2</v>
      </c>
      <c r="BD224" s="22">
        <f t="shared" si="315"/>
        <v>0.24909434045027609</v>
      </c>
      <c r="BE224" s="2"/>
      <c r="BF224" s="2"/>
      <c r="BG224" s="4"/>
      <c r="BH224" s="5"/>
      <c r="BI224" s="1">
        <v>48</v>
      </c>
      <c r="BJ224" s="2">
        <v>51</v>
      </c>
      <c r="BK224" s="2">
        <f t="shared" si="309"/>
        <v>2601</v>
      </c>
      <c r="BL224" s="20">
        <f t="shared" si="310"/>
        <v>3.9318256327243257</v>
      </c>
      <c r="BM224" s="32">
        <f t="shared" si="311"/>
        <v>-0.55490720000000004</v>
      </c>
      <c r="BN224" s="13">
        <f>BN$16*BJ224*$B211</f>
        <v>1.8897081</v>
      </c>
      <c r="BO224" s="13">
        <f>BO$16*BK224*$B211</f>
        <v>-6.9479732700000005E-2</v>
      </c>
      <c r="BP224" s="13">
        <f>BP$16*BL224*$B211</f>
        <v>-1.0444886929680905</v>
      </c>
      <c r="BQ224" s="22">
        <f>BK214+SUM(BM224:BP224)</f>
        <v>-3.2161607256680904</v>
      </c>
      <c r="BR224" s="14">
        <f t="shared" si="312"/>
        <v>4.0108751536802163E-2</v>
      </c>
      <c r="BS224" s="22">
        <f t="shared" si="316"/>
        <v>0.20122200381703551</v>
      </c>
      <c r="BT224" s="2"/>
      <c r="BU224" s="2"/>
      <c r="BV224" s="4"/>
      <c r="BW224" s="5"/>
    </row>
    <row r="225" spans="1:75" x14ac:dyDescent="0.3">
      <c r="A225" s="1">
        <v>54</v>
      </c>
      <c r="B225" s="2">
        <v>57</v>
      </c>
      <c r="C225" s="2">
        <f t="shared" si="292"/>
        <v>3249</v>
      </c>
      <c r="D225" s="20">
        <f t="shared" si="293"/>
        <v>4.0430512678345503</v>
      </c>
      <c r="E225" s="32">
        <f t="shared" si="294"/>
        <v>-0.79687949999999996</v>
      </c>
      <c r="F225" s="13">
        <f>F$16*B225*$AF211</f>
        <v>2.1120266999999999</v>
      </c>
      <c r="G225" s="13">
        <f>G$16*C225*$AF211</f>
        <v>-8.6789562299999998E-2</v>
      </c>
      <c r="H225" s="13">
        <f>H$16*D225*$AF211</f>
        <v>-1.0740357606899946</v>
      </c>
      <c r="I225" s="22">
        <f>C214+SUM(E225:H225)</f>
        <v>-3.5045126229899948</v>
      </c>
      <c r="J225" s="14">
        <f t="shared" si="295"/>
        <v>3.0061421019906179E-2</v>
      </c>
      <c r="K225" s="22">
        <f t="shared" si="296"/>
        <v>0.22889193661526328</v>
      </c>
      <c r="L225" s="2"/>
      <c r="M225" s="2"/>
      <c r="N225" s="4"/>
      <c r="O225" s="5"/>
      <c r="P225" s="1">
        <v>54</v>
      </c>
      <c r="Q225" s="2">
        <v>57</v>
      </c>
      <c r="R225" s="2">
        <f t="shared" si="297"/>
        <v>3249</v>
      </c>
      <c r="S225" s="20">
        <f t="shared" si="298"/>
        <v>4.0430512678345503</v>
      </c>
      <c r="T225" s="32">
        <f t="shared" si="299"/>
        <v>-0.79687949999999996</v>
      </c>
      <c r="U225" s="13">
        <f>U$16*Q225*$B211</f>
        <v>2.1120266999999999</v>
      </c>
      <c r="V225" s="13">
        <f>V$16*R225*$B211</f>
        <v>-8.6789562299999998E-2</v>
      </c>
      <c r="W225" s="13">
        <f>W$16*S225*$B211</f>
        <v>-1.0740357606899946</v>
      </c>
      <c r="X225" s="22">
        <f>R214+SUM(T225:W225)</f>
        <v>-3.694967022989994</v>
      </c>
      <c r="Y225" s="14">
        <f t="shared" si="300"/>
        <v>2.4848273070728715E-2</v>
      </c>
      <c r="Z225" s="22">
        <f t="shared" si="313"/>
        <v>0.29607344857288681</v>
      </c>
      <c r="AA225" s="2"/>
      <c r="AB225" s="2"/>
      <c r="AC225" s="4"/>
      <c r="AD225" s="5"/>
      <c r="AE225" s="1">
        <v>54</v>
      </c>
      <c r="AF225" s="2">
        <v>57</v>
      </c>
      <c r="AG225" s="2">
        <f t="shared" si="301"/>
        <v>3249</v>
      </c>
      <c r="AH225" s="20">
        <f t="shared" si="302"/>
        <v>4.0430512678345503</v>
      </c>
      <c r="AI225" s="32">
        <f t="shared" si="303"/>
        <v>-0.79687949999999996</v>
      </c>
      <c r="AJ225" s="13">
        <f>AJ$16*AF225*$B211</f>
        <v>2.1120266999999999</v>
      </c>
      <c r="AK225" s="13">
        <f>AK$16*AG225*$B211</f>
        <v>-8.6789562299999998E-2</v>
      </c>
      <c r="AL225" s="13">
        <f>AL$16*AH225*$B211</f>
        <v>-1.0740357606899946</v>
      </c>
      <c r="AM225" s="22">
        <f>AG214+SUM(AI225:AL225)</f>
        <v>-3.5763242229899941</v>
      </c>
      <c r="AN225" s="14">
        <f t="shared" si="304"/>
        <v>2.797835165595465E-2</v>
      </c>
      <c r="AO225" s="22">
        <f t="shared" si="314"/>
        <v>0.2537150647659529</v>
      </c>
      <c r="AP225" s="2"/>
      <c r="AQ225" s="2"/>
      <c r="AR225" s="4"/>
      <c r="AS225" s="5"/>
      <c r="AT225" s="1">
        <v>54</v>
      </c>
      <c r="AU225" s="2">
        <v>57</v>
      </c>
      <c r="AV225" s="2">
        <f t="shared" si="305"/>
        <v>3249</v>
      </c>
      <c r="AW225" s="20">
        <f t="shared" si="306"/>
        <v>4.0430512678345503</v>
      </c>
      <c r="AX225" s="32">
        <f t="shared" si="307"/>
        <v>-0.79687949999999996</v>
      </c>
      <c r="AY225" s="13">
        <f>AY$16*AU225*$B211</f>
        <v>2.1120266999999999</v>
      </c>
      <c r="AZ225" s="13">
        <f>AZ$16*AV225*$B211</f>
        <v>-8.6789562299999998E-2</v>
      </c>
      <c r="BA225" s="13">
        <f>BA$16*AW225*$B211</f>
        <v>-1.0740357606899946</v>
      </c>
      <c r="BB225" s="22">
        <f>AV214+SUM(AX225:BA225)</f>
        <v>-3.4237926229899935</v>
      </c>
      <c r="BC225" s="14">
        <f t="shared" si="308"/>
        <v>3.2588603976720559E-2</v>
      </c>
      <c r="BD225" s="22">
        <f t="shared" si="315"/>
        <v>0.20196357381229177</v>
      </c>
      <c r="BE225" s="2"/>
      <c r="BF225" s="2"/>
      <c r="BG225" s="4"/>
      <c r="BH225" s="5"/>
      <c r="BI225" s="1">
        <v>54</v>
      </c>
      <c r="BJ225" s="2">
        <v>57</v>
      </c>
      <c r="BK225" s="2">
        <f t="shared" si="309"/>
        <v>3249</v>
      </c>
      <c r="BL225" s="20">
        <f t="shared" si="310"/>
        <v>4.0430512678345503</v>
      </c>
      <c r="BM225" s="32">
        <f t="shared" si="311"/>
        <v>-0.79687949999999996</v>
      </c>
      <c r="BN225" s="13">
        <f>BN$16*BJ225*$B211</f>
        <v>2.1120266999999999</v>
      </c>
      <c r="BO225" s="13">
        <f>BO$16*BK225*$B211</f>
        <v>-8.6789562299999998E-2</v>
      </c>
      <c r="BP225" s="13">
        <f>BP$16*BL225*$B211</f>
        <v>-1.0740357606899946</v>
      </c>
      <c r="BQ225" s="22">
        <f>BK214+SUM(BM225:BP225)</f>
        <v>-3.2826713229899944</v>
      </c>
      <c r="BR225" s="14">
        <f t="shared" si="312"/>
        <v>3.7527873717215984E-2</v>
      </c>
      <c r="BS225" s="22">
        <f t="shared" si="316"/>
        <v>0.15799836255206376</v>
      </c>
      <c r="BT225" s="2"/>
      <c r="BU225" s="2"/>
      <c r="BV225" s="4"/>
      <c r="BW225" s="5"/>
    </row>
    <row r="226" spans="1:75" x14ac:dyDescent="0.3">
      <c r="A226" s="1">
        <v>60</v>
      </c>
      <c r="B226" s="2">
        <v>63</v>
      </c>
      <c r="C226" s="2">
        <f t="shared" si="292"/>
        <v>3969</v>
      </c>
      <c r="D226" s="20">
        <f t="shared" si="293"/>
        <v>4.1431347263915326</v>
      </c>
      <c r="E226" s="32">
        <f t="shared" si="294"/>
        <v>-1.120689</v>
      </c>
      <c r="F226" s="13">
        <f>F$16*B226*$AF211</f>
        <v>2.3343453000000003</v>
      </c>
      <c r="G226" s="13">
        <f>G$16*C226*$AF211</f>
        <v>-0.10602270629999999</v>
      </c>
      <c r="H226" s="13">
        <f>H$16*D226*$AF211</f>
        <v>-1.1006229114389652</v>
      </c>
      <c r="I226" s="22">
        <f>C214+SUM(E226:H226)</f>
        <v>-3.6518238177389652</v>
      </c>
      <c r="J226" s="14">
        <f t="shared" si="295"/>
        <v>2.5943768898055993E-2</v>
      </c>
      <c r="K226" s="22">
        <f t="shared" si="296"/>
        <v>0.19102228223954501</v>
      </c>
      <c r="L226" s="2"/>
      <c r="M226" s="2"/>
      <c r="N226" s="4"/>
      <c r="O226" s="5"/>
      <c r="P226" s="1">
        <v>60</v>
      </c>
      <c r="Q226" s="2">
        <v>63</v>
      </c>
      <c r="R226" s="2">
        <f t="shared" si="297"/>
        <v>3969</v>
      </c>
      <c r="S226" s="20">
        <f t="shared" si="298"/>
        <v>4.1431347263915326</v>
      </c>
      <c r="T226" s="32">
        <f t="shared" si="299"/>
        <v>-1.120689</v>
      </c>
      <c r="U226" s="13">
        <f>U$16*Q226*$B211</f>
        <v>2.3343453000000003</v>
      </c>
      <c r="V226" s="13">
        <f>V$16*R226*$B211</f>
        <v>-0.10602270629999999</v>
      </c>
      <c r="W226" s="13">
        <f>W$16*S226*$B211</f>
        <v>-1.1006229114389652</v>
      </c>
      <c r="X226" s="22">
        <f>R214+SUM(T226:W226)</f>
        <v>-3.8422782177389645</v>
      </c>
      <c r="Y226" s="14">
        <f t="shared" si="300"/>
        <v>2.1444689977758939E-2</v>
      </c>
      <c r="Z226" s="22">
        <f t="shared" si="313"/>
        <v>0.25499420961926972</v>
      </c>
      <c r="AA226" s="2"/>
      <c r="AB226" s="2"/>
      <c r="AC226" s="4"/>
      <c r="AD226" s="5"/>
      <c r="AE226" s="1">
        <v>60</v>
      </c>
      <c r="AF226" s="2">
        <v>63</v>
      </c>
      <c r="AG226" s="2">
        <f t="shared" si="301"/>
        <v>3969</v>
      </c>
      <c r="AH226" s="20">
        <f t="shared" si="302"/>
        <v>4.1431347263915326</v>
      </c>
      <c r="AI226" s="32">
        <f t="shared" si="303"/>
        <v>-1.120689</v>
      </c>
      <c r="AJ226" s="13">
        <f>AJ$16*AF226*$B211</f>
        <v>2.3343453000000003</v>
      </c>
      <c r="AK226" s="13">
        <f>AK$16*AG226*$B211</f>
        <v>-0.10602270629999999</v>
      </c>
      <c r="AL226" s="13">
        <f>AL$16*AH226*$B211</f>
        <v>-1.1006229114389652</v>
      </c>
      <c r="AM226" s="22">
        <f>AG214+SUM(AI226:AL226)</f>
        <v>-3.7236354177389646</v>
      </c>
      <c r="AN226" s="14">
        <f t="shared" si="304"/>
        <v>2.4146027196451376E-2</v>
      </c>
      <c r="AO226" s="22">
        <f t="shared" si="314"/>
        <v>0.21442195802546318</v>
      </c>
      <c r="AP226" s="2"/>
      <c r="AQ226" s="2"/>
      <c r="AR226" s="4"/>
      <c r="AS226" s="5"/>
      <c r="AT226" s="1">
        <v>60</v>
      </c>
      <c r="AU226" s="2">
        <v>63</v>
      </c>
      <c r="AV226" s="2">
        <f t="shared" si="305"/>
        <v>3969</v>
      </c>
      <c r="AW226" s="20">
        <f t="shared" si="306"/>
        <v>4.1431347263915326</v>
      </c>
      <c r="AX226" s="32">
        <f t="shared" si="307"/>
        <v>-1.120689</v>
      </c>
      <c r="AY226" s="13">
        <f>AY$16*AU226*$B211</f>
        <v>2.3343453000000003</v>
      </c>
      <c r="AZ226" s="13">
        <f>AZ$16*AV226*$B211</f>
        <v>-0.10602270629999999</v>
      </c>
      <c r="BA226" s="13">
        <f>BA$16*AW226*$B211</f>
        <v>-1.1006229114389652</v>
      </c>
      <c r="BB226" s="22">
        <f>AV214+SUM(AX226:BA226)</f>
        <v>-3.571103817738964</v>
      </c>
      <c r="BC226" s="14">
        <f t="shared" si="308"/>
        <v>2.8124791895980224E-2</v>
      </c>
      <c r="BD226" s="22">
        <f t="shared" si="315"/>
        <v>0.16599026774010012</v>
      </c>
      <c r="BE226" s="2"/>
      <c r="BF226" s="2"/>
      <c r="BG226" s="4"/>
      <c r="BH226" s="5"/>
      <c r="BI226" s="1">
        <v>60</v>
      </c>
      <c r="BJ226" s="2">
        <v>63</v>
      </c>
      <c r="BK226" s="2">
        <f t="shared" si="309"/>
        <v>3969</v>
      </c>
      <c r="BL226" s="20">
        <f t="shared" si="310"/>
        <v>4.1431347263915326</v>
      </c>
      <c r="BM226" s="32">
        <f t="shared" si="311"/>
        <v>-1.120689</v>
      </c>
      <c r="BN226" s="13">
        <f>BN$16*BJ226*$B211</f>
        <v>2.3343453000000003</v>
      </c>
      <c r="BO226" s="13">
        <f>BO$16*BK226*$B211</f>
        <v>-0.10602270629999999</v>
      </c>
      <c r="BP226" s="13">
        <f>BP$16*BL226*$B211</f>
        <v>-1.1006229114389652</v>
      </c>
      <c r="BQ226" s="22">
        <f>BK214+SUM(BM226:BP226)</f>
        <v>-3.4299825177389649</v>
      </c>
      <c r="BR226" s="14">
        <f t="shared" si="312"/>
        <v>3.2387506974808994E-2</v>
      </c>
      <c r="BS226" s="22">
        <f t="shared" si="316"/>
        <v>0.12602228910649266</v>
      </c>
      <c r="BT226" s="2"/>
      <c r="BU226" s="2"/>
      <c r="BV226" s="4"/>
      <c r="BW226" s="5"/>
    </row>
    <row r="227" spans="1:75" x14ac:dyDescent="0.3">
      <c r="A227" s="1">
        <v>66</v>
      </c>
      <c r="B227" s="2">
        <v>69</v>
      </c>
      <c r="C227" s="2">
        <f t="shared" si="292"/>
        <v>4761</v>
      </c>
      <c r="D227" s="20">
        <f t="shared" si="293"/>
        <v>4.2341065045972597</v>
      </c>
      <c r="E227" s="32">
        <f t="shared" si="294"/>
        <v>-1.318414</v>
      </c>
      <c r="F227" s="13">
        <f>F$16*B227*$AF211</f>
        <v>2.5566639000000002</v>
      </c>
      <c r="G227" s="13">
        <f>G$16*C227*$AF211</f>
        <v>-0.12717916470000001</v>
      </c>
      <c r="H227" s="13">
        <f>H$16*D227*$AF211</f>
        <v>-1.1247895461249611</v>
      </c>
      <c r="I227" s="22">
        <f>C214+SUM(E227:H227)</f>
        <v>-3.6725533108249611</v>
      </c>
      <c r="J227" s="14">
        <f t="shared" si="295"/>
        <v>2.5411503575149326E-2</v>
      </c>
      <c r="K227" s="22">
        <f t="shared" si="296"/>
        <v>0.16343445148705682</v>
      </c>
      <c r="L227" s="2"/>
      <c r="M227" s="2"/>
      <c r="N227" s="4"/>
      <c r="O227" s="5"/>
      <c r="P227" s="1">
        <v>66</v>
      </c>
      <c r="Q227" s="2">
        <v>69</v>
      </c>
      <c r="R227" s="2">
        <f t="shared" si="297"/>
        <v>4761</v>
      </c>
      <c r="S227" s="20">
        <f t="shared" si="298"/>
        <v>4.2341065045972597</v>
      </c>
      <c r="T227" s="32">
        <f t="shared" si="299"/>
        <v>-1.318414</v>
      </c>
      <c r="U227" s="13">
        <f>U$16*Q227*$B211</f>
        <v>2.5566639000000002</v>
      </c>
      <c r="V227" s="13">
        <f>V$16*R227*$B211</f>
        <v>-0.12717916470000001</v>
      </c>
      <c r="W227" s="13">
        <f>W$16*S227*$B211</f>
        <v>-1.1247895461249611</v>
      </c>
      <c r="X227" s="22">
        <f>R214+SUM(T227:W227)</f>
        <v>-3.8630077108249603</v>
      </c>
      <c r="Y227" s="14">
        <f t="shared" si="300"/>
        <v>2.1004728271327745E-2</v>
      </c>
      <c r="Z227" s="22">
        <f t="shared" si="313"/>
        <v>0.22416776935459762</v>
      </c>
      <c r="AA227" s="2"/>
      <c r="AB227" s="2"/>
      <c r="AC227" s="4"/>
      <c r="AD227" s="5"/>
      <c r="AE227" s="1">
        <v>66</v>
      </c>
      <c r="AF227" s="2">
        <v>69</v>
      </c>
      <c r="AG227" s="2">
        <f t="shared" si="301"/>
        <v>4761</v>
      </c>
      <c r="AH227" s="20">
        <f t="shared" si="302"/>
        <v>4.2341065045972597</v>
      </c>
      <c r="AI227" s="32">
        <f t="shared" si="303"/>
        <v>-1.318414</v>
      </c>
      <c r="AJ227" s="13">
        <f>AJ$16*AF227*$B211</f>
        <v>2.5566639000000002</v>
      </c>
      <c r="AK227" s="13">
        <f>AK$16*AG227*$B211</f>
        <v>-0.12717916470000001</v>
      </c>
      <c r="AL227" s="13">
        <f>AL$16*AH227*$B211</f>
        <v>-1.1247895461249611</v>
      </c>
      <c r="AM227" s="22">
        <f>AG214+SUM(AI227:AL227)</f>
        <v>-3.7443649108249604</v>
      </c>
      <c r="AN227" s="14">
        <f t="shared" si="304"/>
        <v>2.3650644547417856E-2</v>
      </c>
      <c r="AO227" s="22">
        <f t="shared" si="314"/>
        <v>0.18545559519922211</v>
      </c>
      <c r="AP227" s="2"/>
      <c r="AQ227" s="2"/>
      <c r="AR227" s="4"/>
      <c r="AS227" s="5"/>
      <c r="AT227" s="1">
        <v>66</v>
      </c>
      <c r="AU227" s="2">
        <v>69</v>
      </c>
      <c r="AV227" s="2">
        <f t="shared" si="305"/>
        <v>4761</v>
      </c>
      <c r="AW227" s="20">
        <f t="shared" si="306"/>
        <v>4.2341065045972597</v>
      </c>
      <c r="AX227" s="32">
        <f t="shared" si="307"/>
        <v>-1.318414</v>
      </c>
      <c r="AY227" s="13">
        <f>AY$16*AU227*$B211</f>
        <v>2.5566639000000002</v>
      </c>
      <c r="AZ227" s="13">
        <f>AZ$16*AV227*$B211</f>
        <v>-0.12717916470000001</v>
      </c>
      <c r="BA227" s="13">
        <f>BA$16*AW227*$B211</f>
        <v>-1.1247895461249611</v>
      </c>
      <c r="BB227" s="22">
        <f>AV214+SUM(AX227:BA227)</f>
        <v>-3.5918333108249598</v>
      </c>
      <c r="BC227" s="14">
        <f t="shared" si="308"/>
        <v>2.7547780456392567E-2</v>
      </c>
      <c r="BD227" s="22">
        <f t="shared" si="315"/>
        <v>0.14015910550526786</v>
      </c>
      <c r="BE227" s="2"/>
      <c r="BF227" s="2"/>
      <c r="BG227" s="4"/>
      <c r="BH227" s="5"/>
      <c r="BI227" s="1">
        <v>66</v>
      </c>
      <c r="BJ227" s="2">
        <v>69</v>
      </c>
      <c r="BK227" s="2">
        <f t="shared" si="309"/>
        <v>4761</v>
      </c>
      <c r="BL227" s="20">
        <f t="shared" si="310"/>
        <v>4.2341065045972597</v>
      </c>
      <c r="BM227" s="32">
        <f t="shared" si="311"/>
        <v>-1.318414</v>
      </c>
      <c r="BN227" s="13">
        <f>BN$16*BJ227*$B211</f>
        <v>2.5566639000000002</v>
      </c>
      <c r="BO227" s="13">
        <f>BO$16*BK227*$B211</f>
        <v>-0.12717916470000001</v>
      </c>
      <c r="BP227" s="13">
        <f>BP$16*BL227*$B211</f>
        <v>-1.1247895461249611</v>
      </c>
      <c r="BQ227" s="22">
        <f>BK214+SUM(BM227:BP227)</f>
        <v>-3.4507120108249607</v>
      </c>
      <c r="BR227" s="14">
        <f t="shared" si="312"/>
        <v>3.1723041186286632E-2</v>
      </c>
      <c r="BS227" s="22">
        <f t="shared" si="316"/>
        <v>0.10370172479859611</v>
      </c>
      <c r="BT227" s="2"/>
      <c r="BU227" s="2"/>
      <c r="BV227" s="4"/>
      <c r="BW227" s="5"/>
    </row>
    <row r="228" spans="1:75" x14ac:dyDescent="0.3">
      <c r="A228" s="1">
        <v>72</v>
      </c>
      <c r="B228" s="2">
        <v>78</v>
      </c>
      <c r="C228" s="2">
        <f t="shared" si="292"/>
        <v>6084</v>
      </c>
      <c r="D228" s="20">
        <f t="shared" si="293"/>
        <v>4.3567088266895917</v>
      </c>
      <c r="E228" s="32">
        <f t="shared" si="294"/>
        <v>-1.727894</v>
      </c>
      <c r="F228" s="13">
        <f>F$16*B228*$AF211</f>
        <v>2.8901418000000003</v>
      </c>
      <c r="G228" s="13">
        <f>G$16*C228*$AF211</f>
        <v>-0.1625200668</v>
      </c>
      <c r="H228" s="13">
        <f>H$16*D228*$AF211</f>
        <v>-1.1573588284683247</v>
      </c>
      <c r="I228" s="22">
        <f>C214+SUM(E228:H228)</f>
        <v>-3.8164655952683244</v>
      </c>
      <c r="J228" s="14">
        <f t="shared" si="295"/>
        <v>2.2005439740227676E-2</v>
      </c>
      <c r="K228" s="22">
        <f t="shared" si="296"/>
        <v>0.14028086308112589</v>
      </c>
      <c r="L228" s="2"/>
      <c r="M228" s="2"/>
      <c r="N228" s="4"/>
      <c r="O228" s="5"/>
      <c r="P228" s="1">
        <v>72</v>
      </c>
      <c r="Q228" s="2">
        <v>78</v>
      </c>
      <c r="R228" s="2">
        <f t="shared" si="297"/>
        <v>6084</v>
      </c>
      <c r="S228" s="20">
        <f t="shared" si="298"/>
        <v>4.3567088266895917</v>
      </c>
      <c r="T228" s="32">
        <f t="shared" si="299"/>
        <v>-1.727894</v>
      </c>
      <c r="U228" s="13">
        <f>U$16*Q228*$B211</f>
        <v>2.8901418000000003</v>
      </c>
      <c r="V228" s="13">
        <f>V$16*R228*$B211</f>
        <v>-0.1625200668</v>
      </c>
      <c r="W228" s="13">
        <f>W$16*S228*$B211</f>
        <v>-1.1573588284683247</v>
      </c>
      <c r="X228" s="22">
        <f>R214+SUM(T228:W228)</f>
        <v>-4.0069199952683237</v>
      </c>
      <c r="Y228" s="14">
        <f t="shared" si="300"/>
        <v>1.8189332278888706E-2</v>
      </c>
      <c r="Z228" s="22">
        <f t="shared" si="313"/>
        <v>0.19759098524532281</v>
      </c>
      <c r="AA228" s="2"/>
      <c r="AB228" s="2"/>
      <c r="AC228" s="4"/>
      <c r="AD228" s="5"/>
      <c r="AE228" s="1">
        <v>72</v>
      </c>
      <c r="AF228" s="2">
        <v>78</v>
      </c>
      <c r="AG228" s="2">
        <f t="shared" si="301"/>
        <v>6084</v>
      </c>
      <c r="AH228" s="20">
        <f t="shared" si="302"/>
        <v>4.3567088266895917</v>
      </c>
      <c r="AI228" s="32">
        <f t="shared" si="303"/>
        <v>-1.727894</v>
      </c>
      <c r="AJ228" s="13">
        <f>AJ$16*AF228*$B211</f>
        <v>2.8901418000000003</v>
      </c>
      <c r="AK228" s="13">
        <f>AK$16*AG228*$B211</f>
        <v>-0.1625200668</v>
      </c>
      <c r="AL228" s="13">
        <f>AL$16*AH228*$B211</f>
        <v>-1.1573588284683247</v>
      </c>
      <c r="AM228" s="22">
        <f>AG214+SUM(AI228:AL228)</f>
        <v>-3.8882771952683237</v>
      </c>
      <c r="AN228" s="14">
        <f t="shared" si="304"/>
        <v>2.0480599735731679E-2</v>
      </c>
      <c r="AO228" s="22">
        <f t="shared" si="314"/>
        <v>0.1608822550318279</v>
      </c>
      <c r="AP228" s="2"/>
      <c r="AQ228" s="2"/>
      <c r="AR228" s="4"/>
      <c r="AS228" s="5"/>
      <c r="AT228" s="1">
        <v>72</v>
      </c>
      <c r="AU228" s="2">
        <v>78</v>
      </c>
      <c r="AV228" s="2">
        <f t="shared" si="305"/>
        <v>6084</v>
      </c>
      <c r="AW228" s="20">
        <f t="shared" si="306"/>
        <v>4.3567088266895917</v>
      </c>
      <c r="AX228" s="32">
        <f t="shared" si="307"/>
        <v>-1.727894</v>
      </c>
      <c r="AY228" s="13">
        <f>AY$16*AU228*$B211</f>
        <v>2.8901418000000003</v>
      </c>
      <c r="AZ228" s="13">
        <f>AZ$16*AV228*$B211</f>
        <v>-0.1625200668</v>
      </c>
      <c r="BA228" s="13">
        <f>BA$16*AW228*$B211</f>
        <v>-1.1573588284683247</v>
      </c>
      <c r="BB228" s="22">
        <f>AV214+SUM(AX228:BA228)</f>
        <v>-3.7357455952683232</v>
      </c>
      <c r="BC228" s="14">
        <f t="shared" si="308"/>
        <v>2.3855377979404197E-2</v>
      </c>
      <c r="BD228" s="22">
        <f t="shared" si="315"/>
        <v>0.11876107651518217</v>
      </c>
      <c r="BE228" s="2"/>
      <c r="BF228" s="2"/>
      <c r="BG228" s="4"/>
      <c r="BH228" s="5"/>
      <c r="BI228" s="1">
        <v>72</v>
      </c>
      <c r="BJ228" s="2">
        <v>78</v>
      </c>
      <c r="BK228" s="2">
        <f t="shared" si="309"/>
        <v>6084</v>
      </c>
      <c r="BL228" s="20">
        <f t="shared" si="310"/>
        <v>4.3567088266895917</v>
      </c>
      <c r="BM228" s="32">
        <f t="shared" si="311"/>
        <v>-1.727894</v>
      </c>
      <c r="BN228" s="13">
        <f>BN$16*BJ228*$B211</f>
        <v>2.8901418000000003</v>
      </c>
      <c r="BO228" s="13">
        <f>BO$16*BK228*$B211</f>
        <v>-0.1625200668</v>
      </c>
      <c r="BP228" s="13">
        <f>BP$16*BL228*$B211</f>
        <v>-1.1573588284683247</v>
      </c>
      <c r="BQ228" s="22">
        <f>BK214+SUM(BM228:BP228)</f>
        <v>-3.5946242952683241</v>
      </c>
      <c r="BR228" s="14">
        <f t="shared" si="312"/>
        <v>2.7471002222956384E-2</v>
      </c>
      <c r="BS228" s="22">
        <f t="shared" si="316"/>
        <v>8.5678568286379014E-2</v>
      </c>
      <c r="BT228" s="2"/>
      <c r="BU228" s="2"/>
      <c r="BV228" s="4"/>
      <c r="BW228" s="5"/>
    </row>
    <row r="229" spans="1:75" x14ac:dyDescent="0.3">
      <c r="A229" s="1">
        <v>84</v>
      </c>
      <c r="B229" s="2">
        <v>90</v>
      </c>
      <c r="C229" s="2">
        <f t="shared" si="292"/>
        <v>8100</v>
      </c>
      <c r="D229" s="20">
        <f t="shared" si="293"/>
        <v>4.499809670330265</v>
      </c>
      <c r="E229" s="32">
        <f t="shared" si="294"/>
        <v>-2.236005</v>
      </c>
      <c r="F229" s="13">
        <f>F$16*B229*$AF211</f>
        <v>3.3347790000000002</v>
      </c>
      <c r="G229" s="13">
        <f>G$16*C229*$AF211</f>
        <v>-0.21637286999999999</v>
      </c>
      <c r="H229" s="13">
        <f>H$16*D229*$AF211</f>
        <v>-1.1953735389613007</v>
      </c>
      <c r="I229" s="22">
        <f>C214+SUM(E229:H229)</f>
        <v>-3.9718069089613008</v>
      </c>
      <c r="J229" s="14">
        <f t="shared" si="295"/>
        <v>1.8839361351265023E-2</v>
      </c>
      <c r="K229" s="22">
        <f t="shared" si="296"/>
        <v>0.10755803893899775</v>
      </c>
      <c r="L229" s="2"/>
      <c r="M229" s="2"/>
      <c r="N229" s="4"/>
      <c r="O229" s="5"/>
      <c r="P229" s="1">
        <v>84</v>
      </c>
      <c r="Q229" s="2">
        <v>90</v>
      </c>
      <c r="R229" s="2">
        <f t="shared" si="297"/>
        <v>8100</v>
      </c>
      <c r="S229" s="20">
        <f t="shared" si="298"/>
        <v>4.499809670330265</v>
      </c>
      <c r="T229" s="32">
        <f t="shared" si="299"/>
        <v>-2.236005</v>
      </c>
      <c r="U229" s="13">
        <f>U$16*Q229*$B211</f>
        <v>3.3347790000000002</v>
      </c>
      <c r="V229" s="13">
        <f>V$16*R229*$B211</f>
        <v>-0.21637286999999999</v>
      </c>
      <c r="W229" s="13">
        <f>W$16*S229*$B211</f>
        <v>-1.1953735389613007</v>
      </c>
      <c r="X229" s="22">
        <f>R214+SUM(T229:W229)</f>
        <v>-4.1622613089613001</v>
      </c>
      <c r="Y229" s="14">
        <f t="shared" si="300"/>
        <v>1.5572304284098245E-2</v>
      </c>
      <c r="Z229" s="22">
        <f t="shared" si="313"/>
        <v>0.15870614400196442</v>
      </c>
      <c r="AA229" s="2"/>
      <c r="AB229" s="2"/>
      <c r="AC229" s="4"/>
      <c r="AD229" s="5"/>
      <c r="AE229" s="1">
        <v>84</v>
      </c>
      <c r="AF229" s="2">
        <v>90</v>
      </c>
      <c r="AG229" s="2">
        <f t="shared" si="301"/>
        <v>8100</v>
      </c>
      <c r="AH229" s="20">
        <f t="shared" si="302"/>
        <v>4.499809670330265</v>
      </c>
      <c r="AI229" s="32">
        <f t="shared" si="303"/>
        <v>-2.236005</v>
      </c>
      <c r="AJ229" s="13">
        <f>AJ$16*AF229*$B211</f>
        <v>3.3347790000000002</v>
      </c>
      <c r="AK229" s="13">
        <f>AK$16*AG229*$B211</f>
        <v>-0.21637286999999999</v>
      </c>
      <c r="AL229" s="13">
        <f>AL$16*AH229*$B211</f>
        <v>-1.1953735389613007</v>
      </c>
      <c r="AM229" s="22">
        <f>AG214+SUM(AI229:AL229)</f>
        <v>-4.0436185089613002</v>
      </c>
      <c r="AN229" s="14">
        <f t="shared" si="304"/>
        <v>1.7533910872352329E-2</v>
      </c>
      <c r="AO229" s="22">
        <f t="shared" si="314"/>
        <v>0.12566971751280226</v>
      </c>
      <c r="AP229" s="2"/>
      <c r="AQ229" s="2"/>
      <c r="AR229" s="4"/>
      <c r="AS229" s="5"/>
      <c r="AT229" s="1">
        <v>84</v>
      </c>
      <c r="AU229" s="2">
        <v>90</v>
      </c>
      <c r="AV229" s="2">
        <f t="shared" si="305"/>
        <v>8100</v>
      </c>
      <c r="AW229" s="20">
        <f t="shared" si="306"/>
        <v>4.499809670330265</v>
      </c>
      <c r="AX229" s="32">
        <f t="shared" si="307"/>
        <v>-2.236005</v>
      </c>
      <c r="AY229" s="13">
        <f>AY$16*AU229*$B211</f>
        <v>3.3347790000000002</v>
      </c>
      <c r="AZ229" s="13">
        <f>AZ$16*AV229*$B211</f>
        <v>-0.21637286999999999</v>
      </c>
      <c r="BA229" s="13">
        <f>BA$16*AW229*$B211</f>
        <v>-1.1953735389613007</v>
      </c>
      <c r="BB229" s="22">
        <f>AV214+SUM(AX229:BA229)</f>
        <v>-3.8910869089612996</v>
      </c>
      <c r="BC229" s="14">
        <f t="shared" si="308"/>
        <v>2.0423135880508259E-2</v>
      </c>
      <c r="BD229" s="22">
        <f t="shared" si="315"/>
        <v>8.9020787145796157E-2</v>
      </c>
      <c r="BE229" s="2"/>
      <c r="BF229" s="2"/>
      <c r="BG229" s="4"/>
      <c r="BH229" s="5"/>
      <c r="BI229" s="1">
        <v>84</v>
      </c>
      <c r="BJ229" s="2">
        <v>90</v>
      </c>
      <c r="BK229" s="2">
        <f t="shared" si="309"/>
        <v>8100</v>
      </c>
      <c r="BL229" s="20">
        <f t="shared" si="310"/>
        <v>4.499809670330265</v>
      </c>
      <c r="BM229" s="32">
        <f t="shared" si="311"/>
        <v>-2.236005</v>
      </c>
      <c r="BN229" s="13">
        <f>BN$16*BJ229*$B211</f>
        <v>3.3347790000000002</v>
      </c>
      <c r="BO229" s="13">
        <f>BO$16*BK229*$B211</f>
        <v>-0.21637286999999999</v>
      </c>
      <c r="BP229" s="13">
        <f>BP$16*BL229*$B211</f>
        <v>-1.1953735389613007</v>
      </c>
      <c r="BQ229" s="22">
        <f>BK214+SUM(BM229:BP229)</f>
        <v>-3.7499656089613005</v>
      </c>
      <c r="BR229" s="14">
        <f t="shared" si="312"/>
        <v>2.351855466962486E-2</v>
      </c>
      <c r="BS229" s="22">
        <f t="shared" si="316"/>
        <v>6.1431072647673057E-2</v>
      </c>
      <c r="BT229" s="2"/>
      <c r="BU229" s="2"/>
      <c r="BV229" s="4"/>
      <c r="BW229" s="5"/>
    </row>
    <row r="230" spans="1:75" x14ac:dyDescent="0.3">
      <c r="A230" s="1">
        <v>96</v>
      </c>
      <c r="B230" s="2">
        <v>102</v>
      </c>
      <c r="C230" s="2">
        <f t="shared" si="292"/>
        <v>10404</v>
      </c>
      <c r="D230" s="20">
        <f t="shared" si="293"/>
        <v>4.6249728132842707</v>
      </c>
      <c r="E230" s="32">
        <f t="shared" si="294"/>
        <v>-2.8015880000000002</v>
      </c>
      <c r="F230" s="13">
        <f>F$16*B230*$AF211</f>
        <v>3.7794162</v>
      </c>
      <c r="G230" s="13">
        <f>G$16*C230*$AF211</f>
        <v>-0.27791893080000002</v>
      </c>
      <c r="H230" s="13">
        <f>H$16*D230*$AF211</f>
        <v>-1.2286231028544037</v>
      </c>
      <c r="I230" s="22">
        <f>C214+SUM(E230:H230)</f>
        <v>-4.1875483336544042</v>
      </c>
      <c r="J230" s="14">
        <f t="shared" si="295"/>
        <v>1.5183464066797431E-2</v>
      </c>
      <c r="K230" s="22">
        <f t="shared" si="296"/>
        <v>8.5711581619461574E-2</v>
      </c>
      <c r="L230" s="2"/>
      <c r="M230" s="2"/>
      <c r="N230" s="4"/>
      <c r="O230" s="5"/>
      <c r="P230" s="1">
        <v>96</v>
      </c>
      <c r="Q230" s="2">
        <v>102</v>
      </c>
      <c r="R230" s="2">
        <f t="shared" si="297"/>
        <v>10404</v>
      </c>
      <c r="S230" s="20">
        <f t="shared" si="298"/>
        <v>4.6249728132842707</v>
      </c>
      <c r="T230" s="32">
        <f t="shared" si="299"/>
        <v>-2.8015880000000002</v>
      </c>
      <c r="U230" s="13">
        <f>U$16*Q230*$B211</f>
        <v>3.7794162</v>
      </c>
      <c r="V230" s="13">
        <f>V$16*R230*$B211</f>
        <v>-0.27791893080000002</v>
      </c>
      <c r="W230" s="13">
        <f>W$16*S230*$B211</f>
        <v>-1.2286231028544037</v>
      </c>
      <c r="X230" s="22">
        <f>R214+SUM(T230:W230)</f>
        <v>-4.3780027336544034</v>
      </c>
      <c r="Y230" s="14">
        <f t="shared" si="300"/>
        <v>1.2550400097239223E-2</v>
      </c>
      <c r="Z230" s="22">
        <f t="shared" si="313"/>
        <v>0.13158329148298042</v>
      </c>
      <c r="AA230" s="2"/>
      <c r="AB230" s="2"/>
      <c r="AC230" s="4"/>
      <c r="AD230" s="5"/>
      <c r="AE230" s="1">
        <v>96</v>
      </c>
      <c r="AF230" s="2">
        <v>102</v>
      </c>
      <c r="AG230" s="2">
        <f t="shared" si="301"/>
        <v>10404</v>
      </c>
      <c r="AH230" s="20">
        <f t="shared" si="302"/>
        <v>4.6249728132842707</v>
      </c>
      <c r="AI230" s="32">
        <f t="shared" si="303"/>
        <v>-2.8015880000000002</v>
      </c>
      <c r="AJ230" s="13">
        <f>AJ$16*AF230*$B211</f>
        <v>3.7794162</v>
      </c>
      <c r="AK230" s="13">
        <f>AK$16*AG230*$B211</f>
        <v>-0.27791893080000002</v>
      </c>
      <c r="AL230" s="13">
        <f>AL$16*AH230*$B211</f>
        <v>-1.2286231028544037</v>
      </c>
      <c r="AM230" s="22">
        <f>AG214+SUM(AI230:AL230)</f>
        <v>-4.2593599336544035</v>
      </c>
      <c r="AN230" s="14">
        <f t="shared" si="304"/>
        <v>1.4131344514123559E-2</v>
      </c>
      <c r="AO230" s="22">
        <f t="shared" si="314"/>
        <v>0.10174491059132115</v>
      </c>
      <c r="AP230" s="2"/>
      <c r="AQ230" s="2"/>
      <c r="AR230" s="4"/>
      <c r="AS230" s="5"/>
      <c r="AT230" s="1">
        <v>96</v>
      </c>
      <c r="AU230" s="2">
        <v>102</v>
      </c>
      <c r="AV230" s="2">
        <f t="shared" si="305"/>
        <v>10404</v>
      </c>
      <c r="AW230" s="20">
        <f t="shared" si="306"/>
        <v>4.6249728132842707</v>
      </c>
      <c r="AX230" s="32">
        <f t="shared" si="307"/>
        <v>-2.8015880000000002</v>
      </c>
      <c r="AY230" s="13">
        <f>AY$16*AU230*$B211</f>
        <v>3.7794162</v>
      </c>
      <c r="AZ230" s="13">
        <f>AZ$16*AV230*$B211</f>
        <v>-0.27791893080000002</v>
      </c>
      <c r="BA230" s="13">
        <f>BA$16*AW230*$B211</f>
        <v>-1.2286231028544037</v>
      </c>
      <c r="BB230" s="22">
        <f>AV214+SUM(AX230:BA230)</f>
        <v>-4.1068283336544029</v>
      </c>
      <c r="BC230" s="14">
        <f t="shared" si="308"/>
        <v>1.6459897126618696E-2</v>
      </c>
      <c r="BD230" s="22">
        <f t="shared" si="315"/>
        <v>6.9585375837261945E-2</v>
      </c>
      <c r="BE230" s="2"/>
      <c r="BF230" s="2"/>
      <c r="BG230" s="4"/>
      <c r="BH230" s="5"/>
      <c r="BI230" s="1">
        <v>96</v>
      </c>
      <c r="BJ230" s="2">
        <v>102</v>
      </c>
      <c r="BK230" s="2">
        <f t="shared" si="309"/>
        <v>10404</v>
      </c>
      <c r="BL230" s="20">
        <f t="shared" si="310"/>
        <v>4.6249728132842707</v>
      </c>
      <c r="BM230" s="32">
        <f t="shared" si="311"/>
        <v>-2.8015880000000002</v>
      </c>
      <c r="BN230" s="13">
        <f>BN$16*BJ230*$B211</f>
        <v>3.7794162</v>
      </c>
      <c r="BO230" s="13">
        <f>BO$16*BK230*$B211</f>
        <v>-0.27791893080000002</v>
      </c>
      <c r="BP230" s="13">
        <f>BP$16*BL230*$B211</f>
        <v>-1.2286231028544037</v>
      </c>
      <c r="BQ230" s="22">
        <f>BK214+SUM(BM230:BP230)</f>
        <v>-3.9657070336544038</v>
      </c>
      <c r="BR230" s="14">
        <f t="shared" si="312"/>
        <v>1.8954630312098233E-2</v>
      </c>
      <c r="BS230" s="22">
        <f t="shared" si="316"/>
        <v>4.6237778128502119E-2</v>
      </c>
      <c r="BT230" s="2"/>
      <c r="BU230" s="2"/>
      <c r="BV230" s="4"/>
      <c r="BW230" s="5"/>
    </row>
    <row r="231" spans="1:75" x14ac:dyDescent="0.3">
      <c r="A231" s="1">
        <v>108</v>
      </c>
      <c r="B231" s="2">
        <v>114</v>
      </c>
      <c r="C231" s="2">
        <f t="shared" si="292"/>
        <v>12996</v>
      </c>
      <c r="D231" s="20">
        <f t="shared" si="293"/>
        <v>4.7361984483944957</v>
      </c>
      <c r="E231" s="32">
        <f t="shared" si="294"/>
        <v>-3.170865</v>
      </c>
      <c r="F231" s="13">
        <f>F$16*B231*$AF211</f>
        <v>4.2240533999999998</v>
      </c>
      <c r="G231" s="13">
        <f>G$16*C231*$AF211</f>
        <v>-0.34715824919999999</v>
      </c>
      <c r="H231" s="13">
        <f>H$16*D231*$AF211</f>
        <v>-1.258170170576308</v>
      </c>
      <c r="I231" s="22">
        <f>C214+SUM(E231:H231)</f>
        <v>-4.2109745197763084</v>
      </c>
      <c r="J231" s="14">
        <f t="shared" si="295"/>
        <v>1.483190730596036E-2</v>
      </c>
      <c r="K231" s="22">
        <f t="shared" si="296"/>
        <v>7.139871074740356E-2</v>
      </c>
      <c r="L231" s="2"/>
      <c r="M231" s="2"/>
      <c r="N231" s="4"/>
      <c r="O231" s="5"/>
      <c r="P231" s="1">
        <v>108</v>
      </c>
      <c r="Q231" s="2">
        <v>114</v>
      </c>
      <c r="R231" s="2">
        <f t="shared" si="297"/>
        <v>12996</v>
      </c>
      <c r="S231" s="20">
        <f t="shared" si="298"/>
        <v>4.7361984483944957</v>
      </c>
      <c r="T231" s="32">
        <f t="shared" si="299"/>
        <v>-3.170865</v>
      </c>
      <c r="U231" s="13">
        <f>U$16*Q231*$B211</f>
        <v>4.2240533999999998</v>
      </c>
      <c r="V231" s="13">
        <f>V$16*R231*$B211</f>
        <v>-0.34715824919999999</v>
      </c>
      <c r="W231" s="13">
        <f>W$16*S231*$B211</f>
        <v>-1.258170170576308</v>
      </c>
      <c r="X231" s="22">
        <f>R214+SUM(T231:W231)</f>
        <v>-4.4014289197763077</v>
      </c>
      <c r="Y231" s="14">
        <f t="shared" si="300"/>
        <v>1.2259809097320893E-2</v>
      </c>
      <c r="Z231" s="22">
        <f t="shared" si="313"/>
        <v>0.11315398690789127</v>
      </c>
      <c r="AA231" s="2"/>
      <c r="AB231" s="2"/>
      <c r="AC231" s="4"/>
      <c r="AD231" s="5"/>
      <c r="AE231" s="1">
        <v>108</v>
      </c>
      <c r="AF231" s="2">
        <v>114</v>
      </c>
      <c r="AG231" s="2">
        <f t="shared" si="301"/>
        <v>12996</v>
      </c>
      <c r="AH231" s="20">
        <f t="shared" si="302"/>
        <v>4.7361984483944957</v>
      </c>
      <c r="AI231" s="32">
        <f t="shared" si="303"/>
        <v>-3.170865</v>
      </c>
      <c r="AJ231" s="13">
        <f>AJ$16*AF231*$B211</f>
        <v>4.2240533999999998</v>
      </c>
      <c r="AK231" s="13">
        <f>AK$16*AG231*$B211</f>
        <v>-0.34715824919999999</v>
      </c>
      <c r="AL231" s="13">
        <f>AL$16*AH231*$B211</f>
        <v>-1.258170170576308</v>
      </c>
      <c r="AM231" s="22">
        <f>AG214+SUM(AI231:AL231)</f>
        <v>-4.2827861197763077</v>
      </c>
      <c r="AN231" s="14">
        <f t="shared" si="304"/>
        <v>1.3804148448601082E-2</v>
      </c>
      <c r="AO231" s="22">
        <f t="shared" si="314"/>
        <v>8.5839952624865129E-2</v>
      </c>
      <c r="AP231" s="2"/>
      <c r="AQ231" s="2"/>
      <c r="AR231" s="4"/>
      <c r="AS231" s="5"/>
      <c r="AT231" s="1">
        <v>108</v>
      </c>
      <c r="AU231" s="2">
        <v>114</v>
      </c>
      <c r="AV231" s="2">
        <f t="shared" si="305"/>
        <v>12996</v>
      </c>
      <c r="AW231" s="20">
        <f t="shared" si="306"/>
        <v>4.7361984483944957</v>
      </c>
      <c r="AX231" s="32">
        <f t="shared" si="307"/>
        <v>-3.170865</v>
      </c>
      <c r="AY231" s="13">
        <f>AY$16*AU231*$B211</f>
        <v>4.2240533999999998</v>
      </c>
      <c r="AZ231" s="13">
        <f>AZ$16*AV231*$B211</f>
        <v>-0.34715824919999999</v>
      </c>
      <c r="BA231" s="13">
        <f>BA$16*AW231*$B211</f>
        <v>-1.258170170576308</v>
      </c>
      <c r="BB231" s="22">
        <f>AV214+SUM(AX231:BA231)</f>
        <v>-4.1302545197763072</v>
      </c>
      <c r="BC231" s="14">
        <f t="shared" si="308"/>
        <v>1.6078785932750927E-2</v>
      </c>
      <c r="BD231" s="22">
        <f t="shared" si="315"/>
        <v>5.7076342695665618E-2</v>
      </c>
      <c r="BE231" s="2"/>
      <c r="BF231" s="2"/>
      <c r="BG231" s="4"/>
      <c r="BH231" s="5"/>
      <c r="BI231" s="1">
        <v>108</v>
      </c>
      <c r="BJ231" s="2">
        <v>114</v>
      </c>
      <c r="BK231" s="2">
        <f t="shared" si="309"/>
        <v>12996</v>
      </c>
      <c r="BL231" s="20">
        <f t="shared" si="310"/>
        <v>4.7361984483944957</v>
      </c>
      <c r="BM231" s="32">
        <f t="shared" si="311"/>
        <v>-3.170865</v>
      </c>
      <c r="BN231" s="13">
        <f>BN$16*BJ231*$B211</f>
        <v>4.2240533999999998</v>
      </c>
      <c r="BO231" s="13">
        <f>BO$16*BK231*$B211</f>
        <v>-0.34715824919999999</v>
      </c>
      <c r="BP231" s="13">
        <f>BP$16*BL231*$B211</f>
        <v>-1.258170170576308</v>
      </c>
      <c r="BQ231" s="22">
        <f>BK214+SUM(BM231:BP231)</f>
        <v>-3.9891332197763081</v>
      </c>
      <c r="BR231" s="14">
        <f t="shared" si="312"/>
        <v>1.8515756257661789E-2</v>
      </c>
      <c r="BS231" s="22">
        <f t="shared" si="316"/>
        <v>3.6794680756126345E-2</v>
      </c>
      <c r="BT231" s="2"/>
      <c r="BU231" s="2"/>
      <c r="BV231" s="4"/>
      <c r="BW231" s="5"/>
    </row>
    <row r="232" spans="1:75" x14ac:dyDescent="0.3">
      <c r="A232" s="1">
        <v>120</v>
      </c>
      <c r="B232" s="2">
        <v>126</v>
      </c>
      <c r="C232" s="2">
        <f t="shared" si="292"/>
        <v>15876</v>
      </c>
      <c r="D232" s="20">
        <f t="shared" si="293"/>
        <v>4.836281906951478</v>
      </c>
      <c r="E232" s="32">
        <f t="shared" si="294"/>
        <v>-3.6524220000000001</v>
      </c>
      <c r="F232" s="13">
        <f>F$16*B232*$AF211</f>
        <v>4.6686906000000006</v>
      </c>
      <c r="G232" s="13">
        <f>G$16*C232*$AF211</f>
        <v>-0.42409082519999997</v>
      </c>
      <c r="H232" s="13">
        <f>H$16*D232*$AF211</f>
        <v>-1.2847573213252785</v>
      </c>
      <c r="I232" s="22">
        <f>C214+SUM(E232:H232)</f>
        <v>-4.351414046525278</v>
      </c>
      <c r="J232" s="14">
        <f t="shared" si="295"/>
        <v>1.2888574644681837E-2</v>
      </c>
      <c r="K232" s="22">
        <f t="shared" si="296"/>
        <v>5.9729428323947426E-2</v>
      </c>
      <c r="L232" s="2"/>
      <c r="M232" s="2"/>
      <c r="N232" s="4"/>
      <c r="O232" s="5"/>
      <c r="P232" s="1">
        <v>120</v>
      </c>
      <c r="Q232" s="2">
        <v>126</v>
      </c>
      <c r="R232" s="2">
        <f t="shared" si="297"/>
        <v>15876</v>
      </c>
      <c r="S232" s="20">
        <f t="shared" si="298"/>
        <v>4.836281906951478</v>
      </c>
      <c r="T232" s="32">
        <f t="shared" si="299"/>
        <v>-3.6524220000000001</v>
      </c>
      <c r="U232" s="13">
        <f>U$16*Q232*$B211</f>
        <v>4.6686906000000006</v>
      </c>
      <c r="V232" s="13">
        <f>V$16*R232*$B211</f>
        <v>-0.42409082519999997</v>
      </c>
      <c r="W232" s="13">
        <f>W$16*S232*$B211</f>
        <v>-1.2847573213252785</v>
      </c>
      <c r="X232" s="22">
        <f>R214+SUM(T232:W232)</f>
        <v>-4.5418684465252772</v>
      </c>
      <c r="Y232" s="14">
        <f t="shared" si="300"/>
        <v>1.0653482483461259E-2</v>
      </c>
      <c r="Z232" s="22">
        <f t="shared" si="313"/>
        <v>9.7647659270595849E-2</v>
      </c>
      <c r="AA232" s="2"/>
      <c r="AB232" s="2"/>
      <c r="AC232" s="4"/>
      <c r="AD232" s="5"/>
      <c r="AE232" s="1">
        <v>120</v>
      </c>
      <c r="AF232" s="2">
        <v>126</v>
      </c>
      <c r="AG232" s="2">
        <f t="shared" si="301"/>
        <v>15876</v>
      </c>
      <c r="AH232" s="20">
        <f t="shared" si="302"/>
        <v>4.836281906951478</v>
      </c>
      <c r="AI232" s="32">
        <f t="shared" si="303"/>
        <v>-3.6524220000000001</v>
      </c>
      <c r="AJ232" s="13">
        <f>AJ$16*AF232*$B211</f>
        <v>4.6686906000000006</v>
      </c>
      <c r="AK232" s="13">
        <f>AK$16*AG232*$B211</f>
        <v>-0.42409082519999997</v>
      </c>
      <c r="AL232" s="13">
        <f>AL$16*AH232*$B211</f>
        <v>-1.2847573213252785</v>
      </c>
      <c r="AM232" s="22">
        <f>AG214+SUM(AI232:AL232)</f>
        <v>-4.4232256465252773</v>
      </c>
      <c r="AN232" s="14">
        <f t="shared" si="304"/>
        <v>1.1995476644771552E-2</v>
      </c>
      <c r="AO232" s="22">
        <f t="shared" si="314"/>
        <v>7.2708217744655385E-2</v>
      </c>
      <c r="AP232" s="2"/>
      <c r="AQ232" s="2"/>
      <c r="AR232" s="4"/>
      <c r="AS232" s="5"/>
      <c r="AT232" s="1">
        <v>120</v>
      </c>
      <c r="AU232" s="2">
        <v>126</v>
      </c>
      <c r="AV232" s="2">
        <f t="shared" si="305"/>
        <v>15876</v>
      </c>
      <c r="AW232" s="20">
        <f t="shared" si="306"/>
        <v>4.836281906951478</v>
      </c>
      <c r="AX232" s="32">
        <f t="shared" si="307"/>
        <v>-3.6524220000000001</v>
      </c>
      <c r="AY232" s="13">
        <f>AY$16*AU232*$B211</f>
        <v>4.6686906000000006</v>
      </c>
      <c r="AZ232" s="13">
        <f>AZ$16*AV232*$B211</f>
        <v>-0.42409082519999997</v>
      </c>
      <c r="BA232" s="13">
        <f>BA$16*AW232*$B211</f>
        <v>-1.2847573213252785</v>
      </c>
      <c r="BB232" s="22">
        <f>AV214+SUM(AX232:BA232)</f>
        <v>-4.2706940465252767</v>
      </c>
      <c r="BC232" s="14">
        <f t="shared" si="308"/>
        <v>1.397208251206114E-2</v>
      </c>
      <c r="BD232" s="22">
        <f t="shared" si="315"/>
        <v>4.7032664092733704E-2</v>
      </c>
      <c r="BE232" s="2"/>
      <c r="BF232" s="2"/>
      <c r="BG232" s="4"/>
      <c r="BH232" s="5"/>
      <c r="BI232" s="1">
        <v>120</v>
      </c>
      <c r="BJ232" s="2">
        <v>126</v>
      </c>
      <c r="BK232" s="2">
        <f t="shared" si="309"/>
        <v>15876</v>
      </c>
      <c r="BL232" s="20">
        <f t="shared" si="310"/>
        <v>4.836281906951478</v>
      </c>
      <c r="BM232" s="32">
        <f t="shared" si="311"/>
        <v>-3.6524220000000001</v>
      </c>
      <c r="BN232" s="13">
        <f>BN$16*BJ232*$B211</f>
        <v>4.6686906000000006</v>
      </c>
      <c r="BO232" s="13">
        <f>BO$16*BK232*$B211</f>
        <v>-0.42409082519999997</v>
      </c>
      <c r="BP232" s="13">
        <f>BP$16*BL232*$B211</f>
        <v>-1.2847573213252785</v>
      </c>
      <c r="BQ232" s="22">
        <f>BK214+SUM(BM232:BP232)</f>
        <v>-4.1295727465252776</v>
      </c>
      <c r="BR232" s="14">
        <f t="shared" si="312"/>
        <v>1.6089751756586834E-2</v>
      </c>
      <c r="BS232" s="22">
        <f t="shared" si="316"/>
        <v>2.9436732526479215E-2</v>
      </c>
      <c r="BT232" s="2"/>
      <c r="BU232" s="2"/>
      <c r="BV232" s="4"/>
      <c r="BW232" s="5"/>
    </row>
    <row r="233" spans="1:75" x14ac:dyDescent="0.3">
      <c r="A233" s="6"/>
      <c r="B233" s="7"/>
      <c r="C233" s="7"/>
      <c r="D233" s="6"/>
      <c r="E233" s="7"/>
      <c r="F233" s="24"/>
      <c r="G233" s="24"/>
      <c r="H233" s="24"/>
      <c r="I233" s="7"/>
      <c r="J233" s="7"/>
      <c r="K233" s="25">
        <f ca="1">INDIRECT(ADDRESS(ROW(K217)+MATCH(0.5,K218:K232,-1),COLUMN(A217),2,1))+(INDIRECT(ADDRESS(ROW(K217)+MATCH(0.5,K218:K232,-1)+1,COLUMN(A217),2,1))-INDIRECT(ADDRESS(ROW(K217)+MATCH(0.5,K218:K232,-1),COLUMN(A217),2,1)))*(INDIRECT(ADDRESS(ROW(K217)+MATCH(0.5,K218:K232,-1),COLUMN(),2,1))-0.5)/(INDIRECT(ADDRESS(ROW(K217)+MATCH(0.5,K218:K232,-1),COLUMN(),2,1))-INDIRECT(ADDRESS(ROW(K217)+MATCH(0.5,K218:K232,-1)+1,COLUMN(),2,1)))</f>
        <v>33.040834940350578</v>
      </c>
      <c r="L233" s="7"/>
      <c r="M233" s="7"/>
      <c r="N233" s="7"/>
      <c r="O233" s="5"/>
      <c r="P233" s="6"/>
      <c r="Q233" s="7"/>
      <c r="R233" s="7"/>
      <c r="S233" s="6"/>
      <c r="T233" s="7"/>
      <c r="U233" s="24"/>
      <c r="V233" s="24"/>
      <c r="W233" s="24"/>
      <c r="X233" s="7"/>
      <c r="Y233" s="7"/>
      <c r="Z233" s="25">
        <f ca="1">INDIRECT(ADDRESS(ROW(Z217)+MATCH(0.5,Z218:Z232,-1),COLUMN(P217),2,1))+(INDIRECT(ADDRESS(ROW(Z217)+MATCH(0.5,Z218:Z232,-1)+1,COLUMN(P217),2,1))-INDIRECT(ADDRESS(ROW(Z217)+MATCH(0.5,Z218:Z232,-1),COLUMN(P217),2,1)))*(INDIRECT(ADDRESS(ROW(Z217)+MATCH(0.5,Z218:Z232,-1),COLUMN(),2,1))-0.5)/(INDIRECT(ADDRESS(ROW(Z217)+MATCH(0.5,Z218:Z232,-1),COLUMN(),2,1))-INDIRECT(ADDRESS(ROW(Z217)+MATCH(0.5,Z218:Z232,-1)+1,COLUMN(),2,1)))</f>
        <v>36.295447334398041</v>
      </c>
      <c r="AA233" s="7"/>
      <c r="AB233" s="7"/>
      <c r="AC233" s="7"/>
      <c r="AD233" s="5"/>
      <c r="AE233" s="6"/>
      <c r="AF233" s="7"/>
      <c r="AG233" s="7"/>
      <c r="AH233" s="6"/>
      <c r="AI233" s="7"/>
      <c r="AJ233" s="24"/>
      <c r="AK233" s="24"/>
      <c r="AL233" s="24"/>
      <c r="AM233" s="7"/>
      <c r="AN233" s="7"/>
      <c r="AO233" s="25">
        <f ca="1">INDIRECT(ADDRESS(ROW(AO217)+MATCH(0.5,AO218:AO232,-1),COLUMN(AE217),2,1))+(INDIRECT(ADDRESS(ROW(AO217)+MATCH(0.5,AO218:AO232,-1)+1,COLUMN(AE217),2,1))-INDIRECT(ADDRESS(ROW(AO217)+MATCH(0.5,AO218:AO232,-1),COLUMN(AE217),2,1)))*(INDIRECT(ADDRESS(ROW(AO217)+MATCH(0.5,AO218:AO232,-1),COLUMN(),2,1))-0.5)/(INDIRECT(ADDRESS(ROW(AO217)+MATCH(0.5,AO218:AO232,-1),COLUMN(),2,1))-INDIRECT(ADDRESS(ROW(AO217)+MATCH(0.5,AO218:AO232,-1)+1,COLUMN(),2,1)))</f>
        <v>34.210409843771252</v>
      </c>
      <c r="AP233" s="7"/>
      <c r="AQ233" s="7"/>
      <c r="AR233" s="7"/>
      <c r="AS233" s="5"/>
      <c r="AT233" s="6"/>
      <c r="AU233" s="7"/>
      <c r="AV233" s="7"/>
      <c r="AW233" s="6"/>
      <c r="AX233" s="7"/>
      <c r="AY233" s="24"/>
      <c r="AZ233" s="24"/>
      <c r="BA233" s="24"/>
      <c r="BB233" s="7"/>
      <c r="BC233" s="7"/>
      <c r="BD233" s="25">
        <f ca="1">INDIRECT(ADDRESS(ROW(BD217)+MATCH(0.5,BD218:BD232,-1),COLUMN(AT217),2,1))+(INDIRECT(ADDRESS(ROW(BD217)+MATCH(0.5,BD218:BD232,-1)+1,COLUMN(AT217),2,1))-INDIRECT(ADDRESS(ROW(BD217)+MATCH(0.5,BD218:BD232,-1),COLUMN(AT217),2,1)))*(INDIRECT(ADDRESS(ROW(BD217)+MATCH(0.5,BD218:BD232,-1),COLUMN(),2,1))-0.5)/(INDIRECT(ADDRESS(ROW(BD217)+MATCH(0.5,BD218:BD232,-1),COLUMN(),2,1))-INDIRECT(ADDRESS(ROW(BD217)+MATCH(0.5,BD218:BD232,-1)+1,COLUMN(),2,1)))</f>
        <v>31.756470942056009</v>
      </c>
      <c r="BE233" s="7"/>
      <c r="BF233" s="7"/>
      <c r="BG233" s="7"/>
      <c r="BH233" s="5"/>
      <c r="BI233" s="6"/>
      <c r="BJ233" s="7"/>
      <c r="BK233" s="7"/>
      <c r="BL233" s="6"/>
      <c r="BM233" s="7"/>
      <c r="BN233" s="24"/>
      <c r="BO233" s="24"/>
      <c r="BP233" s="24"/>
      <c r="BQ233" s="7"/>
      <c r="BR233" s="7"/>
      <c r="BS233" s="25">
        <f ca="1">INDIRECT(ADDRESS(ROW(BS217)+MATCH(0.5,BS218:BS232,-1),COLUMN(BI217),2,1))+(INDIRECT(ADDRESS(ROW(BS217)+MATCH(0.5,BS218:BS232,-1)+1,COLUMN(BI217),2,1))-INDIRECT(ADDRESS(ROW(BS217)+MATCH(0.5,BS218:BS232,-1),COLUMN(BI217),2,1)))*(INDIRECT(ADDRESS(ROW(BS217)+MATCH(0.5,BS218:BS232,-1),COLUMN(),2,1))-0.5)/(INDIRECT(ADDRESS(ROW(BS217)+MATCH(0.5,BS218:BS232,-1),COLUMN(),2,1))-INDIRECT(ADDRESS(ROW(BS217)+MATCH(0.5,BS218:BS232,-1)+1,COLUMN(),2,1)))</f>
        <v>29.694855683069115</v>
      </c>
      <c r="BT233" s="7"/>
      <c r="BU233" s="7"/>
      <c r="BV233" s="7"/>
      <c r="BW233" s="5"/>
    </row>
    <row r="234" spans="1:75" x14ac:dyDescent="0.3">
      <c r="A234" s="9" t="s">
        <v>9</v>
      </c>
      <c r="B234" s="4"/>
      <c r="C234" s="4"/>
      <c r="D234" s="1"/>
      <c r="E234" s="4"/>
      <c r="F234" s="26"/>
      <c r="G234" s="26"/>
      <c r="H234" s="26"/>
      <c r="I234" s="4"/>
      <c r="J234" s="4"/>
      <c r="K234" s="4"/>
      <c r="L234" s="4"/>
      <c r="M234" s="4"/>
      <c r="N234" s="4"/>
      <c r="O234" s="27"/>
      <c r="P234" s="9" t="s">
        <v>9</v>
      </c>
      <c r="Q234" s="4"/>
      <c r="R234" s="4"/>
      <c r="S234" s="1"/>
      <c r="T234" s="4"/>
      <c r="U234" s="26"/>
      <c r="V234" s="26"/>
      <c r="W234" s="26"/>
      <c r="X234" s="4"/>
      <c r="Y234" s="4"/>
      <c r="Z234" s="4"/>
      <c r="AA234" s="4"/>
      <c r="AB234" s="4"/>
      <c r="AC234" s="4"/>
      <c r="AD234" s="27"/>
      <c r="AE234" s="9" t="s">
        <v>9</v>
      </c>
      <c r="AF234" s="4"/>
      <c r="AG234" s="4"/>
      <c r="AH234" s="1"/>
      <c r="AI234" s="4"/>
      <c r="AJ234" s="26"/>
      <c r="AK234" s="26"/>
      <c r="AL234" s="26"/>
      <c r="AM234" s="4"/>
      <c r="AN234" s="4"/>
      <c r="AO234" s="4"/>
      <c r="AP234" s="4"/>
      <c r="AQ234" s="4"/>
      <c r="AR234" s="4"/>
      <c r="AS234" s="27"/>
      <c r="AT234" s="9" t="s">
        <v>9</v>
      </c>
      <c r="AU234" s="4"/>
      <c r="AV234" s="4"/>
      <c r="AW234" s="1"/>
      <c r="AX234" s="4"/>
      <c r="AY234" s="26"/>
      <c r="AZ234" s="26"/>
      <c r="BA234" s="26"/>
      <c r="BB234" s="4"/>
      <c r="BC234" s="4"/>
      <c r="BD234" s="4"/>
      <c r="BE234" s="4"/>
      <c r="BF234" s="4"/>
      <c r="BG234" s="4"/>
      <c r="BH234" s="27"/>
      <c r="BI234" s="9" t="s">
        <v>9</v>
      </c>
      <c r="BJ234" s="4"/>
      <c r="BK234" s="4"/>
      <c r="BL234" s="1"/>
      <c r="BM234" s="4"/>
      <c r="BN234" s="26"/>
      <c r="BO234" s="26"/>
      <c r="BP234" s="26"/>
      <c r="BQ234" s="4"/>
      <c r="BR234" s="4"/>
      <c r="BS234" s="4"/>
      <c r="BT234" s="4"/>
      <c r="BU234" s="4"/>
      <c r="BV234" s="4"/>
      <c r="BW234" s="27"/>
    </row>
    <row r="235" spans="1:75" x14ac:dyDescent="0.3">
      <c r="A235" s="1" t="s">
        <v>10</v>
      </c>
      <c r="B235" s="2">
        <f>B210+60</f>
        <v>1261</v>
      </c>
      <c r="C235" s="13">
        <f>HLOOKUP(B235,E235:O236,2)</f>
        <v>1.2266429999999999</v>
      </c>
      <c r="D235" s="1"/>
      <c r="E235" s="2">
        <v>721</v>
      </c>
      <c r="F235" s="2">
        <f>E235+60</f>
        <v>781</v>
      </c>
      <c r="G235" s="2">
        <f t="shared" ref="G235:M235" si="317">F235+60</f>
        <v>841</v>
      </c>
      <c r="H235" s="2">
        <f t="shared" si="317"/>
        <v>901</v>
      </c>
      <c r="I235" s="2">
        <f t="shared" si="317"/>
        <v>961</v>
      </c>
      <c r="J235" s="2">
        <f t="shared" si="317"/>
        <v>1021</v>
      </c>
      <c r="K235" s="2">
        <f t="shared" si="317"/>
        <v>1081</v>
      </c>
      <c r="L235" s="2">
        <f t="shared" si="317"/>
        <v>1141</v>
      </c>
      <c r="M235" s="2">
        <f t="shared" si="317"/>
        <v>1201</v>
      </c>
      <c r="N235" s="4">
        <f>M235+60</f>
        <v>1261</v>
      </c>
      <c r="O235" s="1">
        <f>N235+60</f>
        <v>1321</v>
      </c>
      <c r="P235" s="1" t="s">
        <v>10</v>
      </c>
      <c r="Q235" s="2">
        <f>Q210+60</f>
        <v>1261</v>
      </c>
      <c r="R235" s="13">
        <f>HLOOKUP(Q235,T235:AD236,2)</f>
        <v>1.2266429999999999</v>
      </c>
      <c r="S235" s="1"/>
      <c r="T235" s="2">
        <v>721</v>
      </c>
      <c r="U235" s="2">
        <f>T235+60</f>
        <v>781</v>
      </c>
      <c r="V235" s="2">
        <f t="shared" ref="V235:AB235" si="318">U235+60</f>
        <v>841</v>
      </c>
      <c r="W235" s="2">
        <f t="shared" si="318"/>
        <v>901</v>
      </c>
      <c r="X235" s="2">
        <f t="shared" si="318"/>
        <v>961</v>
      </c>
      <c r="Y235" s="2">
        <f t="shared" si="318"/>
        <v>1021</v>
      </c>
      <c r="Z235" s="2">
        <f t="shared" si="318"/>
        <v>1081</v>
      </c>
      <c r="AA235" s="2">
        <f t="shared" si="318"/>
        <v>1141</v>
      </c>
      <c r="AB235" s="2">
        <f t="shared" si="318"/>
        <v>1201</v>
      </c>
      <c r="AC235" s="4">
        <f>AB235+60</f>
        <v>1261</v>
      </c>
      <c r="AD235" s="1">
        <f>AC235+60</f>
        <v>1321</v>
      </c>
      <c r="AE235" s="1" t="s">
        <v>10</v>
      </c>
      <c r="AF235" s="2">
        <f>AF210+60</f>
        <v>1261</v>
      </c>
      <c r="AG235" s="13">
        <f>HLOOKUP(AF235,AI235:AS236,2)</f>
        <v>1.2266429999999999</v>
      </c>
      <c r="AH235" s="1"/>
      <c r="AI235" s="2">
        <v>721</v>
      </c>
      <c r="AJ235" s="2">
        <f>AI235+60</f>
        <v>781</v>
      </c>
      <c r="AK235" s="2">
        <f t="shared" ref="AK235:AQ235" si="319">AJ235+60</f>
        <v>841</v>
      </c>
      <c r="AL235" s="2">
        <f t="shared" si="319"/>
        <v>901</v>
      </c>
      <c r="AM235" s="2">
        <f t="shared" si="319"/>
        <v>961</v>
      </c>
      <c r="AN235" s="2">
        <f t="shared" si="319"/>
        <v>1021</v>
      </c>
      <c r="AO235" s="2">
        <f t="shared" si="319"/>
        <v>1081</v>
      </c>
      <c r="AP235" s="2">
        <f t="shared" si="319"/>
        <v>1141</v>
      </c>
      <c r="AQ235" s="2">
        <f t="shared" si="319"/>
        <v>1201</v>
      </c>
      <c r="AR235" s="4">
        <f>AQ235+60</f>
        <v>1261</v>
      </c>
      <c r="AS235" s="1">
        <f>AR235+60</f>
        <v>1321</v>
      </c>
      <c r="AT235" s="1" t="s">
        <v>10</v>
      </c>
      <c r="AU235" s="2">
        <f>AU210+60</f>
        <v>1261</v>
      </c>
      <c r="AV235" s="13">
        <f>HLOOKUP(AU235,AX235:BH236,2)</f>
        <v>1.2266429999999999</v>
      </c>
      <c r="AW235" s="1"/>
      <c r="AX235" s="2">
        <v>721</v>
      </c>
      <c r="AY235" s="2">
        <f>AX235+60</f>
        <v>781</v>
      </c>
      <c r="AZ235" s="2">
        <f t="shared" ref="AZ235:BF235" si="320">AY235+60</f>
        <v>841</v>
      </c>
      <c r="BA235" s="2">
        <f t="shared" si="320"/>
        <v>901</v>
      </c>
      <c r="BB235" s="2">
        <f t="shared" si="320"/>
        <v>961</v>
      </c>
      <c r="BC235" s="2">
        <f t="shared" si="320"/>
        <v>1021</v>
      </c>
      <c r="BD235" s="2">
        <f t="shared" si="320"/>
        <v>1081</v>
      </c>
      <c r="BE235" s="2">
        <f t="shared" si="320"/>
        <v>1141</v>
      </c>
      <c r="BF235" s="2">
        <f t="shared" si="320"/>
        <v>1201</v>
      </c>
      <c r="BG235" s="4">
        <f>BF235+60</f>
        <v>1261</v>
      </c>
      <c r="BH235" s="1">
        <f>BG235+60</f>
        <v>1321</v>
      </c>
      <c r="BI235" s="1" t="s">
        <v>10</v>
      </c>
      <c r="BJ235" s="2">
        <f>BJ210+60</f>
        <v>1261</v>
      </c>
      <c r="BK235" s="13">
        <f>HLOOKUP(BJ235,BM235:BW236,2)</f>
        <v>1.2266429999999999</v>
      </c>
      <c r="BL235" s="1"/>
      <c r="BM235" s="2">
        <v>721</v>
      </c>
      <c r="BN235" s="2">
        <f>BM235+60</f>
        <v>781</v>
      </c>
      <c r="BO235" s="2">
        <f t="shared" ref="BO235:BU235" si="321">BN235+60</f>
        <v>841</v>
      </c>
      <c r="BP235" s="2">
        <f t="shared" si="321"/>
        <v>901</v>
      </c>
      <c r="BQ235" s="2">
        <f t="shared" si="321"/>
        <v>961</v>
      </c>
      <c r="BR235" s="2">
        <f t="shared" si="321"/>
        <v>1021</v>
      </c>
      <c r="BS235" s="2">
        <f t="shared" si="321"/>
        <v>1081</v>
      </c>
      <c r="BT235" s="2">
        <f t="shared" si="321"/>
        <v>1141</v>
      </c>
      <c r="BU235" s="2">
        <f t="shared" si="321"/>
        <v>1201</v>
      </c>
      <c r="BV235" s="4">
        <f>BU235+60</f>
        <v>1261</v>
      </c>
      <c r="BW235" s="1">
        <f>BV235+60</f>
        <v>1321</v>
      </c>
    </row>
    <row r="236" spans="1:75" x14ac:dyDescent="0.3">
      <c r="A236" s="1" t="s">
        <v>11</v>
      </c>
      <c r="B236" s="2">
        <f>B235+30</f>
        <v>1291</v>
      </c>
      <c r="C236" s="2"/>
      <c r="D236" s="1"/>
      <c r="E236" s="13">
        <f t="shared" ref="E236:O236" si="322">E211</f>
        <v>-1.8339160000000001</v>
      </c>
      <c r="F236" s="13">
        <f t="shared" si="322"/>
        <v>-1.4840519999999999</v>
      </c>
      <c r="G236" s="13">
        <f t="shared" si="322"/>
        <v>-1.080341</v>
      </c>
      <c r="H236" s="13">
        <f t="shared" si="322"/>
        <v>-0.64841159999999998</v>
      </c>
      <c r="I236" s="13">
        <f t="shared" si="322"/>
        <v>-0.27542559999999999</v>
      </c>
      <c r="J236" s="17">
        <f t="shared" si="322"/>
        <v>0</v>
      </c>
      <c r="K236" s="13">
        <f t="shared" si="322"/>
        <v>0.17228009999999999</v>
      </c>
      <c r="L236" s="13">
        <f t="shared" si="322"/>
        <v>0.5398018</v>
      </c>
      <c r="M236" s="13">
        <f t="shared" si="322"/>
        <v>0.91857270000000002</v>
      </c>
      <c r="N236" s="28">
        <f t="shared" si="322"/>
        <v>1.2266429999999999</v>
      </c>
      <c r="O236" s="29">
        <f t="shared" si="322"/>
        <v>1.380582</v>
      </c>
      <c r="P236" s="1" t="s">
        <v>11</v>
      </c>
      <c r="Q236" s="2">
        <f>Q235+30</f>
        <v>1291</v>
      </c>
      <c r="R236" s="2"/>
      <c r="S236" s="1"/>
      <c r="T236" s="13">
        <f t="shared" ref="T236:AD236" si="323">T211</f>
        <v>-1.8339160000000001</v>
      </c>
      <c r="U236" s="13">
        <f t="shared" si="323"/>
        <v>-1.4840519999999999</v>
      </c>
      <c r="V236" s="13">
        <f t="shared" si="323"/>
        <v>-1.080341</v>
      </c>
      <c r="W236" s="13">
        <f t="shared" si="323"/>
        <v>-0.64841159999999998</v>
      </c>
      <c r="X236" s="13">
        <f t="shared" si="323"/>
        <v>-0.27542559999999999</v>
      </c>
      <c r="Y236" s="17">
        <f t="shared" si="323"/>
        <v>0</v>
      </c>
      <c r="Z236" s="13">
        <f t="shared" si="323"/>
        <v>0.17228009999999999</v>
      </c>
      <c r="AA236" s="13">
        <f t="shared" si="323"/>
        <v>0.5398018</v>
      </c>
      <c r="AB236" s="13">
        <f t="shared" si="323"/>
        <v>0.91857270000000002</v>
      </c>
      <c r="AC236" s="28">
        <f t="shared" si="323"/>
        <v>1.2266429999999999</v>
      </c>
      <c r="AD236" s="29">
        <f t="shared" si="323"/>
        <v>1.380582</v>
      </c>
      <c r="AE236" s="1" t="s">
        <v>11</v>
      </c>
      <c r="AF236" s="2">
        <f>AF235+30</f>
        <v>1291</v>
      </c>
      <c r="AG236" s="2"/>
      <c r="AH236" s="1"/>
      <c r="AI236" s="13">
        <f t="shared" ref="AI236:AS236" si="324">AI211</f>
        <v>-1.8339160000000001</v>
      </c>
      <c r="AJ236" s="13">
        <f t="shared" si="324"/>
        <v>-1.4840519999999999</v>
      </c>
      <c r="AK236" s="13">
        <f t="shared" si="324"/>
        <v>-1.080341</v>
      </c>
      <c r="AL236" s="13">
        <f t="shared" si="324"/>
        <v>-0.64841159999999998</v>
      </c>
      <c r="AM236" s="13">
        <f t="shared" si="324"/>
        <v>-0.27542559999999999</v>
      </c>
      <c r="AN236" s="17">
        <f t="shared" si="324"/>
        <v>0</v>
      </c>
      <c r="AO236" s="13">
        <f t="shared" si="324"/>
        <v>0.17228009999999999</v>
      </c>
      <c r="AP236" s="13">
        <f t="shared" si="324"/>
        <v>0.5398018</v>
      </c>
      <c r="AQ236" s="13">
        <f t="shared" si="324"/>
        <v>0.91857270000000002</v>
      </c>
      <c r="AR236" s="28">
        <f t="shared" si="324"/>
        <v>1.2266429999999999</v>
      </c>
      <c r="AS236" s="29">
        <f t="shared" si="324"/>
        <v>1.380582</v>
      </c>
      <c r="AT236" s="1" t="s">
        <v>11</v>
      </c>
      <c r="AU236" s="2">
        <f>AU235+30</f>
        <v>1291</v>
      </c>
      <c r="AV236" s="2"/>
      <c r="AW236" s="1"/>
      <c r="AX236" s="13">
        <f t="shared" ref="AX236:BH236" si="325">AX211</f>
        <v>-1.8339160000000001</v>
      </c>
      <c r="AY236" s="13">
        <f t="shared" si="325"/>
        <v>-1.4840519999999999</v>
      </c>
      <c r="AZ236" s="13">
        <f t="shared" si="325"/>
        <v>-1.080341</v>
      </c>
      <c r="BA236" s="13">
        <f t="shared" si="325"/>
        <v>-0.64841159999999998</v>
      </c>
      <c r="BB236" s="13">
        <f t="shared" si="325"/>
        <v>-0.27542559999999999</v>
      </c>
      <c r="BC236" s="17">
        <f t="shared" si="325"/>
        <v>0</v>
      </c>
      <c r="BD236" s="13">
        <f t="shared" si="325"/>
        <v>0.17228009999999999</v>
      </c>
      <c r="BE236" s="13">
        <f t="shared" si="325"/>
        <v>0.5398018</v>
      </c>
      <c r="BF236" s="13">
        <f t="shared" si="325"/>
        <v>0.91857270000000002</v>
      </c>
      <c r="BG236" s="28">
        <f t="shared" si="325"/>
        <v>1.2266429999999999</v>
      </c>
      <c r="BH236" s="29">
        <f t="shared" si="325"/>
        <v>1.380582</v>
      </c>
      <c r="BI236" s="1" t="s">
        <v>11</v>
      </c>
      <c r="BJ236" s="2">
        <f>BJ235+30</f>
        <v>1291</v>
      </c>
      <c r="BK236" s="2"/>
      <c r="BL236" s="1"/>
      <c r="BM236" s="13">
        <f t="shared" ref="BM236:BW236" si="326">BM211</f>
        <v>-1.8339160000000001</v>
      </c>
      <c r="BN236" s="13">
        <f t="shared" si="326"/>
        <v>-1.4840519999999999</v>
      </c>
      <c r="BO236" s="13">
        <f t="shared" si="326"/>
        <v>-1.080341</v>
      </c>
      <c r="BP236" s="13">
        <f t="shared" si="326"/>
        <v>-0.64841159999999998</v>
      </c>
      <c r="BQ236" s="13">
        <f t="shared" si="326"/>
        <v>-0.27542559999999999</v>
      </c>
      <c r="BR236" s="17">
        <f t="shared" si="326"/>
        <v>0</v>
      </c>
      <c r="BS236" s="13">
        <f t="shared" si="326"/>
        <v>0.17228009999999999</v>
      </c>
      <c r="BT236" s="13">
        <f t="shared" si="326"/>
        <v>0.5398018</v>
      </c>
      <c r="BU236" s="13">
        <f t="shared" si="326"/>
        <v>0.91857270000000002</v>
      </c>
      <c r="BV236" s="28">
        <f t="shared" si="326"/>
        <v>1.2266429999999999</v>
      </c>
      <c r="BW236" s="29">
        <f t="shared" si="326"/>
        <v>1.380582</v>
      </c>
    </row>
    <row r="237" spans="1:75" x14ac:dyDescent="0.3">
      <c r="A237" s="1" t="s">
        <v>12</v>
      </c>
      <c r="B237" s="13">
        <f>B212</f>
        <v>-6.7480999999999999E-3</v>
      </c>
      <c r="C237" s="14">
        <f>B236*B237</f>
        <v>-8.7117971000000001</v>
      </c>
      <c r="D237" s="1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5"/>
      <c r="P237" s="1" t="s">
        <v>12</v>
      </c>
      <c r="Q237" s="13">
        <f>Q212</f>
        <v>-7.247E-3</v>
      </c>
      <c r="R237" s="14">
        <f>Q236*Q237</f>
        <v>-9.3558769999999996</v>
      </c>
      <c r="S237" s="1"/>
      <c r="T237" s="2"/>
      <c r="U237" s="2"/>
      <c r="V237" s="2"/>
      <c r="W237" s="2"/>
      <c r="X237" s="2"/>
      <c r="Y237" s="2"/>
      <c r="Z237" s="2"/>
      <c r="AA237" s="2"/>
      <c r="AB237" s="2"/>
      <c r="AC237" s="4"/>
      <c r="AD237" s="5"/>
      <c r="AE237" s="1" t="s">
        <v>12</v>
      </c>
      <c r="AF237" s="13">
        <f>AF212</f>
        <v>-6.8212000000000004E-3</v>
      </c>
      <c r="AG237" s="14">
        <f>AF236*AF237</f>
        <v>-8.8061692000000011</v>
      </c>
      <c r="AH237" s="1"/>
      <c r="AI237" s="2"/>
      <c r="AJ237" s="2"/>
      <c r="AK237" s="2"/>
      <c r="AL237" s="2"/>
      <c r="AM237" s="2"/>
      <c r="AN237" s="2"/>
      <c r="AO237" s="2"/>
      <c r="AP237" s="2"/>
      <c r="AQ237" s="2"/>
      <c r="AR237" s="4"/>
      <c r="AS237" s="5"/>
      <c r="AT237" s="1" t="s">
        <v>12</v>
      </c>
      <c r="AU237" s="13">
        <f>AU212</f>
        <v>-6.5973999999999998E-3</v>
      </c>
      <c r="AV237" s="14">
        <f>AU236*AU237</f>
        <v>-8.5172433999999999</v>
      </c>
      <c r="AW237" s="1"/>
      <c r="AX237" s="2"/>
      <c r="AY237" s="2"/>
      <c r="AZ237" s="2"/>
      <c r="BA237" s="2"/>
      <c r="BB237" s="2"/>
      <c r="BC237" s="2"/>
      <c r="BD237" s="2"/>
      <c r="BE237" s="2"/>
      <c r="BF237" s="2"/>
      <c r="BG237" s="4"/>
      <c r="BH237" s="5"/>
      <c r="BI237" s="1" t="s">
        <v>12</v>
      </c>
      <c r="BJ237" s="13">
        <f>BJ212</f>
        <v>-6.2921000000000001E-3</v>
      </c>
      <c r="BK237" s="14">
        <f>BJ236*BJ237</f>
        <v>-8.1231010999999995</v>
      </c>
      <c r="BL237" s="1"/>
      <c r="BM237" s="2"/>
      <c r="BN237" s="2"/>
      <c r="BO237" s="2"/>
      <c r="BP237" s="2"/>
      <c r="BQ237" s="2"/>
      <c r="BR237" s="2"/>
      <c r="BS237" s="2"/>
      <c r="BT237" s="2"/>
      <c r="BU237" s="2"/>
      <c r="BV237" s="4"/>
      <c r="BW237" s="5"/>
    </row>
    <row r="238" spans="1:75" x14ac:dyDescent="0.3">
      <c r="A238" s="1"/>
      <c r="B238" s="13">
        <f>B213</f>
        <v>-1.3799999999999999E-4</v>
      </c>
      <c r="C238" s="14">
        <f>(1-B$7)*B236*B238</f>
        <v>0</v>
      </c>
      <c r="D238" s="1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5"/>
      <c r="P238" s="1"/>
      <c r="Q238" s="13">
        <f>Q213</f>
        <v>-1.3799999999999999E-4</v>
      </c>
      <c r="R238" s="14">
        <f>(1-Q$7)*Q236*Q238</f>
        <v>0</v>
      </c>
      <c r="S238" s="1"/>
      <c r="T238" s="2"/>
      <c r="U238" s="2"/>
      <c r="V238" s="2"/>
      <c r="W238" s="2"/>
      <c r="X238" s="2"/>
      <c r="Y238" s="2"/>
      <c r="Z238" s="2"/>
      <c r="AA238" s="2"/>
      <c r="AB238" s="2"/>
      <c r="AC238" s="4"/>
      <c r="AD238" s="5"/>
      <c r="AE238" s="1"/>
      <c r="AF238" s="13">
        <f>AF213</f>
        <v>-1.3799999999999999E-4</v>
      </c>
      <c r="AG238" s="14">
        <f>(1-AF$7)*AF236*AF238</f>
        <v>0</v>
      </c>
      <c r="AH238" s="1"/>
      <c r="AI238" s="2"/>
      <c r="AJ238" s="2"/>
      <c r="AK238" s="2"/>
      <c r="AL238" s="2"/>
      <c r="AM238" s="2"/>
      <c r="AN238" s="2"/>
      <c r="AO238" s="2"/>
      <c r="AP238" s="2"/>
      <c r="AQ238" s="2"/>
      <c r="AR238" s="4"/>
      <c r="AS238" s="5"/>
      <c r="AT238" s="1"/>
      <c r="AU238" s="13">
        <f>AU213</f>
        <v>-1.3799999999999999E-4</v>
      </c>
      <c r="AV238" s="14">
        <f>(1-AU$7)*AU236*AU238</f>
        <v>0</v>
      </c>
      <c r="AW238" s="1"/>
      <c r="AX238" s="2"/>
      <c r="AY238" s="2"/>
      <c r="AZ238" s="2"/>
      <c r="BA238" s="2"/>
      <c r="BB238" s="2"/>
      <c r="BC238" s="2"/>
      <c r="BD238" s="2"/>
      <c r="BE238" s="2"/>
      <c r="BF238" s="2"/>
      <c r="BG238" s="4"/>
      <c r="BH238" s="5"/>
      <c r="BI238" s="1"/>
      <c r="BJ238" s="13">
        <f>BJ213</f>
        <v>-1.3799999999999999E-4</v>
      </c>
      <c r="BK238" s="14">
        <f>(1-BJ$7)*BJ236*BJ238</f>
        <v>0</v>
      </c>
      <c r="BL238" s="1"/>
      <c r="BM238" s="2"/>
      <c r="BN238" s="2"/>
      <c r="BO238" s="2"/>
      <c r="BP238" s="2"/>
      <c r="BQ238" s="2"/>
      <c r="BR238" s="2"/>
      <c r="BS238" s="2"/>
      <c r="BT238" s="2"/>
      <c r="BU238" s="2"/>
      <c r="BV238" s="4"/>
      <c r="BW238" s="5"/>
    </row>
    <row r="239" spans="1:75" x14ac:dyDescent="0.3">
      <c r="A239" s="16" t="s">
        <v>14</v>
      </c>
      <c r="B239" s="17"/>
      <c r="C239" s="14">
        <f>C$8+C235+C237+C238</f>
        <v>-3.7556501999999998</v>
      </c>
      <c r="D239" s="1"/>
      <c r="E239" s="2"/>
      <c r="F239" s="17" t="s">
        <v>15</v>
      </c>
      <c r="G239" s="17" t="s">
        <v>16</v>
      </c>
      <c r="H239" s="17" t="s">
        <v>17</v>
      </c>
      <c r="I239" s="2"/>
      <c r="J239" s="2"/>
      <c r="K239" s="2"/>
      <c r="L239" s="2"/>
      <c r="M239" s="2"/>
      <c r="N239" s="4"/>
      <c r="O239" s="5"/>
      <c r="P239" s="16" t="s">
        <v>14</v>
      </c>
      <c r="Q239" s="17"/>
      <c r="R239" s="14">
        <f>R$8+R235+R237+R238</f>
        <v>-3.9760385999999999</v>
      </c>
      <c r="S239" s="1"/>
      <c r="T239" s="2"/>
      <c r="U239" s="17" t="s">
        <v>15</v>
      </c>
      <c r="V239" s="17" t="s">
        <v>16</v>
      </c>
      <c r="W239" s="17" t="s">
        <v>17</v>
      </c>
      <c r="X239" s="2"/>
      <c r="Y239" s="2"/>
      <c r="Z239" s="2"/>
      <c r="AA239" s="2"/>
      <c r="AB239" s="2"/>
      <c r="AC239" s="4"/>
      <c r="AD239" s="5"/>
      <c r="AE239" s="16" t="s">
        <v>14</v>
      </c>
      <c r="AF239" s="17"/>
      <c r="AG239" s="14">
        <f>AG$8+AG235+AG237+AG238</f>
        <v>-3.8318478000000011</v>
      </c>
      <c r="AH239" s="1"/>
      <c r="AI239" s="2"/>
      <c r="AJ239" s="17" t="s">
        <v>15</v>
      </c>
      <c r="AK239" s="17" t="s">
        <v>16</v>
      </c>
      <c r="AL239" s="17" t="s">
        <v>17</v>
      </c>
      <c r="AM239" s="2"/>
      <c r="AN239" s="2"/>
      <c r="AO239" s="2"/>
      <c r="AP239" s="2"/>
      <c r="AQ239" s="2"/>
      <c r="AR239" s="4"/>
      <c r="AS239" s="5"/>
      <c r="AT239" s="16" t="s">
        <v>14</v>
      </c>
      <c r="AU239" s="17"/>
      <c r="AV239" s="14">
        <f>AV$8+AV235+AV237+AV238</f>
        <v>-3.6658881999999995</v>
      </c>
      <c r="AW239" s="1"/>
      <c r="AX239" s="2"/>
      <c r="AY239" s="17" t="s">
        <v>15</v>
      </c>
      <c r="AZ239" s="17" t="s">
        <v>16</v>
      </c>
      <c r="BA239" s="17" t="s">
        <v>17</v>
      </c>
      <c r="BB239" s="2"/>
      <c r="BC239" s="2"/>
      <c r="BD239" s="2"/>
      <c r="BE239" s="2"/>
      <c r="BF239" s="2"/>
      <c r="BG239" s="4"/>
      <c r="BH239" s="5"/>
      <c r="BI239" s="16" t="s">
        <v>14</v>
      </c>
      <c r="BJ239" s="17"/>
      <c r="BK239" s="14">
        <f>BK$8+BK235+BK237+BK238</f>
        <v>-3.5064488999999996</v>
      </c>
      <c r="BL239" s="1"/>
      <c r="BM239" s="2"/>
      <c r="BN239" s="17" t="s">
        <v>15</v>
      </c>
      <c r="BO239" s="17" t="s">
        <v>16</v>
      </c>
      <c r="BP239" s="17" t="s">
        <v>17</v>
      </c>
      <c r="BQ239" s="2"/>
      <c r="BR239" s="2"/>
      <c r="BS239" s="2"/>
      <c r="BT239" s="2"/>
      <c r="BU239" s="2"/>
      <c r="BV239" s="4"/>
      <c r="BW239" s="5"/>
    </row>
    <row r="240" spans="1:75" x14ac:dyDescent="0.3">
      <c r="A240" s="9" t="s">
        <v>18</v>
      </c>
      <c r="B240" s="2" t="s">
        <v>19</v>
      </c>
      <c r="C240" s="2" t="s">
        <v>20</v>
      </c>
      <c r="D240" s="1" t="s">
        <v>21</v>
      </c>
      <c r="E240" s="2" t="s">
        <v>22</v>
      </c>
      <c r="F240" s="17" t="s">
        <v>23</v>
      </c>
      <c r="G240" s="17" t="s">
        <v>23</v>
      </c>
      <c r="H240" s="17" t="s">
        <v>23</v>
      </c>
      <c r="I240" s="2" t="s">
        <v>24</v>
      </c>
      <c r="J240" s="18" t="s">
        <v>25</v>
      </c>
      <c r="K240" s="18" t="s">
        <v>26</v>
      </c>
      <c r="L240" s="2"/>
      <c r="M240" s="2"/>
      <c r="N240" s="4"/>
      <c r="O240" s="5"/>
      <c r="P240" s="9" t="s">
        <v>18</v>
      </c>
      <c r="Q240" s="2" t="s">
        <v>19</v>
      </c>
      <c r="R240" s="2" t="s">
        <v>20</v>
      </c>
      <c r="S240" s="1" t="s">
        <v>21</v>
      </c>
      <c r="T240" s="2" t="s">
        <v>22</v>
      </c>
      <c r="U240" s="17" t="s">
        <v>23</v>
      </c>
      <c r="V240" s="17" t="s">
        <v>23</v>
      </c>
      <c r="W240" s="17" t="s">
        <v>23</v>
      </c>
      <c r="X240" s="2" t="s">
        <v>24</v>
      </c>
      <c r="Y240" s="18" t="s">
        <v>25</v>
      </c>
      <c r="Z240" s="18" t="s">
        <v>26</v>
      </c>
      <c r="AA240" s="2"/>
      <c r="AB240" s="2"/>
      <c r="AC240" s="4"/>
      <c r="AD240" s="5"/>
      <c r="AE240" s="9" t="s">
        <v>18</v>
      </c>
      <c r="AF240" s="2" t="s">
        <v>19</v>
      </c>
      <c r="AG240" s="2" t="s">
        <v>20</v>
      </c>
      <c r="AH240" s="1" t="s">
        <v>21</v>
      </c>
      <c r="AI240" s="2" t="s">
        <v>22</v>
      </c>
      <c r="AJ240" s="17" t="s">
        <v>23</v>
      </c>
      <c r="AK240" s="17" t="s">
        <v>23</v>
      </c>
      <c r="AL240" s="17" t="s">
        <v>23</v>
      </c>
      <c r="AM240" s="2" t="s">
        <v>24</v>
      </c>
      <c r="AN240" s="18" t="s">
        <v>25</v>
      </c>
      <c r="AO240" s="18" t="s">
        <v>26</v>
      </c>
      <c r="AP240" s="2"/>
      <c r="AQ240" s="2"/>
      <c r="AR240" s="4"/>
      <c r="AS240" s="5"/>
      <c r="AT240" s="9" t="s">
        <v>18</v>
      </c>
      <c r="AU240" s="2" t="s">
        <v>19</v>
      </c>
      <c r="AV240" s="2" t="s">
        <v>20</v>
      </c>
      <c r="AW240" s="1" t="s">
        <v>21</v>
      </c>
      <c r="AX240" s="2" t="s">
        <v>22</v>
      </c>
      <c r="AY240" s="17" t="s">
        <v>23</v>
      </c>
      <c r="AZ240" s="17" t="s">
        <v>23</v>
      </c>
      <c r="BA240" s="17" t="s">
        <v>23</v>
      </c>
      <c r="BB240" s="2" t="s">
        <v>24</v>
      </c>
      <c r="BC240" s="18" t="s">
        <v>25</v>
      </c>
      <c r="BD240" s="18" t="s">
        <v>26</v>
      </c>
      <c r="BE240" s="2"/>
      <c r="BF240" s="2"/>
      <c r="BG240" s="4"/>
      <c r="BH240" s="5"/>
      <c r="BI240" s="9" t="s">
        <v>18</v>
      </c>
      <c r="BJ240" s="2" t="s">
        <v>19</v>
      </c>
      <c r="BK240" s="2" t="s">
        <v>20</v>
      </c>
      <c r="BL240" s="1" t="s">
        <v>21</v>
      </c>
      <c r="BM240" s="2" t="s">
        <v>22</v>
      </c>
      <c r="BN240" s="17" t="s">
        <v>23</v>
      </c>
      <c r="BO240" s="17" t="s">
        <v>23</v>
      </c>
      <c r="BP240" s="17" t="s">
        <v>23</v>
      </c>
      <c r="BQ240" s="2" t="s">
        <v>24</v>
      </c>
      <c r="BR240" s="18" t="s">
        <v>25</v>
      </c>
      <c r="BS240" s="18" t="s">
        <v>26</v>
      </c>
      <c r="BT240" s="2"/>
      <c r="BU240" s="2"/>
      <c r="BV240" s="4"/>
      <c r="BW240" s="5"/>
    </row>
    <row r="241" spans="1:75" x14ac:dyDescent="0.3">
      <c r="A241" s="1"/>
      <c r="B241" s="2"/>
      <c r="C241" s="2"/>
      <c r="D241" s="1"/>
      <c r="E241" s="2"/>
      <c r="F241" s="30">
        <f>F216</f>
        <v>3.01E-5</v>
      </c>
      <c r="G241" s="31">
        <f>G216</f>
        <v>-2.1699999999999999E-8</v>
      </c>
      <c r="H241" s="30">
        <f>H216</f>
        <v>-2.1579999999999999E-4</v>
      </c>
      <c r="I241" s="2"/>
      <c r="J241" s="2"/>
      <c r="K241" s="2"/>
      <c r="L241" s="2"/>
      <c r="M241" s="2"/>
      <c r="N241" s="4"/>
      <c r="O241" s="5"/>
      <c r="P241" s="1"/>
      <c r="Q241" s="2"/>
      <c r="R241" s="2"/>
      <c r="S241" s="1"/>
      <c r="T241" s="2"/>
      <c r="U241" s="30">
        <f>U216</f>
        <v>3.01E-5</v>
      </c>
      <c r="V241" s="31">
        <f>V216</f>
        <v>-2.1699999999999999E-8</v>
      </c>
      <c r="W241" s="30">
        <f>W216</f>
        <v>-2.1579999999999999E-4</v>
      </c>
      <c r="X241" s="2"/>
      <c r="Y241" s="2"/>
      <c r="Z241" s="2"/>
      <c r="AA241" s="2"/>
      <c r="AB241" s="2"/>
      <c r="AC241" s="4"/>
      <c r="AD241" s="5"/>
      <c r="AE241" s="1"/>
      <c r="AF241" s="2"/>
      <c r="AG241" s="2"/>
      <c r="AH241" s="1"/>
      <c r="AI241" s="2"/>
      <c r="AJ241" s="30">
        <f>AJ216</f>
        <v>3.01E-5</v>
      </c>
      <c r="AK241" s="31">
        <f>AK216</f>
        <v>-2.1699999999999999E-8</v>
      </c>
      <c r="AL241" s="30">
        <f>AL216</f>
        <v>-2.1579999999999999E-4</v>
      </c>
      <c r="AM241" s="2"/>
      <c r="AN241" s="2"/>
      <c r="AO241" s="2"/>
      <c r="AP241" s="2"/>
      <c r="AQ241" s="2"/>
      <c r="AR241" s="4"/>
      <c r="AS241" s="5"/>
      <c r="AT241" s="1"/>
      <c r="AU241" s="2"/>
      <c r="AV241" s="2"/>
      <c r="AW241" s="1"/>
      <c r="AX241" s="2"/>
      <c r="AY241" s="30">
        <f>AY216</f>
        <v>3.01E-5</v>
      </c>
      <c r="AZ241" s="31">
        <f>AZ216</f>
        <v>-2.1699999999999999E-8</v>
      </c>
      <c r="BA241" s="30">
        <f>BA216</f>
        <v>-2.1579999999999999E-4</v>
      </c>
      <c r="BB241" s="2"/>
      <c r="BC241" s="2"/>
      <c r="BD241" s="2"/>
      <c r="BE241" s="2"/>
      <c r="BF241" s="2"/>
      <c r="BG241" s="4"/>
      <c r="BH241" s="5"/>
      <c r="BI241" s="1"/>
      <c r="BJ241" s="2"/>
      <c r="BK241" s="2"/>
      <c r="BL241" s="1"/>
      <c r="BM241" s="2"/>
      <c r="BN241" s="30">
        <f>BN216</f>
        <v>3.01E-5</v>
      </c>
      <c r="BO241" s="31">
        <f>BO216</f>
        <v>-2.1699999999999999E-8</v>
      </c>
      <c r="BP241" s="30">
        <f>BP216</f>
        <v>-2.1579999999999999E-4</v>
      </c>
      <c r="BQ241" s="2"/>
      <c r="BR241" s="2"/>
      <c r="BS241" s="2"/>
      <c r="BT241" s="2"/>
      <c r="BU241" s="2"/>
      <c r="BV241" s="4"/>
      <c r="BW241" s="5"/>
    </row>
    <row r="242" spans="1:75" x14ac:dyDescent="0.3">
      <c r="A242" s="1">
        <v>0</v>
      </c>
      <c r="B242" s="2">
        <v>4.5</v>
      </c>
      <c r="C242" s="2">
        <f>B242*B242</f>
        <v>20.25</v>
      </c>
      <c r="D242" s="20">
        <f>LN(B242)</f>
        <v>1.5040773967762742</v>
      </c>
      <c r="E242" s="32">
        <f>E217</f>
        <v>-3.509458</v>
      </c>
      <c r="F242" s="13">
        <f>F$16*B242*$AF236</f>
        <v>0.17486595000000002</v>
      </c>
      <c r="G242" s="13">
        <f>G$16*C242*$AF236</f>
        <v>-5.6729767499999993E-4</v>
      </c>
      <c r="H242" s="13">
        <f>H$16*D242*$AF236</f>
        <v>-0.4190326537715971</v>
      </c>
      <c r="I242" s="22">
        <f>C239+SUM(E242:H242)</f>
        <v>-7.5098422014465971</v>
      </c>
      <c r="J242" s="14">
        <f>EXP(I242)</f>
        <v>5.4766750303564401E-4</v>
      </c>
      <c r="K242" s="2">
        <v>1</v>
      </c>
      <c r="L242" s="2"/>
      <c r="M242" s="2"/>
      <c r="N242" s="4"/>
      <c r="O242" s="5"/>
      <c r="P242" s="1">
        <v>0</v>
      </c>
      <c r="Q242" s="2">
        <v>4.5</v>
      </c>
      <c r="R242" s="2">
        <f>Q242*Q242</f>
        <v>20.25</v>
      </c>
      <c r="S242" s="20">
        <f>LN(Q242)</f>
        <v>1.5040773967762742</v>
      </c>
      <c r="T242" s="32">
        <f>T217</f>
        <v>-3.509458</v>
      </c>
      <c r="U242" s="13">
        <f>U$16*Q242*$B236</f>
        <v>0.17486595000000002</v>
      </c>
      <c r="V242" s="13">
        <f>V$16*R242*$B236</f>
        <v>-5.6729767499999993E-4</v>
      </c>
      <c r="W242" s="13">
        <f>W$16*S242*$B236</f>
        <v>-0.4190326537715971</v>
      </c>
      <c r="X242" s="22">
        <f>R239+SUM(T242:W242)</f>
        <v>-7.7302306014465962</v>
      </c>
      <c r="Y242" s="14">
        <f>EXP(X242)</f>
        <v>4.3934279233601159E-4</v>
      </c>
      <c r="Z242" s="2">
        <v>1</v>
      </c>
      <c r="AA242" s="2"/>
      <c r="AB242" s="2"/>
      <c r="AC242" s="4"/>
      <c r="AD242" s="5"/>
      <c r="AE242" s="1">
        <v>0</v>
      </c>
      <c r="AF242" s="2">
        <v>4.5</v>
      </c>
      <c r="AG242" s="2">
        <f>AF242*AF242</f>
        <v>20.25</v>
      </c>
      <c r="AH242" s="20">
        <f>LN(AF242)</f>
        <v>1.5040773967762742</v>
      </c>
      <c r="AI242" s="32">
        <f>AI217</f>
        <v>-3.509458</v>
      </c>
      <c r="AJ242" s="13">
        <f>AJ$16*AF242*$B236</f>
        <v>0.17486595000000002</v>
      </c>
      <c r="AK242" s="13">
        <f>AK$16*AG242*$B236</f>
        <v>-5.6729767499999993E-4</v>
      </c>
      <c r="AL242" s="13">
        <f>AL$16*AH242*$B236</f>
        <v>-0.4190326537715971</v>
      </c>
      <c r="AM242" s="22">
        <f>AG239+SUM(AI242:AL242)</f>
        <v>-7.5860398014465975</v>
      </c>
      <c r="AN242" s="14">
        <f>EXP(AM242)</f>
        <v>5.0748682831381242E-4</v>
      </c>
      <c r="AO242" s="2">
        <v>1</v>
      </c>
      <c r="AP242" s="2"/>
      <c r="AQ242" s="2"/>
      <c r="AR242" s="4"/>
      <c r="AS242" s="5"/>
      <c r="AT242" s="1">
        <v>0</v>
      </c>
      <c r="AU242" s="2">
        <v>4.5</v>
      </c>
      <c r="AV242" s="2">
        <f>AU242*AU242</f>
        <v>20.25</v>
      </c>
      <c r="AW242" s="20">
        <f>LN(AU242)</f>
        <v>1.5040773967762742</v>
      </c>
      <c r="AX242" s="32">
        <f>AX217</f>
        <v>-3.509458</v>
      </c>
      <c r="AY242" s="13">
        <f>AY$16*AU242*$B236</f>
        <v>0.17486595000000002</v>
      </c>
      <c r="AZ242" s="13">
        <f>AZ$16*AV242*$B236</f>
        <v>-5.6729767499999993E-4</v>
      </c>
      <c r="BA242" s="13">
        <f>BA$16*AW242*$B236</f>
        <v>-0.4190326537715971</v>
      </c>
      <c r="BB242" s="22">
        <f>AV239+SUM(AX242:BA242)</f>
        <v>-7.4200802014465967</v>
      </c>
      <c r="BC242" s="14">
        <f>EXP(BB242)</f>
        <v>5.9910109481299426E-4</v>
      </c>
      <c r="BD242" s="2">
        <v>1</v>
      </c>
      <c r="BE242" s="2"/>
      <c r="BF242" s="2"/>
      <c r="BG242" s="4"/>
      <c r="BH242" s="5"/>
      <c r="BI242" s="1">
        <v>0</v>
      </c>
      <c r="BJ242" s="2">
        <v>4.5</v>
      </c>
      <c r="BK242" s="2">
        <f>BJ242*BJ242</f>
        <v>20.25</v>
      </c>
      <c r="BL242" s="20">
        <f>LN(BJ242)</f>
        <v>1.5040773967762742</v>
      </c>
      <c r="BM242" s="32">
        <f>BM217</f>
        <v>-3.509458</v>
      </c>
      <c r="BN242" s="13">
        <f>BN$16*BJ242*$B236</f>
        <v>0.17486595000000002</v>
      </c>
      <c r="BO242" s="13">
        <f>BO$16*BK242*$B236</f>
        <v>-5.6729767499999993E-4</v>
      </c>
      <c r="BP242" s="13">
        <f>BP$16*BL242*$B236</f>
        <v>-0.4190326537715971</v>
      </c>
      <c r="BQ242" s="22">
        <f>BK239+SUM(BM242:BP242)</f>
        <v>-7.260640901446596</v>
      </c>
      <c r="BR242" s="14">
        <f>EXP(BQ242)</f>
        <v>7.0265755702095744E-4</v>
      </c>
      <c r="BS242" s="2">
        <v>1</v>
      </c>
      <c r="BT242" s="2"/>
      <c r="BU242" s="2"/>
      <c r="BV242" s="4"/>
      <c r="BW242" s="5"/>
    </row>
    <row r="243" spans="1:75" x14ac:dyDescent="0.3">
      <c r="A243" s="1">
        <v>9</v>
      </c>
      <c r="B243" s="2">
        <v>13.5</v>
      </c>
      <c r="C243" s="2">
        <f t="shared" ref="C243:C257" si="327">B243*B243</f>
        <v>182.25</v>
      </c>
      <c r="D243" s="20">
        <f t="shared" ref="D243:D257" si="328">LN(B243)</f>
        <v>2.6026896854443837</v>
      </c>
      <c r="E243" s="32">
        <f t="shared" ref="E243:E257" si="329">E218</f>
        <v>-0.57245449999999998</v>
      </c>
      <c r="F243" s="13">
        <f>F$16*B243*$AF236</f>
        <v>0.52459785000000003</v>
      </c>
      <c r="G243" s="13">
        <f>G$16*C243*$AF236</f>
        <v>-5.1056790750000003E-3</v>
      </c>
      <c r="H243" s="13">
        <f>H$16*D243*$AF236</f>
        <v>-0.72510362044749732</v>
      </c>
      <c r="I243" s="22">
        <f>C239+SUM(E243:H243)</f>
        <v>-4.5337161495224976</v>
      </c>
      <c r="J243" s="14">
        <f t="shared" ref="J243:J257" si="330">EXP(I243)</f>
        <v>1.0740687815693364E-2</v>
      </c>
      <c r="K243" s="22">
        <f t="shared" ref="K243:K257" si="331">K242*(1-(J242*($AE243-$AE242)/(1+J242*($AE243-$AE242)/2)))</f>
        <v>0.99508311016618012</v>
      </c>
      <c r="L243" s="2"/>
      <c r="M243" s="2"/>
      <c r="N243" s="4"/>
      <c r="O243" s="5"/>
      <c r="P243" s="1">
        <v>9</v>
      </c>
      <c r="Q243" s="2">
        <v>13.5</v>
      </c>
      <c r="R243" s="2">
        <f t="shared" ref="R243:R257" si="332">Q243*Q243</f>
        <v>182.25</v>
      </c>
      <c r="S243" s="20">
        <f t="shared" ref="S243:S257" si="333">LN(Q243)</f>
        <v>2.6026896854443837</v>
      </c>
      <c r="T243" s="32">
        <f t="shared" ref="T243:T257" si="334">T218</f>
        <v>-0.57245449999999998</v>
      </c>
      <c r="U243" s="13">
        <f>U$16*Q243*$B236</f>
        <v>0.52459785000000003</v>
      </c>
      <c r="V243" s="13">
        <f>V$16*R243*$B236</f>
        <v>-5.1056790750000003E-3</v>
      </c>
      <c r="W243" s="13">
        <f>W$16*S243*$B236</f>
        <v>-0.72510362044749732</v>
      </c>
      <c r="X243" s="22">
        <f>R239+SUM(T243:W243)</f>
        <v>-4.7541045495224967</v>
      </c>
      <c r="Y243" s="14">
        <f t="shared" ref="Y243:Y257" si="335">EXP(X243)</f>
        <v>8.6162566710644897E-3</v>
      </c>
      <c r="Z243" s="22">
        <f>Z242*(1-(Y242*($A243-$A242)/(1+Y242*($A243-$A242)/2)))</f>
        <v>0.99605371683876121</v>
      </c>
      <c r="AA243" s="2"/>
      <c r="AB243" s="2"/>
      <c r="AC243" s="4"/>
      <c r="AD243" s="5"/>
      <c r="AE243" s="1">
        <v>9</v>
      </c>
      <c r="AF243" s="2">
        <v>13.5</v>
      </c>
      <c r="AG243" s="2">
        <f t="shared" ref="AG243:AG257" si="336">AF243*AF243</f>
        <v>182.25</v>
      </c>
      <c r="AH243" s="20">
        <f t="shared" ref="AH243:AH257" si="337">LN(AF243)</f>
        <v>2.6026896854443837</v>
      </c>
      <c r="AI243" s="32">
        <f t="shared" ref="AI243:AI257" si="338">AI218</f>
        <v>-0.57245449999999998</v>
      </c>
      <c r="AJ243" s="13">
        <f>AJ$16*AF243*$B236</f>
        <v>0.52459785000000003</v>
      </c>
      <c r="AK243" s="13">
        <f>AK$16*AG243*$B236</f>
        <v>-5.1056790750000003E-3</v>
      </c>
      <c r="AL243" s="13">
        <f>AL$16*AH243*$B236</f>
        <v>-0.72510362044749732</v>
      </c>
      <c r="AM243" s="22">
        <f>AG239+SUM(AI243:AL243)</f>
        <v>-4.609913749522498</v>
      </c>
      <c r="AN243" s="14">
        <f t="shared" ref="AN243:AN257" si="339">EXP(AM243)</f>
        <v>9.9526766939470601E-3</v>
      </c>
      <c r="AO243" s="22">
        <f>AO242*(1-(AN242*($A243-$A242)/(1+AN242*($A243-$A242)/2)))</f>
        <v>0.9954430252661205</v>
      </c>
      <c r="AP243" s="2"/>
      <c r="AQ243" s="2"/>
      <c r="AR243" s="4"/>
      <c r="AS243" s="5"/>
      <c r="AT243" s="1">
        <v>9</v>
      </c>
      <c r="AU243" s="2">
        <v>13.5</v>
      </c>
      <c r="AV243" s="2">
        <f t="shared" ref="AV243:AV257" si="340">AU243*AU243</f>
        <v>182.25</v>
      </c>
      <c r="AW243" s="20">
        <f t="shared" ref="AW243:AW257" si="341">LN(AU243)</f>
        <v>2.6026896854443837</v>
      </c>
      <c r="AX243" s="32">
        <f t="shared" ref="AX243:AX257" si="342">AX218</f>
        <v>-0.57245449999999998</v>
      </c>
      <c r="AY243" s="13">
        <f>AY$16*AU243*$B236</f>
        <v>0.52459785000000003</v>
      </c>
      <c r="AZ243" s="13">
        <f>AZ$16*AV243*$B236</f>
        <v>-5.1056790750000003E-3</v>
      </c>
      <c r="BA243" s="13">
        <f>BA$16*AW243*$B236</f>
        <v>-0.72510362044749732</v>
      </c>
      <c r="BB243" s="22">
        <f>AV239+SUM(AX243:BA243)</f>
        <v>-4.4439541495224972</v>
      </c>
      <c r="BC243" s="14">
        <f t="shared" ref="BC243:BC257" si="343">EXP(BB243)</f>
        <v>1.1749387710169991E-2</v>
      </c>
      <c r="BD243" s="22">
        <f>BD242*(1-(BC242*($A243-$A242)/(1+BC242*($A243-$A242)/2)))</f>
        <v>0.99462258740865139</v>
      </c>
      <c r="BE243" s="2"/>
      <c r="BF243" s="2"/>
      <c r="BG243" s="4"/>
      <c r="BH243" s="5"/>
      <c r="BI243" s="1">
        <v>9</v>
      </c>
      <c r="BJ243" s="2">
        <v>13.5</v>
      </c>
      <c r="BK243" s="2">
        <f t="shared" ref="BK243:BK257" si="344">BJ243*BJ243</f>
        <v>182.25</v>
      </c>
      <c r="BL243" s="20">
        <f t="shared" ref="BL243:BL257" si="345">LN(BJ243)</f>
        <v>2.6026896854443837</v>
      </c>
      <c r="BM243" s="32">
        <f t="shared" ref="BM243:BM257" si="346">BM218</f>
        <v>-0.57245449999999998</v>
      </c>
      <c r="BN243" s="13">
        <f>BN$16*BJ243*$B236</f>
        <v>0.52459785000000003</v>
      </c>
      <c r="BO243" s="13">
        <f>BO$16*BK243*$B236</f>
        <v>-5.1056790750000003E-3</v>
      </c>
      <c r="BP243" s="13">
        <f>BP$16*BL243*$B236</f>
        <v>-0.72510362044749732</v>
      </c>
      <c r="BQ243" s="22">
        <f>BK239+SUM(BM243:BP243)</f>
        <v>-4.2845148495224965</v>
      </c>
      <c r="BR243" s="14">
        <f t="shared" ref="BR243:BR257" si="347">EXP(BQ243)</f>
        <v>1.3780305421570134E-2</v>
      </c>
      <c r="BS243" s="22">
        <f>BS242*(1-(BR242*($A243-$A242)/(1+BR242*($A243-$A242)/2)))</f>
        <v>0.99369601492918347</v>
      </c>
      <c r="BT243" s="2"/>
      <c r="BU243" s="2"/>
      <c r="BV243" s="4"/>
      <c r="BW243" s="5"/>
    </row>
    <row r="244" spans="1:75" x14ac:dyDescent="0.3">
      <c r="A244" s="1">
        <v>18</v>
      </c>
      <c r="B244" s="2">
        <v>21</v>
      </c>
      <c r="C244" s="2">
        <f t="shared" si="327"/>
        <v>441</v>
      </c>
      <c r="D244" s="20">
        <f t="shared" si="328"/>
        <v>3.044522437723423</v>
      </c>
      <c r="E244" s="32">
        <f t="shared" si="329"/>
        <v>0.2120319</v>
      </c>
      <c r="F244" s="13">
        <f>F$16*B244*$AF236</f>
        <v>0.81604110000000007</v>
      </c>
      <c r="G244" s="13">
        <f>G$16*C244*$AF236</f>
        <v>-1.2354482699999999E-2</v>
      </c>
      <c r="H244" s="13">
        <f>H$16*D244*$AF236</f>
        <v>-0.84819725320038253</v>
      </c>
      <c r="I244" s="22">
        <f>C239+SUM(E244:H244)</f>
        <v>-3.5881289359003823</v>
      </c>
      <c r="J244" s="14">
        <f t="shared" si="330"/>
        <v>2.7650017007891044E-2</v>
      </c>
      <c r="K244" s="22">
        <f t="shared" si="331"/>
        <v>0.90332707024356196</v>
      </c>
      <c r="L244" s="2"/>
      <c r="M244" s="2"/>
      <c r="N244" s="4"/>
      <c r="O244" s="5"/>
      <c r="P244" s="1">
        <v>18</v>
      </c>
      <c r="Q244" s="2">
        <v>21</v>
      </c>
      <c r="R244" s="2">
        <f t="shared" si="332"/>
        <v>441</v>
      </c>
      <c r="S244" s="20">
        <f t="shared" si="333"/>
        <v>3.044522437723423</v>
      </c>
      <c r="T244" s="32">
        <f t="shared" si="334"/>
        <v>0.2120319</v>
      </c>
      <c r="U244" s="13">
        <f>U$16*Q244*$B236</f>
        <v>0.81604110000000007</v>
      </c>
      <c r="V244" s="13">
        <f>V$16*R244*$B236</f>
        <v>-1.2354482699999999E-2</v>
      </c>
      <c r="W244" s="13">
        <f>W$16*S244*$B236</f>
        <v>-0.84819725320038253</v>
      </c>
      <c r="X244" s="22">
        <f>R239+SUM(T244:W244)</f>
        <v>-3.8085173359003823</v>
      </c>
      <c r="Y244" s="14">
        <f t="shared" si="335"/>
        <v>2.218104162297618E-2</v>
      </c>
      <c r="Z244" s="22">
        <f t="shared" ref="Z244:Z257" si="348">Z243*(1-(Y243*($A244-$A243)/(1+Y243*($A244-$A243)/2)))</f>
        <v>0.92169649075066173</v>
      </c>
      <c r="AA244" s="2"/>
      <c r="AB244" s="2"/>
      <c r="AC244" s="4"/>
      <c r="AD244" s="5"/>
      <c r="AE244" s="1">
        <v>18</v>
      </c>
      <c r="AF244" s="2">
        <v>21</v>
      </c>
      <c r="AG244" s="2">
        <f t="shared" si="336"/>
        <v>441</v>
      </c>
      <c r="AH244" s="20">
        <f t="shared" si="337"/>
        <v>3.044522437723423</v>
      </c>
      <c r="AI244" s="32">
        <f t="shared" si="338"/>
        <v>0.2120319</v>
      </c>
      <c r="AJ244" s="13">
        <f>AJ$16*AF244*$B236</f>
        <v>0.81604110000000007</v>
      </c>
      <c r="AK244" s="13">
        <f>AK$16*AG244*$B236</f>
        <v>-1.2354482699999999E-2</v>
      </c>
      <c r="AL244" s="13">
        <f>AL$16*AH244*$B236</f>
        <v>-0.84819725320038253</v>
      </c>
      <c r="AM244" s="22">
        <f>AG239+SUM(AI244:AL244)</f>
        <v>-3.6643265359003836</v>
      </c>
      <c r="AN244" s="14">
        <f t="shared" si="339"/>
        <v>2.562142058161215E-2</v>
      </c>
      <c r="AO244" s="22">
        <f t="shared" ref="AO244:AO257" si="349">AO243*(1-(AN243*($A244-$A243)/(1+AN243*($A244-$A243)/2)))</f>
        <v>0.91009941022446628</v>
      </c>
      <c r="AP244" s="2"/>
      <c r="AQ244" s="2"/>
      <c r="AR244" s="4"/>
      <c r="AS244" s="5"/>
      <c r="AT244" s="1">
        <v>18</v>
      </c>
      <c r="AU244" s="2">
        <v>21</v>
      </c>
      <c r="AV244" s="2">
        <f t="shared" si="340"/>
        <v>441</v>
      </c>
      <c r="AW244" s="20">
        <f t="shared" si="341"/>
        <v>3.044522437723423</v>
      </c>
      <c r="AX244" s="32">
        <f t="shared" si="342"/>
        <v>0.2120319</v>
      </c>
      <c r="AY244" s="13">
        <f>AY$16*AU244*$B236</f>
        <v>0.81604110000000007</v>
      </c>
      <c r="AZ244" s="13">
        <f>AZ$16*AV244*$B236</f>
        <v>-1.2354482699999999E-2</v>
      </c>
      <c r="BA244" s="13">
        <f>BA$16*AW244*$B236</f>
        <v>-0.84819725320038253</v>
      </c>
      <c r="BB244" s="22">
        <f>AV239+SUM(AX244:BA244)</f>
        <v>-3.4983669359003819</v>
      </c>
      <c r="BC244" s="14">
        <f t="shared" si="343"/>
        <v>3.0246737973692261E-2</v>
      </c>
      <c r="BD244" s="22">
        <f t="shared" ref="BD244:BD257" si="350">BD243*(1-(BC243*($A244-$A243)/(1+BC243*($A244-$A243)/2)))</f>
        <v>0.89472836171064041</v>
      </c>
      <c r="BE244" s="2"/>
      <c r="BF244" s="2"/>
      <c r="BG244" s="4"/>
      <c r="BH244" s="5"/>
      <c r="BI244" s="1">
        <v>18</v>
      </c>
      <c r="BJ244" s="2">
        <v>21</v>
      </c>
      <c r="BK244" s="2">
        <f t="shared" si="344"/>
        <v>441</v>
      </c>
      <c r="BL244" s="20">
        <f t="shared" si="345"/>
        <v>3.044522437723423</v>
      </c>
      <c r="BM244" s="32">
        <f t="shared" si="346"/>
        <v>0.2120319</v>
      </c>
      <c r="BN244" s="13">
        <f>BN$16*BJ244*$B236</f>
        <v>0.81604110000000007</v>
      </c>
      <c r="BO244" s="13">
        <f>BO$16*BK244*$B236</f>
        <v>-1.2354482699999999E-2</v>
      </c>
      <c r="BP244" s="13">
        <f>BP$16*BL244*$B236</f>
        <v>-0.84819725320038253</v>
      </c>
      <c r="BQ244" s="22">
        <f>BK239+SUM(BM244:BP244)</f>
        <v>-3.3389276359003821</v>
      </c>
      <c r="BR244" s="14">
        <f t="shared" si="347"/>
        <v>3.5474979425770603E-2</v>
      </c>
      <c r="BS244" s="22">
        <f t="shared" ref="BS244:BS257" si="351">BS243*(1-(BR243*($A244-$A243)/(1+BR243*($A244-$A243)/2)))</f>
        <v>0.87765120203133784</v>
      </c>
      <c r="BT244" s="2"/>
      <c r="BU244" s="2"/>
      <c r="BV244" s="4"/>
      <c r="BW244" s="5"/>
    </row>
    <row r="245" spans="1:75" x14ac:dyDescent="0.3">
      <c r="A245" s="1">
        <v>24</v>
      </c>
      <c r="B245" s="2">
        <v>27</v>
      </c>
      <c r="C245" s="2">
        <f t="shared" si="327"/>
        <v>729</v>
      </c>
      <c r="D245" s="20">
        <f t="shared" si="328"/>
        <v>3.2958368660043291</v>
      </c>
      <c r="E245" s="32">
        <f t="shared" si="329"/>
        <v>0.45952599999999999</v>
      </c>
      <c r="F245" s="13">
        <f>F$16*B245*$AF236</f>
        <v>1.0491957000000001</v>
      </c>
      <c r="G245" s="13">
        <f>G$16*C245*$AF236</f>
        <v>-2.0422716300000001E-2</v>
      </c>
      <c r="H245" s="13">
        <f>H$16*D245*$AF236</f>
        <v>-0.91821290002770084</v>
      </c>
      <c r="I245" s="22">
        <f>C239+SUM(E245:H245)</f>
        <v>-3.1855641163277006</v>
      </c>
      <c r="J245" s="14">
        <f t="shared" si="330"/>
        <v>4.1354910239506895E-2</v>
      </c>
      <c r="K245" s="22">
        <f t="shared" si="331"/>
        <v>0.76494390751700947</v>
      </c>
      <c r="L245" s="2"/>
      <c r="M245" s="2"/>
      <c r="N245" s="4"/>
      <c r="O245" s="5"/>
      <c r="P245" s="1">
        <v>24</v>
      </c>
      <c r="Q245" s="2">
        <v>27</v>
      </c>
      <c r="R245" s="2">
        <f t="shared" si="332"/>
        <v>729</v>
      </c>
      <c r="S245" s="20">
        <f t="shared" si="333"/>
        <v>3.2958368660043291</v>
      </c>
      <c r="T245" s="32">
        <f t="shared" si="334"/>
        <v>0.45952599999999999</v>
      </c>
      <c r="U245" s="13">
        <f>U$16*Q245*$B236</f>
        <v>1.0491957000000001</v>
      </c>
      <c r="V245" s="13">
        <f>V$16*R245*$B236</f>
        <v>-2.0422716300000001E-2</v>
      </c>
      <c r="W245" s="13">
        <f>W$16*S245*$B236</f>
        <v>-0.91821290002770084</v>
      </c>
      <c r="X245" s="22">
        <f>R239+SUM(T245:W245)</f>
        <v>-3.4059525163277007</v>
      </c>
      <c r="Y245" s="14">
        <f t="shared" si="335"/>
        <v>3.3175205102953798E-2</v>
      </c>
      <c r="Z245" s="22">
        <f t="shared" si="348"/>
        <v>0.8066846112585655</v>
      </c>
      <c r="AA245" s="2"/>
      <c r="AB245" s="2"/>
      <c r="AC245" s="4"/>
      <c r="AD245" s="5"/>
      <c r="AE245" s="1">
        <v>24</v>
      </c>
      <c r="AF245" s="2">
        <v>27</v>
      </c>
      <c r="AG245" s="2">
        <f t="shared" si="336"/>
        <v>729</v>
      </c>
      <c r="AH245" s="20">
        <f t="shared" si="337"/>
        <v>3.2958368660043291</v>
      </c>
      <c r="AI245" s="32">
        <f t="shared" si="338"/>
        <v>0.45952599999999999</v>
      </c>
      <c r="AJ245" s="13">
        <f>AJ$16*AF245*$B236</f>
        <v>1.0491957000000001</v>
      </c>
      <c r="AK245" s="13">
        <f>AK$16*AG245*$B236</f>
        <v>-2.0422716300000001E-2</v>
      </c>
      <c r="AL245" s="13">
        <f>AL$16*AH245*$B236</f>
        <v>-0.91821290002770084</v>
      </c>
      <c r="AM245" s="22">
        <f>AG239+SUM(AI245:AL245)</f>
        <v>-3.261761716327702</v>
      </c>
      <c r="AN245" s="14">
        <f t="shared" si="339"/>
        <v>3.8320828086971293E-2</v>
      </c>
      <c r="AO245" s="22">
        <f t="shared" si="349"/>
        <v>0.78017752170721077</v>
      </c>
      <c r="AP245" s="2"/>
      <c r="AQ245" s="2"/>
      <c r="AR245" s="4"/>
      <c r="AS245" s="5"/>
      <c r="AT245" s="1">
        <v>24</v>
      </c>
      <c r="AU245" s="2">
        <v>27</v>
      </c>
      <c r="AV245" s="2">
        <f t="shared" si="340"/>
        <v>729</v>
      </c>
      <c r="AW245" s="20">
        <f t="shared" si="341"/>
        <v>3.2958368660043291</v>
      </c>
      <c r="AX245" s="32">
        <f t="shared" si="342"/>
        <v>0.45952599999999999</v>
      </c>
      <c r="AY245" s="13">
        <f>AY$16*AU245*$B236</f>
        <v>1.0491957000000001</v>
      </c>
      <c r="AZ245" s="13">
        <f>AZ$16*AV245*$B236</f>
        <v>-2.0422716300000001E-2</v>
      </c>
      <c r="BA245" s="13">
        <f>BA$16*AW245*$B236</f>
        <v>-0.91821290002770084</v>
      </c>
      <c r="BB245" s="22">
        <f>AV239+SUM(AX245:BA245)</f>
        <v>-3.0958021163277003</v>
      </c>
      <c r="BC245" s="14">
        <f t="shared" si="343"/>
        <v>4.5238711194389047E-2</v>
      </c>
      <c r="BD245" s="22">
        <f t="shared" si="350"/>
        <v>0.74586093772336892</v>
      </c>
      <c r="BE245" s="2"/>
      <c r="BF245" s="2"/>
      <c r="BG245" s="4"/>
      <c r="BH245" s="5"/>
      <c r="BI245" s="1">
        <v>24</v>
      </c>
      <c r="BJ245" s="2">
        <v>27</v>
      </c>
      <c r="BK245" s="2">
        <f t="shared" si="344"/>
        <v>729</v>
      </c>
      <c r="BL245" s="20">
        <f t="shared" si="345"/>
        <v>3.2958368660043291</v>
      </c>
      <c r="BM245" s="32">
        <f t="shared" si="346"/>
        <v>0.45952599999999999</v>
      </c>
      <c r="BN245" s="13">
        <f>BN$16*BJ245*$B236</f>
        <v>1.0491957000000001</v>
      </c>
      <c r="BO245" s="13">
        <f>BO$16*BK245*$B236</f>
        <v>-2.0422716300000001E-2</v>
      </c>
      <c r="BP245" s="13">
        <f>BP$16*BL245*$B236</f>
        <v>-0.91821290002770084</v>
      </c>
      <c r="BQ245" s="22">
        <f>BK239+SUM(BM245:BP245)</f>
        <v>-2.9363628163277005</v>
      </c>
      <c r="BR245" s="14">
        <f t="shared" si="347"/>
        <v>5.3058361211221358E-2</v>
      </c>
      <c r="BS245" s="22">
        <f t="shared" si="351"/>
        <v>0.70881195813175202</v>
      </c>
      <c r="BT245" s="2"/>
      <c r="BU245" s="2"/>
      <c r="BV245" s="4"/>
      <c r="BW245" s="5"/>
    </row>
    <row r="246" spans="1:75" x14ac:dyDescent="0.3">
      <c r="A246" s="1">
        <v>30</v>
      </c>
      <c r="B246" s="2">
        <v>33</v>
      </c>
      <c r="C246" s="2">
        <f t="shared" si="327"/>
        <v>1089</v>
      </c>
      <c r="D246" s="20">
        <f t="shared" si="328"/>
        <v>3.4965075614664802</v>
      </c>
      <c r="E246" s="32">
        <f t="shared" si="329"/>
        <v>0.2443594</v>
      </c>
      <c r="F246" s="13">
        <f>F$16*B246*$AF236</f>
        <v>1.2823502999999998</v>
      </c>
      <c r="G246" s="13">
        <f>G$16*C246*$AF236</f>
        <v>-3.0508008299999997E-2</v>
      </c>
      <c r="H246" s="13">
        <f>H$16*D246*$AF236</f>
        <v>-0.97411931430792609</v>
      </c>
      <c r="I246" s="22">
        <f>C239+SUM(E246:H246)</f>
        <v>-3.2335678226079261</v>
      </c>
      <c r="J246" s="14">
        <f t="shared" si="330"/>
        <v>3.941661612153588E-2</v>
      </c>
      <c r="K246" s="22">
        <f t="shared" si="331"/>
        <v>0.5960878669218963</v>
      </c>
      <c r="L246" s="2"/>
      <c r="M246" s="2"/>
      <c r="N246" s="4"/>
      <c r="O246" s="5"/>
      <c r="P246" s="1">
        <v>30</v>
      </c>
      <c r="Q246" s="2">
        <v>33</v>
      </c>
      <c r="R246" s="2">
        <f t="shared" si="332"/>
        <v>1089</v>
      </c>
      <c r="S246" s="20">
        <f t="shared" si="333"/>
        <v>3.4965075614664802</v>
      </c>
      <c r="T246" s="32">
        <f t="shared" si="334"/>
        <v>0.2443594</v>
      </c>
      <c r="U246" s="13">
        <f>U$16*Q246*$B236</f>
        <v>1.2823502999999998</v>
      </c>
      <c r="V246" s="13">
        <f>V$16*R246*$B236</f>
        <v>-3.0508008299999997E-2</v>
      </c>
      <c r="W246" s="13">
        <f>W$16*S246*$B236</f>
        <v>-0.97411931430792609</v>
      </c>
      <c r="X246" s="22">
        <f>R239+SUM(T246:W246)</f>
        <v>-3.4539562226079261</v>
      </c>
      <c r="Y246" s="14">
        <f t="shared" si="335"/>
        <v>3.1620291682972347E-2</v>
      </c>
      <c r="Z246" s="22">
        <f t="shared" si="348"/>
        <v>0.66064748183135202</v>
      </c>
      <c r="AA246" s="2"/>
      <c r="AB246" s="2"/>
      <c r="AC246" s="4"/>
      <c r="AD246" s="5"/>
      <c r="AE246" s="1">
        <v>30</v>
      </c>
      <c r="AF246" s="2">
        <v>33</v>
      </c>
      <c r="AG246" s="2">
        <f t="shared" si="336"/>
        <v>1089</v>
      </c>
      <c r="AH246" s="20">
        <f t="shared" si="337"/>
        <v>3.4965075614664802</v>
      </c>
      <c r="AI246" s="32">
        <f t="shared" si="338"/>
        <v>0.2443594</v>
      </c>
      <c r="AJ246" s="13">
        <f>AJ$16*AF246*$B236</f>
        <v>1.2823502999999998</v>
      </c>
      <c r="AK246" s="13">
        <f>AK$16*AG246*$B236</f>
        <v>-3.0508008299999997E-2</v>
      </c>
      <c r="AL246" s="13">
        <f>AL$16*AH246*$B236</f>
        <v>-0.97411931430792609</v>
      </c>
      <c r="AM246" s="22">
        <f>AG239+SUM(AI246:AL246)</f>
        <v>-3.3097654226079274</v>
      </c>
      <c r="AN246" s="14">
        <f t="shared" si="339"/>
        <v>3.6524740627306172E-2</v>
      </c>
      <c r="AO246" s="22">
        <f t="shared" si="349"/>
        <v>0.61929112897904925</v>
      </c>
      <c r="AP246" s="2"/>
      <c r="AQ246" s="2"/>
      <c r="AR246" s="4"/>
      <c r="AS246" s="5"/>
      <c r="AT246" s="1">
        <v>30</v>
      </c>
      <c r="AU246" s="2">
        <v>33</v>
      </c>
      <c r="AV246" s="2">
        <f t="shared" si="340"/>
        <v>1089</v>
      </c>
      <c r="AW246" s="20">
        <f t="shared" si="341"/>
        <v>3.4965075614664802</v>
      </c>
      <c r="AX246" s="32">
        <f t="shared" si="342"/>
        <v>0.2443594</v>
      </c>
      <c r="AY246" s="13">
        <f>AY$16*AU246*$B236</f>
        <v>1.2823502999999998</v>
      </c>
      <c r="AZ246" s="13">
        <f>AZ$16*AV246*$B236</f>
        <v>-3.0508008299999997E-2</v>
      </c>
      <c r="BA246" s="13">
        <f>BA$16*AW246*$B236</f>
        <v>-0.97411931430792609</v>
      </c>
      <c r="BB246" s="22">
        <f>AV239+SUM(AX246:BA246)</f>
        <v>-3.1438058226079257</v>
      </c>
      <c r="BC246" s="14">
        <f t="shared" si="343"/>
        <v>4.3118384314102254E-2</v>
      </c>
      <c r="BD246" s="22">
        <f t="shared" si="350"/>
        <v>0.56760272747999307</v>
      </c>
      <c r="BE246" s="2"/>
      <c r="BF246" s="2"/>
      <c r="BG246" s="4"/>
      <c r="BH246" s="5"/>
      <c r="BI246" s="1">
        <v>30</v>
      </c>
      <c r="BJ246" s="2">
        <v>33</v>
      </c>
      <c r="BK246" s="2">
        <f t="shared" si="344"/>
        <v>1089</v>
      </c>
      <c r="BL246" s="20">
        <f t="shared" si="345"/>
        <v>3.4965075614664802</v>
      </c>
      <c r="BM246" s="32">
        <f t="shared" si="346"/>
        <v>0.2443594</v>
      </c>
      <c r="BN246" s="13">
        <f>BN$16*BJ246*$B236</f>
        <v>1.2823502999999998</v>
      </c>
      <c r="BO246" s="13">
        <f>BO$16*BK246*$B236</f>
        <v>-3.0508008299999997E-2</v>
      </c>
      <c r="BP246" s="13">
        <f>BP$16*BL246*$B236</f>
        <v>-0.97411931430792609</v>
      </c>
      <c r="BQ246" s="22">
        <f>BK239+SUM(BM246:BP246)</f>
        <v>-2.9843665226079259</v>
      </c>
      <c r="BR246" s="14">
        <f t="shared" si="347"/>
        <v>5.0571529324771151E-2</v>
      </c>
      <c r="BS246" s="22">
        <f t="shared" si="351"/>
        <v>0.51414731374949041</v>
      </c>
      <c r="BT246" s="2"/>
      <c r="BU246" s="2"/>
      <c r="BV246" s="4"/>
      <c r="BW246" s="5"/>
    </row>
    <row r="247" spans="1:75" x14ac:dyDescent="0.3">
      <c r="A247" s="1">
        <v>36</v>
      </c>
      <c r="B247" s="2">
        <v>39</v>
      </c>
      <c r="C247" s="2">
        <f t="shared" si="327"/>
        <v>1521</v>
      </c>
      <c r="D247" s="20">
        <f t="shared" si="328"/>
        <v>3.6635616461296463</v>
      </c>
      <c r="E247" s="33">
        <f t="shared" si="329"/>
        <v>0</v>
      </c>
      <c r="F247" s="13">
        <f>F$16*B247*$AF236</f>
        <v>1.5155049</v>
      </c>
      <c r="G247" s="13">
        <f>G$16*C247*$AF236</f>
        <v>-4.2610358700000003E-2</v>
      </c>
      <c r="H247" s="13">
        <f>H$16*D247*$AF236</f>
        <v>-1.0206602147760979</v>
      </c>
      <c r="I247" s="22">
        <f>C239+SUM(E247:H247)</f>
        <v>-3.3034158734760979</v>
      </c>
      <c r="J247" s="14">
        <f t="shared" si="330"/>
        <v>3.6757394103131689E-2</v>
      </c>
      <c r="K247" s="22">
        <f t="shared" si="331"/>
        <v>0.47002069154318948</v>
      </c>
      <c r="L247" s="2"/>
      <c r="M247" s="2"/>
      <c r="N247" s="4"/>
      <c r="O247" s="5"/>
      <c r="P247" s="1">
        <v>36</v>
      </c>
      <c r="Q247" s="2">
        <v>39</v>
      </c>
      <c r="R247" s="2">
        <f t="shared" si="332"/>
        <v>1521</v>
      </c>
      <c r="S247" s="20">
        <f t="shared" si="333"/>
        <v>3.6635616461296463</v>
      </c>
      <c r="T247" s="33">
        <f t="shared" si="334"/>
        <v>0</v>
      </c>
      <c r="U247" s="13">
        <f>U$16*Q247*$B236</f>
        <v>1.5155049</v>
      </c>
      <c r="V247" s="13">
        <f>V$16*R247*$B236</f>
        <v>-4.2610358700000003E-2</v>
      </c>
      <c r="W247" s="13">
        <f>W$16*S247*$B236</f>
        <v>-1.0206602147760979</v>
      </c>
      <c r="X247" s="22">
        <f>R239+SUM(T247:W247)</f>
        <v>-3.5238042734760979</v>
      </c>
      <c r="Y247" s="14">
        <f t="shared" si="335"/>
        <v>2.9487044739286043E-2</v>
      </c>
      <c r="Z247" s="22">
        <f t="shared" si="348"/>
        <v>0.54616791706914314</v>
      </c>
      <c r="AA247" s="2"/>
      <c r="AB247" s="2"/>
      <c r="AC247" s="4"/>
      <c r="AD247" s="5"/>
      <c r="AE247" s="1">
        <v>36</v>
      </c>
      <c r="AF247" s="2">
        <v>39</v>
      </c>
      <c r="AG247" s="2">
        <f t="shared" si="336"/>
        <v>1521</v>
      </c>
      <c r="AH247" s="20">
        <f t="shared" si="337"/>
        <v>3.6635616461296463</v>
      </c>
      <c r="AI247" s="33">
        <f t="shared" si="338"/>
        <v>0</v>
      </c>
      <c r="AJ247" s="13">
        <f>AJ$16*AF247*$B236</f>
        <v>1.5155049</v>
      </c>
      <c r="AK247" s="13">
        <f>AK$16*AG247*$B236</f>
        <v>-4.2610358700000003E-2</v>
      </c>
      <c r="AL247" s="13">
        <f>AL$16*AH247*$B236</f>
        <v>-1.0206602147760979</v>
      </c>
      <c r="AM247" s="22">
        <f>AG239+SUM(AI247:AL247)</f>
        <v>-3.3796134734760992</v>
      </c>
      <c r="AN247" s="14">
        <f t="shared" si="339"/>
        <v>3.4060617522645054E-2</v>
      </c>
      <c r="AO247" s="22">
        <f t="shared" si="349"/>
        <v>0.49697692549807532</v>
      </c>
      <c r="AP247" s="2"/>
      <c r="AQ247" s="2"/>
      <c r="AR247" s="4"/>
      <c r="AS247" s="5"/>
      <c r="AT247" s="1">
        <v>36</v>
      </c>
      <c r="AU247" s="2">
        <v>39</v>
      </c>
      <c r="AV247" s="2">
        <f t="shared" si="340"/>
        <v>1521</v>
      </c>
      <c r="AW247" s="20">
        <f t="shared" si="341"/>
        <v>3.6635616461296463</v>
      </c>
      <c r="AX247" s="33">
        <f t="shared" si="342"/>
        <v>0</v>
      </c>
      <c r="AY247" s="13">
        <f>AY$16*AU247*$B236</f>
        <v>1.5155049</v>
      </c>
      <c r="AZ247" s="13">
        <f>AZ$16*AV247*$B236</f>
        <v>-4.2610358700000003E-2</v>
      </c>
      <c r="BA247" s="13">
        <f>BA$16*AW247*$B236</f>
        <v>-1.0206602147760979</v>
      </c>
      <c r="BB247" s="22">
        <f>AV239+SUM(AX247:BA247)</f>
        <v>-3.2136538734760975</v>
      </c>
      <c r="BC247" s="14">
        <f t="shared" si="343"/>
        <v>4.0209424381759729E-2</v>
      </c>
      <c r="BD247" s="22">
        <f t="shared" si="350"/>
        <v>0.43757748708974403</v>
      </c>
      <c r="BE247" s="2"/>
      <c r="BF247" s="2"/>
      <c r="BG247" s="4"/>
      <c r="BH247" s="5"/>
      <c r="BI247" s="1">
        <v>36</v>
      </c>
      <c r="BJ247" s="2">
        <v>39</v>
      </c>
      <c r="BK247" s="2">
        <f t="shared" si="344"/>
        <v>1521</v>
      </c>
      <c r="BL247" s="20">
        <f t="shared" si="345"/>
        <v>3.6635616461296463</v>
      </c>
      <c r="BM247" s="33">
        <f t="shared" si="346"/>
        <v>0</v>
      </c>
      <c r="BN247" s="13">
        <f>BN$16*BJ247*$B236</f>
        <v>1.5155049</v>
      </c>
      <c r="BO247" s="13">
        <f>BO$16*BK247*$B236</f>
        <v>-4.2610358700000003E-2</v>
      </c>
      <c r="BP247" s="13">
        <f>BP$16*BL247*$B236</f>
        <v>-1.0206602147760979</v>
      </c>
      <c r="BQ247" s="22">
        <f>BK239+SUM(BM247:BP247)</f>
        <v>-3.0542145734760977</v>
      </c>
      <c r="BR247" s="14">
        <f t="shared" si="347"/>
        <v>4.7159746743786764E-2</v>
      </c>
      <c r="BS247" s="22">
        <f t="shared" si="351"/>
        <v>0.37869075415029274</v>
      </c>
      <c r="BT247" s="2"/>
      <c r="BU247" s="2"/>
      <c r="BV247" s="4"/>
      <c r="BW247" s="5"/>
    </row>
    <row r="248" spans="1:75" x14ac:dyDescent="0.3">
      <c r="A248" s="1">
        <v>42</v>
      </c>
      <c r="B248" s="2">
        <v>45</v>
      </c>
      <c r="C248" s="2">
        <f t="shared" si="327"/>
        <v>2025</v>
      </c>
      <c r="D248" s="20">
        <f t="shared" si="328"/>
        <v>3.8066624897703196</v>
      </c>
      <c r="E248" s="32">
        <f t="shared" si="329"/>
        <v>-0.28503099999999998</v>
      </c>
      <c r="F248" s="13">
        <f>F$16*B248*$AF236</f>
        <v>1.7486595</v>
      </c>
      <c r="G248" s="13">
        <f>G$16*C248*$AF236</f>
        <v>-5.67297675E-2</v>
      </c>
      <c r="H248" s="13">
        <f>H$16*D248*$AF236</f>
        <v>-1.0605277949925336</v>
      </c>
      <c r="I248" s="22">
        <f>C239+SUM(E248:H248)</f>
        <v>-3.4092792624925332</v>
      </c>
      <c r="J248" s="14">
        <f t="shared" si="330"/>
        <v>3.3065022992184868E-2</v>
      </c>
      <c r="K248" s="22">
        <f t="shared" si="331"/>
        <v>0.37665582441803042</v>
      </c>
      <c r="L248" s="2"/>
      <c r="M248" s="2"/>
      <c r="N248" s="4"/>
      <c r="O248" s="5"/>
      <c r="P248" s="1">
        <v>42</v>
      </c>
      <c r="Q248" s="2">
        <v>45</v>
      </c>
      <c r="R248" s="2">
        <f t="shared" si="332"/>
        <v>2025</v>
      </c>
      <c r="S248" s="20">
        <f t="shared" si="333"/>
        <v>3.8066624897703196</v>
      </c>
      <c r="T248" s="32">
        <f t="shared" si="334"/>
        <v>-0.28503099999999998</v>
      </c>
      <c r="U248" s="13">
        <f>U$16*Q248*$B236</f>
        <v>1.7486595</v>
      </c>
      <c r="V248" s="13">
        <f>V$16*R248*$B236</f>
        <v>-5.67297675E-2</v>
      </c>
      <c r="W248" s="13">
        <f>W$16*S248*$B236</f>
        <v>-1.0605277949925336</v>
      </c>
      <c r="X248" s="22">
        <f>R239+SUM(T248:W248)</f>
        <v>-3.6296676624925333</v>
      </c>
      <c r="Y248" s="14">
        <f t="shared" si="335"/>
        <v>2.652499819602306E-2</v>
      </c>
      <c r="Z248" s="22">
        <f t="shared" si="348"/>
        <v>0.45739187923282809</v>
      </c>
      <c r="AA248" s="2"/>
      <c r="AB248" s="2"/>
      <c r="AC248" s="4"/>
      <c r="AD248" s="5"/>
      <c r="AE248" s="1">
        <v>42</v>
      </c>
      <c r="AF248" s="2">
        <v>45</v>
      </c>
      <c r="AG248" s="2">
        <f t="shared" si="336"/>
        <v>2025</v>
      </c>
      <c r="AH248" s="20">
        <f t="shared" si="337"/>
        <v>3.8066624897703196</v>
      </c>
      <c r="AI248" s="32">
        <f t="shared" si="338"/>
        <v>-0.28503099999999998</v>
      </c>
      <c r="AJ248" s="13">
        <f>AJ$16*AF248*$B236</f>
        <v>1.7486595</v>
      </c>
      <c r="AK248" s="13">
        <f>AK$16*AG248*$B236</f>
        <v>-5.67297675E-2</v>
      </c>
      <c r="AL248" s="13">
        <f>AL$16*AH248*$B236</f>
        <v>-1.0605277949925336</v>
      </c>
      <c r="AM248" s="22">
        <f>AG239+SUM(AI248:AL248)</f>
        <v>-3.4854768624925345</v>
      </c>
      <c r="AN248" s="14">
        <f t="shared" si="339"/>
        <v>3.0639144286300782E-2</v>
      </c>
      <c r="AO248" s="22">
        <f t="shared" si="349"/>
        <v>0.40482875083416703</v>
      </c>
      <c r="AP248" s="2"/>
      <c r="AQ248" s="2"/>
      <c r="AR248" s="4"/>
      <c r="AS248" s="5"/>
      <c r="AT248" s="1">
        <v>42</v>
      </c>
      <c r="AU248" s="2">
        <v>45</v>
      </c>
      <c r="AV248" s="2">
        <f t="shared" si="340"/>
        <v>2025</v>
      </c>
      <c r="AW248" s="20">
        <f t="shared" si="341"/>
        <v>3.8066624897703196</v>
      </c>
      <c r="AX248" s="32">
        <f t="shared" si="342"/>
        <v>-0.28503099999999998</v>
      </c>
      <c r="AY248" s="13">
        <f>AY$16*AU248*$B236</f>
        <v>1.7486595</v>
      </c>
      <c r="AZ248" s="13">
        <f>AZ$16*AV248*$B236</f>
        <v>-5.67297675E-2</v>
      </c>
      <c r="BA248" s="13">
        <f>BA$16*AW248*$B236</f>
        <v>-1.0605277949925336</v>
      </c>
      <c r="BB248" s="22">
        <f>AV239+SUM(AX248:BA248)</f>
        <v>-3.3195172624925329</v>
      </c>
      <c r="BC248" s="14">
        <f t="shared" si="343"/>
        <v>3.6170288295059798E-2</v>
      </c>
      <c r="BD248" s="22">
        <f t="shared" si="350"/>
        <v>0.34337280227175976</v>
      </c>
      <c r="BE248" s="2"/>
      <c r="BF248" s="2"/>
      <c r="BG248" s="4"/>
      <c r="BH248" s="5"/>
      <c r="BI248" s="1">
        <v>42</v>
      </c>
      <c r="BJ248" s="2">
        <v>45</v>
      </c>
      <c r="BK248" s="2">
        <f t="shared" si="344"/>
        <v>2025</v>
      </c>
      <c r="BL248" s="20">
        <f t="shared" si="345"/>
        <v>3.8066624897703196</v>
      </c>
      <c r="BM248" s="32">
        <f t="shared" si="346"/>
        <v>-0.28503099999999998</v>
      </c>
      <c r="BN248" s="13">
        <f>BN$16*BJ248*$B236</f>
        <v>1.7486595</v>
      </c>
      <c r="BO248" s="13">
        <f>BO$16*BK248*$B236</f>
        <v>-5.67297675E-2</v>
      </c>
      <c r="BP248" s="13">
        <f>BP$16*BL248*$B236</f>
        <v>-1.0605277949925336</v>
      </c>
      <c r="BQ248" s="22">
        <f>BK239+SUM(BM248:BP248)</f>
        <v>-3.160077962492533</v>
      </c>
      <c r="BR248" s="14">
        <f t="shared" si="347"/>
        <v>4.2422433592920854E-2</v>
      </c>
      <c r="BS248" s="22">
        <f t="shared" si="351"/>
        <v>0.28481803480243134</v>
      </c>
      <c r="BT248" s="2"/>
      <c r="BU248" s="2"/>
      <c r="BV248" s="4"/>
      <c r="BW248" s="5"/>
    </row>
    <row r="249" spans="1:75" x14ac:dyDescent="0.3">
      <c r="A249" s="1">
        <v>48</v>
      </c>
      <c r="B249" s="2">
        <v>51</v>
      </c>
      <c r="C249" s="2">
        <f t="shared" si="327"/>
        <v>2601</v>
      </c>
      <c r="D249" s="20">
        <f t="shared" si="328"/>
        <v>3.9318256327243257</v>
      </c>
      <c r="E249" s="32">
        <f t="shared" si="329"/>
        <v>-0.55490720000000004</v>
      </c>
      <c r="F249" s="13">
        <f>F$16*B249*$AF236</f>
        <v>1.9818141</v>
      </c>
      <c r="G249" s="13">
        <f>G$16*C249*$AF236</f>
        <v>-7.2866234700000004E-2</v>
      </c>
      <c r="H249" s="13">
        <f>H$16*D249*$AF236</f>
        <v>-1.095397971260605</v>
      </c>
      <c r="I249" s="22">
        <f>C239+SUM(E249:H249)</f>
        <v>-3.4970075059606049</v>
      </c>
      <c r="J249" s="14">
        <f t="shared" si="330"/>
        <v>3.028788425628182E-2</v>
      </c>
      <c r="K249" s="22">
        <f t="shared" si="331"/>
        <v>0.30867444142591932</v>
      </c>
      <c r="L249" s="2"/>
      <c r="M249" s="2"/>
      <c r="N249" s="4"/>
      <c r="O249" s="5"/>
      <c r="P249" s="1">
        <v>48</v>
      </c>
      <c r="Q249" s="2">
        <v>51</v>
      </c>
      <c r="R249" s="2">
        <f t="shared" si="332"/>
        <v>2601</v>
      </c>
      <c r="S249" s="20">
        <f t="shared" si="333"/>
        <v>3.9318256327243257</v>
      </c>
      <c r="T249" s="32">
        <f t="shared" si="334"/>
        <v>-0.55490720000000004</v>
      </c>
      <c r="U249" s="13">
        <f>U$16*Q249*$B236</f>
        <v>1.9818141</v>
      </c>
      <c r="V249" s="13">
        <f>V$16*R249*$B236</f>
        <v>-7.2866234700000004E-2</v>
      </c>
      <c r="W249" s="13">
        <f>W$16*S249*$B236</f>
        <v>-1.095397971260605</v>
      </c>
      <c r="X249" s="22">
        <f>R239+SUM(T249:W249)</f>
        <v>-3.717395905960605</v>
      </c>
      <c r="Y249" s="14">
        <f t="shared" si="335"/>
        <v>2.429715761725362E-2</v>
      </c>
      <c r="Z249" s="22">
        <f t="shared" si="348"/>
        <v>0.38996357365510026</v>
      </c>
      <c r="AA249" s="2"/>
      <c r="AB249" s="2"/>
      <c r="AC249" s="4"/>
      <c r="AD249" s="5"/>
      <c r="AE249" s="1">
        <v>48</v>
      </c>
      <c r="AF249" s="2">
        <v>51</v>
      </c>
      <c r="AG249" s="2">
        <f t="shared" si="336"/>
        <v>2601</v>
      </c>
      <c r="AH249" s="20">
        <f t="shared" si="337"/>
        <v>3.9318256327243257</v>
      </c>
      <c r="AI249" s="32">
        <f t="shared" si="338"/>
        <v>-0.55490720000000004</v>
      </c>
      <c r="AJ249" s="13">
        <f>AJ$16*AF249*$B236</f>
        <v>1.9818141</v>
      </c>
      <c r="AK249" s="13">
        <f>AK$16*AG249*$B236</f>
        <v>-7.2866234700000004E-2</v>
      </c>
      <c r="AL249" s="13">
        <f>AL$16*AH249*$B236</f>
        <v>-1.095397971260605</v>
      </c>
      <c r="AM249" s="22">
        <f>AG239+SUM(AI249:AL249)</f>
        <v>-3.5732051059606063</v>
      </c>
      <c r="AN249" s="14">
        <f t="shared" si="339"/>
        <v>2.8065755649839836E-2</v>
      </c>
      <c r="AO249" s="22">
        <f t="shared" si="349"/>
        <v>0.3366719133217812</v>
      </c>
      <c r="AP249" s="2"/>
      <c r="AQ249" s="2"/>
      <c r="AR249" s="4"/>
      <c r="AS249" s="5"/>
      <c r="AT249" s="1">
        <v>48</v>
      </c>
      <c r="AU249" s="2">
        <v>51</v>
      </c>
      <c r="AV249" s="2">
        <f t="shared" si="340"/>
        <v>2601</v>
      </c>
      <c r="AW249" s="20">
        <f t="shared" si="341"/>
        <v>3.9318256327243257</v>
      </c>
      <c r="AX249" s="32">
        <f t="shared" si="342"/>
        <v>-0.55490720000000004</v>
      </c>
      <c r="AY249" s="13">
        <f>AY$16*AU249*$B236</f>
        <v>1.9818141</v>
      </c>
      <c r="AZ249" s="13">
        <f>AZ$16*AV249*$B236</f>
        <v>-7.2866234700000004E-2</v>
      </c>
      <c r="BA249" s="13">
        <f>BA$16*AW249*$B236</f>
        <v>-1.095397971260605</v>
      </c>
      <c r="BB249" s="22">
        <f>AV239+SUM(AX249:BA249)</f>
        <v>-3.4072455059606046</v>
      </c>
      <c r="BC249" s="14">
        <f t="shared" si="343"/>
        <v>3.3132337626259924E-2</v>
      </c>
      <c r="BD249" s="22">
        <f t="shared" si="350"/>
        <v>0.27614805791814306</v>
      </c>
      <c r="BE249" s="2"/>
      <c r="BF249" s="2"/>
      <c r="BG249" s="4"/>
      <c r="BH249" s="5"/>
      <c r="BI249" s="1">
        <v>48</v>
      </c>
      <c r="BJ249" s="2">
        <v>51</v>
      </c>
      <c r="BK249" s="2">
        <f t="shared" si="344"/>
        <v>2601</v>
      </c>
      <c r="BL249" s="20">
        <f t="shared" si="345"/>
        <v>3.9318256327243257</v>
      </c>
      <c r="BM249" s="32">
        <f t="shared" si="346"/>
        <v>-0.55490720000000004</v>
      </c>
      <c r="BN249" s="13">
        <f>BN$16*BJ249*$B236</f>
        <v>1.9818141</v>
      </c>
      <c r="BO249" s="13">
        <f>BO$16*BK249*$B236</f>
        <v>-7.2866234700000004E-2</v>
      </c>
      <c r="BP249" s="13">
        <f>BP$16*BL249*$B236</f>
        <v>-1.095397971260605</v>
      </c>
      <c r="BQ249" s="22">
        <f>BK239+SUM(BM249:BP249)</f>
        <v>-3.2478062059606048</v>
      </c>
      <c r="BR249" s="14">
        <f t="shared" si="347"/>
        <v>3.8859363830954528E-2</v>
      </c>
      <c r="BS249" s="22">
        <f t="shared" si="351"/>
        <v>0.22050671755340714</v>
      </c>
      <c r="BT249" s="2"/>
      <c r="BU249" s="2"/>
      <c r="BV249" s="4"/>
      <c r="BW249" s="5"/>
    </row>
    <row r="250" spans="1:75" x14ac:dyDescent="0.3">
      <c r="A250" s="1">
        <v>54</v>
      </c>
      <c r="B250" s="2">
        <v>57</v>
      </c>
      <c r="C250" s="2">
        <f t="shared" si="327"/>
        <v>3249</v>
      </c>
      <c r="D250" s="20">
        <f t="shared" si="328"/>
        <v>4.0430512678345503</v>
      </c>
      <c r="E250" s="32">
        <f t="shared" si="329"/>
        <v>-0.79687949999999996</v>
      </c>
      <c r="F250" s="13">
        <f>F$16*B250*$AF236</f>
        <v>2.2149687</v>
      </c>
      <c r="G250" s="13">
        <f>G$16*C250*$AF236</f>
        <v>-9.1019760299999988E-2</v>
      </c>
      <c r="H250" s="13">
        <f>H$16*D250*$AF236</f>
        <v>-1.1263851885059164</v>
      </c>
      <c r="I250" s="22">
        <f>C239+SUM(E250:H250)</f>
        <v>-3.5549659488059162</v>
      </c>
      <c r="J250" s="14">
        <f t="shared" si="330"/>
        <v>2.8582348162795673E-2</v>
      </c>
      <c r="K250" s="22">
        <f t="shared" si="331"/>
        <v>0.25725227295756486</v>
      </c>
      <c r="L250" s="2"/>
      <c r="M250" s="2"/>
      <c r="N250" s="4"/>
      <c r="O250" s="5"/>
      <c r="P250" s="1">
        <v>54</v>
      </c>
      <c r="Q250" s="2">
        <v>57</v>
      </c>
      <c r="R250" s="2">
        <f t="shared" si="332"/>
        <v>3249</v>
      </c>
      <c r="S250" s="20">
        <f t="shared" si="333"/>
        <v>4.0430512678345503</v>
      </c>
      <c r="T250" s="32">
        <f t="shared" si="334"/>
        <v>-0.79687949999999996</v>
      </c>
      <c r="U250" s="13">
        <f>U$16*Q250*$B236</f>
        <v>2.2149687</v>
      </c>
      <c r="V250" s="13">
        <f>V$16*R250*$B236</f>
        <v>-9.1019760299999988E-2</v>
      </c>
      <c r="W250" s="13">
        <f>W$16*S250*$B236</f>
        <v>-1.1263851885059164</v>
      </c>
      <c r="X250" s="22">
        <f>R239+SUM(T250:W250)</f>
        <v>-3.7753543488059162</v>
      </c>
      <c r="Y250" s="14">
        <f t="shared" si="335"/>
        <v>2.2928964351104524E-2</v>
      </c>
      <c r="Z250" s="22">
        <f t="shared" si="348"/>
        <v>0.33697588578262183</v>
      </c>
      <c r="AA250" s="2"/>
      <c r="AB250" s="2"/>
      <c r="AC250" s="4"/>
      <c r="AD250" s="5"/>
      <c r="AE250" s="1">
        <v>54</v>
      </c>
      <c r="AF250" s="2">
        <v>57</v>
      </c>
      <c r="AG250" s="2">
        <f t="shared" si="336"/>
        <v>3249</v>
      </c>
      <c r="AH250" s="20">
        <f t="shared" si="337"/>
        <v>4.0430512678345503</v>
      </c>
      <c r="AI250" s="32">
        <f t="shared" si="338"/>
        <v>-0.79687949999999996</v>
      </c>
      <c r="AJ250" s="13">
        <f>AJ$16*AF250*$B236</f>
        <v>2.2149687</v>
      </c>
      <c r="AK250" s="13">
        <f>AK$16*AG250*$B236</f>
        <v>-9.1019760299999988E-2</v>
      </c>
      <c r="AL250" s="13">
        <f>AL$16*AH250*$B236</f>
        <v>-1.1263851885059164</v>
      </c>
      <c r="AM250" s="22">
        <f>AG239+SUM(AI250:AL250)</f>
        <v>-3.6311635488059175</v>
      </c>
      <c r="AN250" s="14">
        <f t="shared" si="339"/>
        <v>2.6485349476640836E-2</v>
      </c>
      <c r="AO250" s="22">
        <f t="shared" si="349"/>
        <v>0.28438095885347531</v>
      </c>
      <c r="AP250" s="2"/>
      <c r="AQ250" s="2"/>
      <c r="AR250" s="4"/>
      <c r="AS250" s="5"/>
      <c r="AT250" s="1">
        <v>54</v>
      </c>
      <c r="AU250" s="2">
        <v>57</v>
      </c>
      <c r="AV250" s="2">
        <f t="shared" si="340"/>
        <v>3249</v>
      </c>
      <c r="AW250" s="20">
        <f t="shared" si="341"/>
        <v>4.0430512678345503</v>
      </c>
      <c r="AX250" s="32">
        <f t="shared" si="342"/>
        <v>-0.79687949999999996</v>
      </c>
      <c r="AY250" s="13">
        <f>AY$16*AU250*$B236</f>
        <v>2.2149687</v>
      </c>
      <c r="AZ250" s="13">
        <f>AZ$16*AV250*$B236</f>
        <v>-9.1019760299999988E-2</v>
      </c>
      <c r="BA250" s="13">
        <f>BA$16*AW250*$B236</f>
        <v>-1.1263851885059164</v>
      </c>
      <c r="BB250" s="22">
        <f>AV239+SUM(AX250:BA250)</f>
        <v>-3.4652039488059159</v>
      </c>
      <c r="BC250" s="14">
        <f t="shared" si="343"/>
        <v>3.1266627984575877E-2</v>
      </c>
      <c r="BD250" s="22">
        <f t="shared" si="350"/>
        <v>0.22621470036341199</v>
      </c>
      <c r="BE250" s="2"/>
      <c r="BF250" s="2"/>
      <c r="BG250" s="4"/>
      <c r="BH250" s="5"/>
      <c r="BI250" s="1">
        <v>54</v>
      </c>
      <c r="BJ250" s="2">
        <v>57</v>
      </c>
      <c r="BK250" s="2">
        <f t="shared" si="344"/>
        <v>3249</v>
      </c>
      <c r="BL250" s="20">
        <f t="shared" si="345"/>
        <v>4.0430512678345503</v>
      </c>
      <c r="BM250" s="32">
        <f t="shared" si="346"/>
        <v>-0.79687949999999996</v>
      </c>
      <c r="BN250" s="13">
        <f>BN$16*BJ250*$B236</f>
        <v>2.2149687</v>
      </c>
      <c r="BO250" s="13">
        <f>BO$16*BK250*$B236</f>
        <v>-9.1019760299999988E-2</v>
      </c>
      <c r="BP250" s="13">
        <f>BP$16*BL250*$B236</f>
        <v>-1.1263851885059164</v>
      </c>
      <c r="BQ250" s="22">
        <f>BK239+SUM(BM250:BP250)</f>
        <v>-3.305764648805916</v>
      </c>
      <c r="BR250" s="14">
        <f t="shared" si="347"/>
        <v>3.6671160553934372E-2</v>
      </c>
      <c r="BS250" s="22">
        <f t="shared" si="351"/>
        <v>0.17446201635501107</v>
      </c>
      <c r="BT250" s="2"/>
      <c r="BU250" s="2"/>
      <c r="BV250" s="4"/>
      <c r="BW250" s="5"/>
    </row>
    <row r="251" spans="1:75" x14ac:dyDescent="0.3">
      <c r="A251" s="1">
        <v>60</v>
      </c>
      <c r="B251" s="2">
        <v>63</v>
      </c>
      <c r="C251" s="2">
        <f t="shared" si="327"/>
        <v>3969</v>
      </c>
      <c r="D251" s="20">
        <f t="shared" si="328"/>
        <v>4.1431347263915326</v>
      </c>
      <c r="E251" s="32">
        <f t="shared" si="329"/>
        <v>-1.120689</v>
      </c>
      <c r="F251" s="13">
        <f>F$16*B251*$AF236</f>
        <v>2.4481233000000002</v>
      </c>
      <c r="G251" s="13">
        <f>G$16*C251*$AF236</f>
        <v>-0.11119034429999999</v>
      </c>
      <c r="H251" s="13">
        <f>H$16*D251*$AF236</f>
        <v>-1.1542682198762828</v>
      </c>
      <c r="I251" s="22">
        <f>C239+SUM(E251:H251)</f>
        <v>-3.6936744641762824</v>
      </c>
      <c r="J251" s="14">
        <f t="shared" si="330"/>
        <v>2.4880411691145816E-2</v>
      </c>
      <c r="K251" s="22">
        <f t="shared" si="331"/>
        <v>0.2166191951039195</v>
      </c>
      <c r="L251" s="2"/>
      <c r="M251" s="2"/>
      <c r="N251" s="4"/>
      <c r="O251" s="5"/>
      <c r="P251" s="1">
        <v>60</v>
      </c>
      <c r="Q251" s="2">
        <v>63</v>
      </c>
      <c r="R251" s="2">
        <f t="shared" si="332"/>
        <v>3969</v>
      </c>
      <c r="S251" s="20">
        <f t="shared" si="333"/>
        <v>4.1431347263915326</v>
      </c>
      <c r="T251" s="32">
        <f t="shared" si="334"/>
        <v>-1.120689</v>
      </c>
      <c r="U251" s="13">
        <f>U$16*Q251*$B236</f>
        <v>2.4481233000000002</v>
      </c>
      <c r="V251" s="13">
        <f>V$16*R251*$B236</f>
        <v>-0.11119034429999999</v>
      </c>
      <c r="W251" s="13">
        <f>W$16*S251*$B236</f>
        <v>-1.1542682198762828</v>
      </c>
      <c r="X251" s="22">
        <f>R239+SUM(T251:W251)</f>
        <v>-3.9140628641762825</v>
      </c>
      <c r="Y251" s="14">
        <f t="shared" si="335"/>
        <v>1.9959244406995817E-2</v>
      </c>
      <c r="Z251" s="22">
        <f t="shared" si="348"/>
        <v>0.29360049566971452</v>
      </c>
      <c r="AA251" s="2"/>
      <c r="AB251" s="2"/>
      <c r="AC251" s="4"/>
      <c r="AD251" s="5"/>
      <c r="AE251" s="1">
        <v>60</v>
      </c>
      <c r="AF251" s="2">
        <v>63</v>
      </c>
      <c r="AG251" s="2">
        <f t="shared" si="336"/>
        <v>3969</v>
      </c>
      <c r="AH251" s="20">
        <f t="shared" si="337"/>
        <v>4.1431347263915326</v>
      </c>
      <c r="AI251" s="32">
        <f t="shared" si="338"/>
        <v>-1.120689</v>
      </c>
      <c r="AJ251" s="13">
        <f>AJ$16*AF251*$B236</f>
        <v>2.4481233000000002</v>
      </c>
      <c r="AK251" s="13">
        <f>AK$16*AG251*$B236</f>
        <v>-0.11119034429999999</v>
      </c>
      <c r="AL251" s="13">
        <f>AL$16*AH251*$B236</f>
        <v>-1.1542682198762828</v>
      </c>
      <c r="AM251" s="22">
        <f>AG239+SUM(AI251:AL251)</f>
        <v>-3.7698720641762837</v>
      </c>
      <c r="AN251" s="14">
        <f t="shared" si="339"/>
        <v>2.3055012660591814E-2</v>
      </c>
      <c r="AO251" s="22">
        <f t="shared" si="349"/>
        <v>0.24251582266367808</v>
      </c>
      <c r="AP251" s="2"/>
      <c r="AQ251" s="2"/>
      <c r="AR251" s="4"/>
      <c r="AS251" s="5"/>
      <c r="AT251" s="1">
        <v>60</v>
      </c>
      <c r="AU251" s="2">
        <v>63</v>
      </c>
      <c r="AV251" s="2">
        <f t="shared" si="340"/>
        <v>3969</v>
      </c>
      <c r="AW251" s="20">
        <f t="shared" si="341"/>
        <v>4.1431347263915326</v>
      </c>
      <c r="AX251" s="32">
        <f t="shared" si="342"/>
        <v>-1.120689</v>
      </c>
      <c r="AY251" s="13">
        <f>AY$16*AU251*$B236</f>
        <v>2.4481233000000002</v>
      </c>
      <c r="AZ251" s="13">
        <f>AZ$16*AV251*$B236</f>
        <v>-0.11119034429999999</v>
      </c>
      <c r="BA251" s="13">
        <f>BA$16*AW251*$B236</f>
        <v>-1.1542682198762828</v>
      </c>
      <c r="BB251" s="22">
        <f>AV239+SUM(AX251:BA251)</f>
        <v>-3.6039124641762821</v>
      </c>
      <c r="BC251" s="14">
        <f t="shared" si="343"/>
        <v>2.7217028216832789E-2</v>
      </c>
      <c r="BD251" s="22">
        <f t="shared" si="350"/>
        <v>0.18741617249007578</v>
      </c>
      <c r="BE251" s="2"/>
      <c r="BF251" s="2"/>
      <c r="BG251" s="4"/>
      <c r="BH251" s="5"/>
      <c r="BI251" s="1">
        <v>60</v>
      </c>
      <c r="BJ251" s="2">
        <v>63</v>
      </c>
      <c r="BK251" s="2">
        <f t="shared" si="344"/>
        <v>3969</v>
      </c>
      <c r="BL251" s="20">
        <f t="shared" si="345"/>
        <v>4.1431347263915326</v>
      </c>
      <c r="BM251" s="32">
        <f t="shared" si="346"/>
        <v>-1.120689</v>
      </c>
      <c r="BN251" s="13">
        <f>BN$16*BJ251*$B236</f>
        <v>2.4481233000000002</v>
      </c>
      <c r="BO251" s="13">
        <f>BO$16*BK251*$B236</f>
        <v>-0.11119034429999999</v>
      </c>
      <c r="BP251" s="13">
        <f>BP$16*BL251*$B236</f>
        <v>-1.1542682198762828</v>
      </c>
      <c r="BQ251" s="22">
        <f>BK239+SUM(BM251:BP251)</f>
        <v>-3.4444731641762822</v>
      </c>
      <c r="BR251" s="14">
        <f t="shared" si="347"/>
        <v>3.1921575042655692E-2</v>
      </c>
      <c r="BS251" s="22">
        <f t="shared" si="351"/>
        <v>0.13988014117234379</v>
      </c>
      <c r="BT251" s="2"/>
      <c r="BU251" s="2"/>
      <c r="BV251" s="4"/>
      <c r="BW251" s="5"/>
    </row>
    <row r="252" spans="1:75" x14ac:dyDescent="0.3">
      <c r="A252" s="1">
        <v>66</v>
      </c>
      <c r="B252" s="2">
        <v>69</v>
      </c>
      <c r="C252" s="2">
        <f t="shared" si="327"/>
        <v>4761</v>
      </c>
      <c r="D252" s="20">
        <f t="shared" si="328"/>
        <v>4.2341065045972597</v>
      </c>
      <c r="E252" s="32">
        <f t="shared" si="329"/>
        <v>-1.318414</v>
      </c>
      <c r="F252" s="13">
        <f>F$16*B252*$AF236</f>
        <v>2.6812779</v>
      </c>
      <c r="G252" s="13">
        <f>G$16*C252*$AF236</f>
        <v>-0.13337798670000001</v>
      </c>
      <c r="H252" s="13">
        <f>H$16*D252*$AF236</f>
        <v>-1.1796127571464863</v>
      </c>
      <c r="I252" s="22">
        <f>C239+SUM(E252:H252)</f>
        <v>-3.7057770438464859</v>
      </c>
      <c r="J252" s="14">
        <f t="shared" si="330"/>
        <v>2.4581109344957733E-2</v>
      </c>
      <c r="K252" s="22">
        <f t="shared" si="331"/>
        <v>0.18652780509306521</v>
      </c>
      <c r="L252" s="2"/>
      <c r="M252" s="2"/>
      <c r="N252" s="4"/>
      <c r="O252" s="5"/>
      <c r="P252" s="1">
        <v>66</v>
      </c>
      <c r="Q252" s="2">
        <v>69</v>
      </c>
      <c r="R252" s="2">
        <f t="shared" si="332"/>
        <v>4761</v>
      </c>
      <c r="S252" s="20">
        <f t="shared" si="333"/>
        <v>4.2341065045972597</v>
      </c>
      <c r="T252" s="32">
        <f t="shared" si="334"/>
        <v>-1.318414</v>
      </c>
      <c r="U252" s="13">
        <f>U$16*Q252*$B236</f>
        <v>2.6812779</v>
      </c>
      <c r="V252" s="13">
        <f>V$16*R252*$B236</f>
        <v>-0.13337798670000001</v>
      </c>
      <c r="W252" s="13">
        <f>W$16*S252*$B236</f>
        <v>-1.1796127571464863</v>
      </c>
      <c r="X252" s="22">
        <f>R239+SUM(T252:W252)</f>
        <v>-3.9261654438464859</v>
      </c>
      <c r="Y252" s="14">
        <f t="shared" si="335"/>
        <v>1.9719141921823471E-2</v>
      </c>
      <c r="Z252" s="22">
        <f t="shared" si="348"/>
        <v>0.26042660852740329</v>
      </c>
      <c r="AA252" s="2"/>
      <c r="AB252" s="2"/>
      <c r="AC252" s="4"/>
      <c r="AD252" s="5"/>
      <c r="AE252" s="1">
        <v>66</v>
      </c>
      <c r="AF252" s="2">
        <v>69</v>
      </c>
      <c r="AG252" s="2">
        <f t="shared" si="336"/>
        <v>4761</v>
      </c>
      <c r="AH252" s="20">
        <f t="shared" si="337"/>
        <v>4.2341065045972597</v>
      </c>
      <c r="AI252" s="32">
        <f t="shared" si="338"/>
        <v>-1.318414</v>
      </c>
      <c r="AJ252" s="13">
        <f>AJ$16*AF252*$B236</f>
        <v>2.6812779</v>
      </c>
      <c r="AK252" s="13">
        <f>AK$16*AG252*$B236</f>
        <v>-0.13337798670000001</v>
      </c>
      <c r="AL252" s="13">
        <f>AL$16*AH252*$B236</f>
        <v>-1.1796127571464863</v>
      </c>
      <c r="AM252" s="22">
        <f>AG239+SUM(AI252:AL252)</f>
        <v>-3.7819746438464872</v>
      </c>
      <c r="AN252" s="14">
        <f t="shared" si="339"/>
        <v>2.277766920396538E-2</v>
      </c>
      <c r="AO252" s="22">
        <f t="shared" si="349"/>
        <v>0.21113878452674506</v>
      </c>
      <c r="AP252" s="2"/>
      <c r="AQ252" s="2"/>
      <c r="AR252" s="4"/>
      <c r="AS252" s="5"/>
      <c r="AT252" s="1">
        <v>66</v>
      </c>
      <c r="AU252" s="2">
        <v>69</v>
      </c>
      <c r="AV252" s="2">
        <f t="shared" si="340"/>
        <v>4761</v>
      </c>
      <c r="AW252" s="20">
        <f t="shared" si="341"/>
        <v>4.2341065045972597</v>
      </c>
      <c r="AX252" s="32">
        <f t="shared" si="342"/>
        <v>-1.318414</v>
      </c>
      <c r="AY252" s="13">
        <f>AY$16*AU252*$B236</f>
        <v>2.6812779</v>
      </c>
      <c r="AZ252" s="13">
        <f>AZ$16*AV252*$B236</f>
        <v>-0.13337798670000001</v>
      </c>
      <c r="BA252" s="13">
        <f>BA$16*AW252*$B236</f>
        <v>-1.1796127571464863</v>
      </c>
      <c r="BB252" s="22">
        <f>AV239+SUM(AX252:BA252)</f>
        <v>-3.6160150438464855</v>
      </c>
      <c r="BC252" s="14">
        <f t="shared" si="343"/>
        <v>2.688961721967215E-2</v>
      </c>
      <c r="BD252" s="22">
        <f t="shared" si="350"/>
        <v>0.15912103373041897</v>
      </c>
      <c r="BE252" s="2"/>
      <c r="BF252" s="2"/>
      <c r="BG252" s="4"/>
      <c r="BH252" s="5"/>
      <c r="BI252" s="1">
        <v>66</v>
      </c>
      <c r="BJ252" s="2">
        <v>69</v>
      </c>
      <c r="BK252" s="2">
        <f t="shared" si="344"/>
        <v>4761</v>
      </c>
      <c r="BL252" s="20">
        <f t="shared" si="345"/>
        <v>4.2341065045972597</v>
      </c>
      <c r="BM252" s="32">
        <f t="shared" si="346"/>
        <v>-1.318414</v>
      </c>
      <c r="BN252" s="13">
        <f>BN$16*BJ252*$B236</f>
        <v>2.6812779</v>
      </c>
      <c r="BO252" s="13">
        <f>BO$16*BK252*$B236</f>
        <v>-0.13337798670000001</v>
      </c>
      <c r="BP252" s="13">
        <f>BP$16*BL252*$B236</f>
        <v>-1.1796127571464863</v>
      </c>
      <c r="BQ252" s="22">
        <f>BK239+SUM(BM252:BP252)</f>
        <v>-3.4565757438464857</v>
      </c>
      <c r="BR252" s="14">
        <f t="shared" si="347"/>
        <v>3.1537570050178584E-2</v>
      </c>
      <c r="BS252" s="22">
        <f t="shared" si="351"/>
        <v>0.11543039760414059</v>
      </c>
      <c r="BT252" s="2"/>
      <c r="BU252" s="2"/>
      <c r="BV252" s="4"/>
      <c r="BW252" s="5"/>
    </row>
    <row r="253" spans="1:75" x14ac:dyDescent="0.3">
      <c r="A253" s="1">
        <v>72</v>
      </c>
      <c r="B253" s="2">
        <v>78</v>
      </c>
      <c r="C253" s="2">
        <f t="shared" si="327"/>
        <v>6084</v>
      </c>
      <c r="D253" s="20">
        <f t="shared" si="328"/>
        <v>4.3567088266895917</v>
      </c>
      <c r="E253" s="32">
        <f t="shared" si="329"/>
        <v>-1.727894</v>
      </c>
      <c r="F253" s="13">
        <f>F$16*B253*$AF236</f>
        <v>3.0310098000000001</v>
      </c>
      <c r="G253" s="13">
        <f>G$16*C253*$AF236</f>
        <v>-0.17044143480000001</v>
      </c>
      <c r="H253" s="13">
        <f>H$16*D253*$AF236</f>
        <v>-1.2137694943563015</v>
      </c>
      <c r="I253" s="22">
        <f>C239+SUM(E253:H253)</f>
        <v>-3.8367453291563014</v>
      </c>
      <c r="J253" s="14">
        <f t="shared" si="330"/>
        <v>2.1563669905912526E-2</v>
      </c>
      <c r="K253" s="22">
        <f t="shared" si="331"/>
        <v>0.16090681959408745</v>
      </c>
      <c r="L253" s="2"/>
      <c r="M253" s="2"/>
      <c r="N253" s="4"/>
      <c r="O253" s="5"/>
      <c r="P253" s="1">
        <v>72</v>
      </c>
      <c r="Q253" s="2">
        <v>78</v>
      </c>
      <c r="R253" s="2">
        <f t="shared" si="332"/>
        <v>6084</v>
      </c>
      <c r="S253" s="20">
        <f t="shared" si="333"/>
        <v>4.3567088266895917</v>
      </c>
      <c r="T253" s="32">
        <f t="shared" si="334"/>
        <v>-1.727894</v>
      </c>
      <c r="U253" s="13">
        <f>U$16*Q253*$B236</f>
        <v>3.0310098000000001</v>
      </c>
      <c r="V253" s="13">
        <f>V$16*R253*$B236</f>
        <v>-0.17044143480000001</v>
      </c>
      <c r="W253" s="13">
        <f>W$16*S253*$B236</f>
        <v>-1.2137694943563015</v>
      </c>
      <c r="X253" s="22">
        <f>R239+SUM(T253:W253)</f>
        <v>-4.0571337291563019</v>
      </c>
      <c r="Y253" s="14">
        <f t="shared" si="335"/>
        <v>1.7298530398395809E-2</v>
      </c>
      <c r="Z253" s="22">
        <f t="shared" si="348"/>
        <v>0.23133524328454755</v>
      </c>
      <c r="AA253" s="2"/>
      <c r="AB253" s="2"/>
      <c r="AC253" s="4"/>
      <c r="AD253" s="5"/>
      <c r="AE253" s="1">
        <v>72</v>
      </c>
      <c r="AF253" s="2">
        <v>78</v>
      </c>
      <c r="AG253" s="2">
        <f t="shared" si="336"/>
        <v>6084</v>
      </c>
      <c r="AH253" s="20">
        <f t="shared" si="337"/>
        <v>4.3567088266895917</v>
      </c>
      <c r="AI253" s="32">
        <f t="shared" si="338"/>
        <v>-1.727894</v>
      </c>
      <c r="AJ253" s="13">
        <f>AJ$16*AF253*$B236</f>
        <v>3.0310098000000001</v>
      </c>
      <c r="AK253" s="13">
        <f>AK$16*AG253*$B236</f>
        <v>-0.17044143480000001</v>
      </c>
      <c r="AL253" s="13">
        <f>AL$16*AH253*$B236</f>
        <v>-1.2137694943563015</v>
      </c>
      <c r="AM253" s="22">
        <f>AG239+SUM(AI253:AL253)</f>
        <v>-3.9129429291563027</v>
      </c>
      <c r="AN253" s="14">
        <f t="shared" si="339"/>
        <v>1.9981609985439137E-2</v>
      </c>
      <c r="AO253" s="22">
        <f t="shared" si="349"/>
        <v>0.18412895132411153</v>
      </c>
      <c r="AP253" s="2"/>
      <c r="AQ253" s="2"/>
      <c r="AR253" s="4"/>
      <c r="AS253" s="5"/>
      <c r="AT253" s="1">
        <v>72</v>
      </c>
      <c r="AU253" s="2">
        <v>78</v>
      </c>
      <c r="AV253" s="2">
        <f t="shared" si="340"/>
        <v>6084</v>
      </c>
      <c r="AW253" s="20">
        <f t="shared" si="341"/>
        <v>4.3567088266895917</v>
      </c>
      <c r="AX253" s="32">
        <f t="shared" si="342"/>
        <v>-1.727894</v>
      </c>
      <c r="AY253" s="13">
        <f>AY$16*AU253*$B236</f>
        <v>3.0310098000000001</v>
      </c>
      <c r="AZ253" s="13">
        <f>AZ$16*AV253*$B236</f>
        <v>-0.17044143480000001</v>
      </c>
      <c r="BA253" s="13">
        <f>BA$16*AW253*$B236</f>
        <v>-1.2137694943563015</v>
      </c>
      <c r="BB253" s="22">
        <f>AV239+SUM(AX253:BA253)</f>
        <v>-3.7469833291563011</v>
      </c>
      <c r="BC253" s="14">
        <f t="shared" si="343"/>
        <v>2.3588798271233943E-2</v>
      </c>
      <c r="BD253" s="22">
        <f t="shared" si="350"/>
        <v>0.13536516985755387</v>
      </c>
      <c r="BE253" s="2"/>
      <c r="BF253" s="2"/>
      <c r="BG253" s="4"/>
      <c r="BH253" s="5"/>
      <c r="BI253" s="1">
        <v>72</v>
      </c>
      <c r="BJ253" s="2">
        <v>78</v>
      </c>
      <c r="BK253" s="2">
        <f t="shared" si="344"/>
        <v>6084</v>
      </c>
      <c r="BL253" s="20">
        <f t="shared" si="345"/>
        <v>4.3567088266895917</v>
      </c>
      <c r="BM253" s="32">
        <f t="shared" si="346"/>
        <v>-1.727894</v>
      </c>
      <c r="BN253" s="13">
        <f>BN$16*BJ253*$B236</f>
        <v>3.0310098000000001</v>
      </c>
      <c r="BO253" s="13">
        <f>BO$16*BK253*$B236</f>
        <v>-0.17044143480000001</v>
      </c>
      <c r="BP253" s="13">
        <f>BP$16*BL253*$B236</f>
        <v>-1.2137694943563015</v>
      </c>
      <c r="BQ253" s="22">
        <f>BK239+SUM(BM253:BP253)</f>
        <v>-3.5875440291563012</v>
      </c>
      <c r="BR253" s="14">
        <f t="shared" si="347"/>
        <v>2.7666194419990423E-2</v>
      </c>
      <c r="BS253" s="22">
        <f t="shared" si="351"/>
        <v>9.547597418148597E-2</v>
      </c>
      <c r="BT253" s="2"/>
      <c r="BU253" s="2"/>
      <c r="BV253" s="4"/>
      <c r="BW253" s="5"/>
    </row>
    <row r="254" spans="1:75" x14ac:dyDescent="0.3">
      <c r="A254" s="1">
        <v>84</v>
      </c>
      <c r="B254" s="2">
        <v>90</v>
      </c>
      <c r="C254" s="2">
        <f t="shared" si="327"/>
        <v>8100</v>
      </c>
      <c r="D254" s="20">
        <f t="shared" si="328"/>
        <v>4.499809670330265</v>
      </c>
      <c r="E254" s="32">
        <f t="shared" si="329"/>
        <v>-2.236005</v>
      </c>
      <c r="F254" s="13">
        <f>F$16*B254*$AF236</f>
        <v>3.4973190000000001</v>
      </c>
      <c r="G254" s="13">
        <f>G$16*C254*$AF236</f>
        <v>-0.22691907</v>
      </c>
      <c r="H254" s="13">
        <f>H$16*D254*$AF236</f>
        <v>-1.253637074572737</v>
      </c>
      <c r="I254" s="22">
        <f>C239+SUM(E254:H254)</f>
        <v>-3.9748923445727371</v>
      </c>
      <c r="J254" s="14">
        <f t="shared" si="330"/>
        <v>1.8781323297237567E-2</v>
      </c>
      <c r="K254" s="22">
        <f t="shared" si="331"/>
        <v>0.12403984473215564</v>
      </c>
      <c r="L254" s="2"/>
      <c r="M254" s="2"/>
      <c r="N254" s="4"/>
      <c r="O254" s="5"/>
      <c r="P254" s="1">
        <v>84</v>
      </c>
      <c r="Q254" s="2">
        <v>90</v>
      </c>
      <c r="R254" s="2">
        <f t="shared" si="332"/>
        <v>8100</v>
      </c>
      <c r="S254" s="20">
        <f t="shared" si="333"/>
        <v>4.499809670330265</v>
      </c>
      <c r="T254" s="32">
        <f t="shared" si="334"/>
        <v>-2.236005</v>
      </c>
      <c r="U254" s="13">
        <f>U$16*Q254*$B236</f>
        <v>3.4973190000000001</v>
      </c>
      <c r="V254" s="13">
        <f>V$16*R254*$B236</f>
        <v>-0.22691907</v>
      </c>
      <c r="W254" s="13">
        <f>W$16*S254*$B236</f>
        <v>-1.253637074572737</v>
      </c>
      <c r="X254" s="22">
        <f>R239+SUM(T254:W254)</f>
        <v>-4.1952807445727371</v>
      </c>
      <c r="Y254" s="14">
        <f t="shared" si="335"/>
        <v>1.5066512026799411E-2</v>
      </c>
      <c r="Z254" s="22">
        <f t="shared" si="348"/>
        <v>0.18782962589581129</v>
      </c>
      <c r="AA254" s="2"/>
      <c r="AB254" s="2"/>
      <c r="AC254" s="4"/>
      <c r="AD254" s="5"/>
      <c r="AE254" s="1">
        <v>84</v>
      </c>
      <c r="AF254" s="2">
        <v>90</v>
      </c>
      <c r="AG254" s="2">
        <f t="shared" si="336"/>
        <v>8100</v>
      </c>
      <c r="AH254" s="20">
        <f t="shared" si="337"/>
        <v>4.499809670330265</v>
      </c>
      <c r="AI254" s="32">
        <f t="shared" si="338"/>
        <v>-2.236005</v>
      </c>
      <c r="AJ254" s="13">
        <f>AJ$16*AF254*$B236</f>
        <v>3.4973190000000001</v>
      </c>
      <c r="AK254" s="13">
        <f>AK$16*AG254*$B236</f>
        <v>-0.22691907</v>
      </c>
      <c r="AL254" s="13">
        <f>AL$16*AH254*$B236</f>
        <v>-1.253637074572737</v>
      </c>
      <c r="AM254" s="22">
        <f>AG239+SUM(AI254:AL254)</f>
        <v>-4.0510899445727384</v>
      </c>
      <c r="AN254" s="14">
        <f t="shared" si="339"/>
        <v>1.7403395561761261E-2</v>
      </c>
      <c r="AO254" s="22">
        <f t="shared" si="349"/>
        <v>0.1447051435249754</v>
      </c>
      <c r="AP254" s="2"/>
      <c r="AQ254" s="2"/>
      <c r="AR254" s="4"/>
      <c r="AS254" s="5"/>
      <c r="AT254" s="1">
        <v>84</v>
      </c>
      <c r="AU254" s="2">
        <v>90</v>
      </c>
      <c r="AV254" s="2">
        <f t="shared" si="340"/>
        <v>8100</v>
      </c>
      <c r="AW254" s="20">
        <f t="shared" si="341"/>
        <v>4.499809670330265</v>
      </c>
      <c r="AX254" s="32">
        <f t="shared" si="342"/>
        <v>-2.236005</v>
      </c>
      <c r="AY254" s="13">
        <f>AY$16*AU254*$B236</f>
        <v>3.4973190000000001</v>
      </c>
      <c r="AZ254" s="13">
        <f>AZ$16*AV254*$B236</f>
        <v>-0.22691907</v>
      </c>
      <c r="BA254" s="13">
        <f>BA$16*AW254*$B236</f>
        <v>-1.253637074572737</v>
      </c>
      <c r="BB254" s="22">
        <f>AV239+SUM(AX254:BA254)</f>
        <v>-3.8851303445727368</v>
      </c>
      <c r="BC254" s="14">
        <f t="shared" si="343"/>
        <v>2.0545150638013134E-2</v>
      </c>
      <c r="BD254" s="22">
        <f t="shared" si="350"/>
        <v>0.10179870504390572</v>
      </c>
      <c r="BE254" s="2"/>
      <c r="BF254" s="2"/>
      <c r="BG254" s="4"/>
      <c r="BH254" s="5"/>
      <c r="BI254" s="1">
        <v>84</v>
      </c>
      <c r="BJ254" s="2">
        <v>90</v>
      </c>
      <c r="BK254" s="2">
        <f t="shared" si="344"/>
        <v>8100</v>
      </c>
      <c r="BL254" s="20">
        <f t="shared" si="345"/>
        <v>4.499809670330265</v>
      </c>
      <c r="BM254" s="32">
        <f t="shared" si="346"/>
        <v>-2.236005</v>
      </c>
      <c r="BN254" s="13">
        <f>BN$16*BJ254*$B236</f>
        <v>3.4973190000000001</v>
      </c>
      <c r="BO254" s="13">
        <f>BO$16*BK254*$B236</f>
        <v>-0.22691907</v>
      </c>
      <c r="BP254" s="13">
        <f>BP$16*BL254*$B236</f>
        <v>-1.253637074572737</v>
      </c>
      <c r="BQ254" s="22">
        <f>BK239+SUM(BM254:BP254)</f>
        <v>-3.7256910445727369</v>
      </c>
      <c r="BR254" s="14">
        <f t="shared" si="347"/>
        <v>2.4096442955825404E-2</v>
      </c>
      <c r="BS254" s="22">
        <f t="shared" si="351"/>
        <v>6.8291103343145393E-2</v>
      </c>
      <c r="BT254" s="2"/>
      <c r="BU254" s="2"/>
      <c r="BV254" s="4"/>
      <c r="BW254" s="5"/>
    </row>
    <row r="255" spans="1:75" x14ac:dyDescent="0.3">
      <c r="A255" s="1">
        <v>96</v>
      </c>
      <c r="B255" s="2">
        <v>102</v>
      </c>
      <c r="C255" s="2">
        <f t="shared" si="327"/>
        <v>10404</v>
      </c>
      <c r="D255" s="20">
        <f t="shared" si="328"/>
        <v>4.6249728132842707</v>
      </c>
      <c r="E255" s="32">
        <f t="shared" si="329"/>
        <v>-2.8015880000000002</v>
      </c>
      <c r="F255" s="13">
        <f>F$16*B255*$AF236</f>
        <v>3.9636282</v>
      </c>
      <c r="G255" s="13">
        <f>G$16*C255*$AF236</f>
        <v>-0.29146493880000002</v>
      </c>
      <c r="H255" s="13">
        <f>H$16*D255*$AF236</f>
        <v>-1.2885072508408084</v>
      </c>
      <c r="I255" s="22">
        <f>C239+SUM(E255:H255)</f>
        <v>-4.1735821896408085</v>
      </c>
      <c r="J255" s="14">
        <f t="shared" si="330"/>
        <v>1.5397006221829598E-2</v>
      </c>
      <c r="K255" s="22">
        <f t="shared" si="331"/>
        <v>9.8915469686546284E-2</v>
      </c>
      <c r="L255" s="2"/>
      <c r="M255" s="2"/>
      <c r="N255" s="4"/>
      <c r="O255" s="5"/>
      <c r="P255" s="1">
        <v>96</v>
      </c>
      <c r="Q255" s="2">
        <v>102</v>
      </c>
      <c r="R255" s="2">
        <f t="shared" si="332"/>
        <v>10404</v>
      </c>
      <c r="S255" s="20">
        <f t="shared" si="333"/>
        <v>4.6249728132842707</v>
      </c>
      <c r="T255" s="32">
        <f t="shared" si="334"/>
        <v>-2.8015880000000002</v>
      </c>
      <c r="U255" s="13">
        <f>U$16*Q255*$B236</f>
        <v>3.9636282</v>
      </c>
      <c r="V255" s="13">
        <f>V$16*R255*$B236</f>
        <v>-0.29146493880000002</v>
      </c>
      <c r="W255" s="13">
        <f>W$16*S255*$B236</f>
        <v>-1.2885072508408084</v>
      </c>
      <c r="X255" s="22">
        <f>R239+SUM(T255:W255)</f>
        <v>-4.3939705896408086</v>
      </c>
      <c r="Y255" s="14">
        <f t="shared" si="335"/>
        <v>1.2351588636569683E-2</v>
      </c>
      <c r="Z255" s="22">
        <f t="shared" si="348"/>
        <v>0.15668575510794816</v>
      </c>
      <c r="AA255" s="2"/>
      <c r="AB255" s="2"/>
      <c r="AC255" s="4"/>
      <c r="AD255" s="5"/>
      <c r="AE255" s="1">
        <v>96</v>
      </c>
      <c r="AF255" s="2">
        <v>102</v>
      </c>
      <c r="AG255" s="2">
        <f t="shared" si="336"/>
        <v>10404</v>
      </c>
      <c r="AH255" s="20">
        <f t="shared" si="337"/>
        <v>4.6249728132842707</v>
      </c>
      <c r="AI255" s="32">
        <f t="shared" si="338"/>
        <v>-2.8015880000000002</v>
      </c>
      <c r="AJ255" s="13">
        <f>AJ$16*AF255*$B236</f>
        <v>3.9636282</v>
      </c>
      <c r="AK255" s="13">
        <f>AK$16*AG255*$B236</f>
        <v>-0.29146493880000002</v>
      </c>
      <c r="AL255" s="13">
        <f>AL$16*AH255*$B236</f>
        <v>-1.2885072508408084</v>
      </c>
      <c r="AM255" s="22">
        <f>AG239+SUM(AI255:AL255)</f>
        <v>-4.2497797896408098</v>
      </c>
      <c r="AN255" s="14">
        <f t="shared" si="339"/>
        <v>1.4267375386952228E-2</v>
      </c>
      <c r="AO255" s="22">
        <f t="shared" si="349"/>
        <v>0.11734207511397721</v>
      </c>
      <c r="AP255" s="2"/>
      <c r="AQ255" s="2"/>
      <c r="AR255" s="4"/>
      <c r="AS255" s="5"/>
      <c r="AT255" s="1">
        <v>96</v>
      </c>
      <c r="AU255" s="2">
        <v>102</v>
      </c>
      <c r="AV255" s="2">
        <f t="shared" si="340"/>
        <v>10404</v>
      </c>
      <c r="AW255" s="20">
        <f t="shared" si="341"/>
        <v>4.6249728132842707</v>
      </c>
      <c r="AX255" s="32">
        <f t="shared" si="342"/>
        <v>-2.8015880000000002</v>
      </c>
      <c r="AY255" s="13">
        <f>AY$16*AU255*$B236</f>
        <v>3.9636282</v>
      </c>
      <c r="AZ255" s="13">
        <f>AZ$16*AV255*$B236</f>
        <v>-0.29146493880000002</v>
      </c>
      <c r="BA255" s="13">
        <f>BA$16*AW255*$B236</f>
        <v>-1.2885072508408084</v>
      </c>
      <c r="BB255" s="22">
        <f>AV239+SUM(AX255:BA255)</f>
        <v>-4.0838201896408082</v>
      </c>
      <c r="BC255" s="14">
        <f t="shared" si="343"/>
        <v>1.6842999143113744E-2</v>
      </c>
      <c r="BD255" s="22">
        <f t="shared" si="350"/>
        <v>7.9455353432955581E-2</v>
      </c>
      <c r="BE255" s="2"/>
      <c r="BF255" s="2"/>
      <c r="BG255" s="4"/>
      <c r="BH255" s="5"/>
      <c r="BI255" s="1">
        <v>96</v>
      </c>
      <c r="BJ255" s="2">
        <v>102</v>
      </c>
      <c r="BK255" s="2">
        <f t="shared" si="344"/>
        <v>10404</v>
      </c>
      <c r="BL255" s="20">
        <f t="shared" si="345"/>
        <v>4.6249728132842707</v>
      </c>
      <c r="BM255" s="32">
        <f t="shared" si="346"/>
        <v>-2.8015880000000002</v>
      </c>
      <c r="BN255" s="13">
        <f>BN$16*BJ255*$B236</f>
        <v>3.9636282</v>
      </c>
      <c r="BO255" s="13">
        <f>BO$16*BK255*$B236</f>
        <v>-0.29146493880000002</v>
      </c>
      <c r="BP255" s="13">
        <f>BP$16*BL255*$B236</f>
        <v>-1.2885072508408084</v>
      </c>
      <c r="BQ255" s="22">
        <f>BK239+SUM(BM255:BP255)</f>
        <v>-3.9243808896408083</v>
      </c>
      <c r="BR255" s="14">
        <f t="shared" si="347"/>
        <v>1.9754363217280638E-2</v>
      </c>
      <c r="BS255" s="22">
        <f t="shared" si="351"/>
        <v>5.1038578163041505E-2</v>
      </c>
      <c r="BT255" s="2"/>
      <c r="BU255" s="2"/>
      <c r="BV255" s="4"/>
      <c r="BW255" s="5"/>
    </row>
    <row r="256" spans="1:75" x14ac:dyDescent="0.3">
      <c r="A256" s="1">
        <v>108</v>
      </c>
      <c r="B256" s="2">
        <v>114</v>
      </c>
      <c r="C256" s="2">
        <f t="shared" si="327"/>
        <v>12996</v>
      </c>
      <c r="D256" s="20">
        <f t="shared" si="328"/>
        <v>4.7361984483944957</v>
      </c>
      <c r="E256" s="32">
        <f t="shared" si="329"/>
        <v>-3.170865</v>
      </c>
      <c r="F256" s="13">
        <f>F$16*B256*$AF236</f>
        <v>4.4299374</v>
      </c>
      <c r="G256" s="13">
        <f>G$16*C256*$AF236</f>
        <v>-0.36407904119999995</v>
      </c>
      <c r="H256" s="13">
        <f>H$16*D256*$AF236</f>
        <v>-1.31949446808612</v>
      </c>
      <c r="I256" s="22">
        <f>C239+SUM(E256:H256)</f>
        <v>-4.1801513092861198</v>
      </c>
      <c r="J256" s="14">
        <f t="shared" si="330"/>
        <v>1.5296192935583904E-2</v>
      </c>
      <c r="K256" s="22">
        <f t="shared" si="331"/>
        <v>8.2185036008744966E-2</v>
      </c>
      <c r="L256" s="2"/>
      <c r="M256" s="2"/>
      <c r="N256" s="4"/>
      <c r="O256" s="5"/>
      <c r="P256" s="1">
        <v>108</v>
      </c>
      <c r="Q256" s="2">
        <v>114</v>
      </c>
      <c r="R256" s="2">
        <f t="shared" si="332"/>
        <v>12996</v>
      </c>
      <c r="S256" s="20">
        <f t="shared" si="333"/>
        <v>4.7361984483944957</v>
      </c>
      <c r="T256" s="32">
        <f t="shared" si="334"/>
        <v>-3.170865</v>
      </c>
      <c r="U256" s="13">
        <f>U$16*Q256*$B236</f>
        <v>4.4299374</v>
      </c>
      <c r="V256" s="13">
        <f>V$16*R256*$B236</f>
        <v>-0.36407904119999995</v>
      </c>
      <c r="W256" s="13">
        <f>W$16*S256*$B236</f>
        <v>-1.31949446808612</v>
      </c>
      <c r="X256" s="22">
        <f>R239+SUM(T256:W256)</f>
        <v>-4.4005397092861198</v>
      </c>
      <c r="Y256" s="14">
        <f t="shared" si="335"/>
        <v>1.2270715496501576E-2</v>
      </c>
      <c r="Z256" s="22">
        <f t="shared" si="348"/>
        <v>0.13506429545261339</v>
      </c>
      <c r="AA256" s="2"/>
      <c r="AB256" s="2"/>
      <c r="AC256" s="4"/>
      <c r="AD256" s="5"/>
      <c r="AE256" s="1">
        <v>108</v>
      </c>
      <c r="AF256" s="2">
        <v>114</v>
      </c>
      <c r="AG256" s="2">
        <f t="shared" si="336"/>
        <v>12996</v>
      </c>
      <c r="AH256" s="20">
        <f t="shared" si="337"/>
        <v>4.7361984483944957</v>
      </c>
      <c r="AI256" s="32">
        <f t="shared" si="338"/>
        <v>-3.170865</v>
      </c>
      <c r="AJ256" s="13">
        <f>AJ$16*AF256*$B236</f>
        <v>4.4299374</v>
      </c>
      <c r="AK256" s="13">
        <f>AK$16*AG256*$B236</f>
        <v>-0.36407904119999995</v>
      </c>
      <c r="AL256" s="13">
        <f>AL$16*AH256*$B236</f>
        <v>-1.31949446808612</v>
      </c>
      <c r="AM256" s="22">
        <f>AG239+SUM(AI256:AL256)</f>
        <v>-4.2563489092861211</v>
      </c>
      <c r="AN256" s="14">
        <f t="shared" si="339"/>
        <v>1.4173958460431778E-2</v>
      </c>
      <c r="AO256" s="22">
        <f t="shared" si="349"/>
        <v>9.8836287973722764E-2</v>
      </c>
      <c r="AP256" s="2"/>
      <c r="AQ256" s="2"/>
      <c r="AR256" s="4"/>
      <c r="AS256" s="5"/>
      <c r="AT256" s="1">
        <v>108</v>
      </c>
      <c r="AU256" s="2">
        <v>114</v>
      </c>
      <c r="AV256" s="2">
        <f t="shared" si="340"/>
        <v>12996</v>
      </c>
      <c r="AW256" s="20">
        <f t="shared" si="341"/>
        <v>4.7361984483944957</v>
      </c>
      <c r="AX256" s="32">
        <f t="shared" si="342"/>
        <v>-3.170865</v>
      </c>
      <c r="AY256" s="13">
        <f>AY$16*AU256*$B236</f>
        <v>4.4299374</v>
      </c>
      <c r="AZ256" s="13">
        <f>AZ$16*AV256*$B236</f>
        <v>-0.36407904119999995</v>
      </c>
      <c r="BA256" s="13">
        <f>BA$16*AW256*$B236</f>
        <v>-1.31949446808612</v>
      </c>
      <c r="BB256" s="22">
        <f>AV239+SUM(AX256:BA256)</f>
        <v>-4.0903893092861194</v>
      </c>
      <c r="BC256" s="14">
        <f t="shared" si="343"/>
        <v>1.6732718087862673E-2</v>
      </c>
      <c r="BD256" s="22">
        <f t="shared" si="350"/>
        <v>6.4870111354489043E-2</v>
      </c>
      <c r="BE256" s="2"/>
      <c r="BF256" s="2"/>
      <c r="BG256" s="4"/>
      <c r="BH256" s="5"/>
      <c r="BI256" s="1">
        <v>108</v>
      </c>
      <c r="BJ256" s="2">
        <v>114</v>
      </c>
      <c r="BK256" s="2">
        <f t="shared" si="344"/>
        <v>12996</v>
      </c>
      <c r="BL256" s="20">
        <f t="shared" si="345"/>
        <v>4.7361984483944957</v>
      </c>
      <c r="BM256" s="32">
        <f t="shared" si="346"/>
        <v>-3.170865</v>
      </c>
      <c r="BN256" s="13">
        <f>BN$16*BJ256*$B236</f>
        <v>4.4299374</v>
      </c>
      <c r="BO256" s="13">
        <f>BO$16*BK256*$B236</f>
        <v>-0.36407904119999995</v>
      </c>
      <c r="BP256" s="13">
        <f>BP$16*BL256*$B236</f>
        <v>-1.31949446808612</v>
      </c>
      <c r="BQ256" s="22">
        <f>BK239+SUM(BM256:BP256)</f>
        <v>-3.9309500092861196</v>
      </c>
      <c r="BR256" s="14">
        <f t="shared" si="347"/>
        <v>1.9625019743300508E-2</v>
      </c>
      <c r="BS256" s="22">
        <f t="shared" si="351"/>
        <v>4.0221830591654885E-2</v>
      </c>
      <c r="BT256" s="2"/>
      <c r="BU256" s="2"/>
      <c r="BV256" s="4"/>
      <c r="BW256" s="5"/>
    </row>
    <row r="257" spans="1:75" x14ac:dyDescent="0.3">
      <c r="A257" s="1">
        <v>120</v>
      </c>
      <c r="B257" s="2">
        <v>126</v>
      </c>
      <c r="C257" s="2">
        <f t="shared" si="327"/>
        <v>15876</v>
      </c>
      <c r="D257" s="20">
        <f t="shared" si="328"/>
        <v>4.836281906951478</v>
      </c>
      <c r="E257" s="32">
        <f t="shared" si="329"/>
        <v>-3.6524220000000001</v>
      </c>
      <c r="F257" s="13">
        <f>F$16*B257*$AF236</f>
        <v>4.8962466000000004</v>
      </c>
      <c r="G257" s="13">
        <f>G$16*C257*$AF236</f>
        <v>-0.44476137719999997</v>
      </c>
      <c r="H257" s="13">
        <f>H$16*D257*$AF236</f>
        <v>-1.3473774994564862</v>
      </c>
      <c r="I257" s="22">
        <f>C239+SUM(E257:H257)</f>
        <v>-4.3039644766564855</v>
      </c>
      <c r="J257" s="14">
        <f t="shared" si="330"/>
        <v>1.351487326499593E-2</v>
      </c>
      <c r="K257" s="22">
        <f t="shared" si="331"/>
        <v>6.8367730983361366E-2</v>
      </c>
      <c r="L257" s="2"/>
      <c r="M257" s="2"/>
      <c r="N257" s="4"/>
      <c r="O257" s="5"/>
      <c r="P257" s="1">
        <v>120</v>
      </c>
      <c r="Q257" s="2">
        <v>126</v>
      </c>
      <c r="R257" s="2">
        <f t="shared" si="332"/>
        <v>15876</v>
      </c>
      <c r="S257" s="20">
        <f t="shared" si="333"/>
        <v>4.836281906951478</v>
      </c>
      <c r="T257" s="32">
        <f t="shared" si="334"/>
        <v>-3.6524220000000001</v>
      </c>
      <c r="U257" s="13">
        <f>U$16*Q257*$B236</f>
        <v>4.8962466000000004</v>
      </c>
      <c r="V257" s="13">
        <f>V$16*R257*$B236</f>
        <v>-0.44476137719999997</v>
      </c>
      <c r="W257" s="13">
        <f>W$16*S257*$B236</f>
        <v>-1.3473774994564862</v>
      </c>
      <c r="X257" s="22">
        <f>R239+SUM(T257:W257)</f>
        <v>-4.5243528766564856</v>
      </c>
      <c r="Y257" s="14">
        <f t="shared" si="335"/>
        <v>1.0841728102176941E-2</v>
      </c>
      <c r="Z257" s="22">
        <f t="shared" si="348"/>
        <v>0.11654009974572448</v>
      </c>
      <c r="AA257" s="2"/>
      <c r="AB257" s="2"/>
      <c r="AC257" s="4"/>
      <c r="AD257" s="5"/>
      <c r="AE257" s="1">
        <v>120</v>
      </c>
      <c r="AF257" s="2">
        <v>126</v>
      </c>
      <c r="AG257" s="2">
        <f t="shared" si="336"/>
        <v>15876</v>
      </c>
      <c r="AH257" s="20">
        <f t="shared" si="337"/>
        <v>4.836281906951478</v>
      </c>
      <c r="AI257" s="32">
        <f t="shared" si="338"/>
        <v>-3.6524220000000001</v>
      </c>
      <c r="AJ257" s="13">
        <f>AJ$16*AF257*$B236</f>
        <v>4.8962466000000004</v>
      </c>
      <c r="AK257" s="13">
        <f>AK$16*AG257*$B236</f>
        <v>-0.44476137719999997</v>
      </c>
      <c r="AL257" s="13">
        <f>AL$16*AH257*$B236</f>
        <v>-1.3473774994564862</v>
      </c>
      <c r="AM257" s="22">
        <f>AG239+SUM(AI257:AL257)</f>
        <v>-4.3801620766564868</v>
      </c>
      <c r="AN257" s="14">
        <f t="shared" si="339"/>
        <v>1.252332871733223E-2</v>
      </c>
      <c r="AO257" s="22">
        <f t="shared" si="349"/>
        <v>8.3343071898648508E-2</v>
      </c>
      <c r="AP257" s="2"/>
      <c r="AQ257" s="2"/>
      <c r="AR257" s="4"/>
      <c r="AS257" s="5"/>
      <c r="AT257" s="1">
        <v>120</v>
      </c>
      <c r="AU257" s="2">
        <v>126</v>
      </c>
      <c r="AV257" s="2">
        <f t="shared" si="340"/>
        <v>15876</v>
      </c>
      <c r="AW257" s="20">
        <f t="shared" si="341"/>
        <v>4.836281906951478</v>
      </c>
      <c r="AX257" s="32">
        <f t="shared" si="342"/>
        <v>-3.6524220000000001</v>
      </c>
      <c r="AY257" s="13">
        <f>AY$16*AU257*$B236</f>
        <v>4.8962466000000004</v>
      </c>
      <c r="AZ257" s="13">
        <f>AZ$16*AV257*$B236</f>
        <v>-0.44476137719999997</v>
      </c>
      <c r="BA257" s="13">
        <f>BA$16*AW257*$B236</f>
        <v>-1.3473774994564862</v>
      </c>
      <c r="BB257" s="22">
        <f>AV239+SUM(AX257:BA257)</f>
        <v>-4.2142024766564852</v>
      </c>
      <c r="BC257" s="14">
        <f t="shared" si="343"/>
        <v>1.4784107737703332E-2</v>
      </c>
      <c r="BD257" s="22">
        <f t="shared" si="350"/>
        <v>5.3033067439911596E-2</v>
      </c>
      <c r="BE257" s="2"/>
      <c r="BF257" s="2"/>
      <c r="BG257" s="4"/>
      <c r="BH257" s="5"/>
      <c r="BI257" s="1">
        <v>120</v>
      </c>
      <c r="BJ257" s="2">
        <v>126</v>
      </c>
      <c r="BK257" s="2">
        <f t="shared" si="344"/>
        <v>15876</v>
      </c>
      <c r="BL257" s="20">
        <f t="shared" si="345"/>
        <v>4.836281906951478</v>
      </c>
      <c r="BM257" s="32">
        <f t="shared" si="346"/>
        <v>-3.6524220000000001</v>
      </c>
      <c r="BN257" s="13">
        <f>BN$16*BJ257*$B236</f>
        <v>4.8962466000000004</v>
      </c>
      <c r="BO257" s="13">
        <f>BO$16*BK257*$B236</f>
        <v>-0.44476137719999997</v>
      </c>
      <c r="BP257" s="13">
        <f>BP$16*BL257*$B236</f>
        <v>-1.3473774994564862</v>
      </c>
      <c r="BQ257" s="22">
        <f>BK239+SUM(BM257:BP257)</f>
        <v>-4.0547631766564853</v>
      </c>
      <c r="BR257" s="14">
        <f t="shared" si="347"/>
        <v>1.7339586116015781E-2</v>
      </c>
      <c r="BS257" s="22">
        <f t="shared" si="351"/>
        <v>3.1747440406192672E-2</v>
      </c>
      <c r="BT257" s="2"/>
      <c r="BU257" s="2"/>
      <c r="BV257" s="4"/>
      <c r="BW257" s="5"/>
    </row>
    <row r="258" spans="1:75" x14ac:dyDescent="0.3">
      <c r="A258" s="6"/>
      <c r="B258" s="7"/>
      <c r="C258" s="7"/>
      <c r="D258" s="6"/>
      <c r="E258" s="7"/>
      <c r="F258" s="24"/>
      <c r="G258" s="24"/>
      <c r="H258" s="24"/>
      <c r="I258" s="7"/>
      <c r="J258" s="7"/>
      <c r="K258" s="25">
        <f ca="1">INDIRECT(ADDRESS(ROW(K242)+MATCH(0.5,K243:K257,-1),COLUMN(A242),2,1))+(INDIRECT(ADDRESS(ROW(K242)+MATCH(0.5,K243:K257,-1)+1,COLUMN(A242),2,1))-INDIRECT(ADDRESS(ROW(K242)+MATCH(0.5,K243:K257,-1),COLUMN(A242),2,1)))*(INDIRECT(ADDRESS(ROW(K242)+MATCH(0.5,K243:K257,-1),COLUMN(),2,1))-0.5)/(INDIRECT(ADDRESS(ROW(K242)+MATCH(0.5,K243:K257,-1),COLUMN(),2,1))-INDIRECT(ADDRESS(ROW(K242)+MATCH(0.5,K243:K257,-1)+1,COLUMN(),2,1)))</f>
        <v>34.573174577755751</v>
      </c>
      <c r="L258" s="7"/>
      <c r="M258" s="7"/>
      <c r="N258" s="7"/>
      <c r="O258" s="5"/>
      <c r="P258" s="6"/>
      <c r="Q258" s="7"/>
      <c r="R258" s="7"/>
      <c r="S258" s="6"/>
      <c r="T258" s="7"/>
      <c r="U258" s="24"/>
      <c r="V258" s="24"/>
      <c r="W258" s="24"/>
      <c r="X258" s="7"/>
      <c r="Y258" s="7"/>
      <c r="Z258" s="25">
        <f ca="1">INDIRECT(ADDRESS(ROW(Z242)+MATCH(0.5,Z243:Z257,-1),COLUMN(P242),2,1))+(INDIRECT(ADDRESS(ROW(Z242)+MATCH(0.5,Z243:Z257,-1)+1,COLUMN(P242),2,1))-INDIRECT(ADDRESS(ROW(Z242)+MATCH(0.5,Z243:Z257,-1),COLUMN(P242),2,1)))*(INDIRECT(ADDRESS(ROW(Z242)+MATCH(0.5,Z243:Z257,-1),COLUMN(),2,1))-0.5)/(INDIRECT(ADDRESS(ROW(Z242)+MATCH(0.5,Z243:Z257,-1),COLUMN(),2,1))-INDIRECT(ADDRESS(ROW(Z242)+MATCH(0.5,Z243:Z257,-1)+1,COLUMN(),2,1)))</f>
        <v>39.12029584971571</v>
      </c>
      <c r="AA258" s="7"/>
      <c r="AB258" s="7"/>
      <c r="AC258" s="7"/>
      <c r="AD258" s="5"/>
      <c r="AE258" s="6"/>
      <c r="AF258" s="7"/>
      <c r="AG258" s="7"/>
      <c r="AH258" s="6"/>
      <c r="AI258" s="7"/>
      <c r="AJ258" s="24"/>
      <c r="AK258" s="24"/>
      <c r="AL258" s="24"/>
      <c r="AM258" s="7"/>
      <c r="AN258" s="7"/>
      <c r="AO258" s="25">
        <f ca="1">INDIRECT(ADDRESS(ROW(AO242)+MATCH(0.5,AO243:AO257,-1),COLUMN(AE242),2,1))+(INDIRECT(ADDRESS(ROW(AO242)+MATCH(0.5,AO243:AO257,-1)+1,COLUMN(AE242),2,1))-INDIRECT(ADDRESS(ROW(AO242)+MATCH(0.5,AO243:AO257,-1),COLUMN(AE242),2,1)))*(INDIRECT(ADDRESS(ROW(AO242)+MATCH(0.5,AO243:AO257,-1),COLUMN(),2,1))-0.5)/(INDIRECT(ADDRESS(ROW(AO242)+MATCH(0.5,AO243:AO257,-1),COLUMN(),2,1))-INDIRECT(ADDRESS(ROW(AO242)+MATCH(0.5,AO243:AO257,-1)+1,COLUMN(),2,1)))</f>
        <v>35.85170612655488</v>
      </c>
      <c r="AP258" s="7"/>
      <c r="AQ258" s="7"/>
      <c r="AR258" s="7"/>
      <c r="AS258" s="5"/>
      <c r="AT258" s="6"/>
      <c r="AU258" s="7"/>
      <c r="AV258" s="7"/>
      <c r="AW258" s="6"/>
      <c r="AX258" s="7"/>
      <c r="AY258" s="24"/>
      <c r="AZ258" s="24"/>
      <c r="BA258" s="24"/>
      <c r="BB258" s="7"/>
      <c r="BC258" s="7"/>
      <c r="BD258" s="25">
        <f ca="1">INDIRECT(ADDRESS(ROW(BD242)+MATCH(0.5,BD243:BD257,-1),COLUMN(AT242),2,1))+(INDIRECT(ADDRESS(ROW(BD242)+MATCH(0.5,BD243:BD257,-1)+1,COLUMN(AT242),2,1))-INDIRECT(ADDRESS(ROW(BD242)+MATCH(0.5,BD243:BD257,-1),COLUMN(AT242),2,1)))*(INDIRECT(ADDRESS(ROW(BD242)+MATCH(0.5,BD243:BD257,-1),COLUMN(),2,1))-0.5)/(INDIRECT(ADDRESS(ROW(BD242)+MATCH(0.5,BD243:BD257,-1),COLUMN(),2,1))-INDIRECT(ADDRESS(ROW(BD242)+MATCH(0.5,BD243:BD257,-1)+1,COLUMN(),2,1)))</f>
        <v>33.119520207481017</v>
      </c>
      <c r="BE258" s="7"/>
      <c r="BF258" s="7"/>
      <c r="BG258" s="7"/>
      <c r="BH258" s="5"/>
      <c r="BI258" s="6"/>
      <c r="BJ258" s="7"/>
      <c r="BK258" s="7"/>
      <c r="BL258" s="6"/>
      <c r="BM258" s="7"/>
      <c r="BN258" s="24"/>
      <c r="BO258" s="24"/>
      <c r="BP258" s="24"/>
      <c r="BQ258" s="7"/>
      <c r="BR258" s="7"/>
      <c r="BS258" s="25">
        <f ca="1">INDIRECT(ADDRESS(ROW(BS242)+MATCH(0.5,BS243:BS257,-1),COLUMN(BI242),2,1))+(INDIRECT(ADDRESS(ROW(BS242)+MATCH(0.5,BS243:BS257,-1)+1,COLUMN(BI242),2,1))-INDIRECT(ADDRESS(ROW(BS242)+MATCH(0.5,BS243:BS257,-1),COLUMN(BI242),2,1)))*(INDIRECT(ADDRESS(ROW(BS242)+MATCH(0.5,BS243:BS257,-1),COLUMN(),2,1))-0.5)/(INDIRECT(ADDRESS(ROW(BS242)+MATCH(0.5,BS243:BS257,-1),COLUMN(),2,1))-INDIRECT(ADDRESS(ROW(BS242)+MATCH(0.5,BS243:BS257,-1)+1,COLUMN(),2,1)))</f>
        <v>30.626650217221709</v>
      </c>
      <c r="BT258" s="7"/>
      <c r="BU258" s="7"/>
      <c r="BV258" s="7"/>
      <c r="BW258" s="5"/>
    </row>
    <row r="259" spans="1:75" x14ac:dyDescent="0.3">
      <c r="A259" s="9" t="s">
        <v>9</v>
      </c>
      <c r="B259" s="4"/>
      <c r="C259" s="4"/>
      <c r="D259" s="1"/>
      <c r="E259" s="4"/>
      <c r="F259" s="26"/>
      <c r="G259" s="26"/>
      <c r="H259" s="26"/>
      <c r="I259" s="4"/>
      <c r="J259" s="4"/>
      <c r="K259" s="4"/>
      <c r="L259" s="4"/>
      <c r="M259" s="4"/>
      <c r="N259" s="4"/>
      <c r="O259" s="27"/>
      <c r="P259" s="9" t="s">
        <v>9</v>
      </c>
      <c r="Q259" s="4"/>
      <c r="R259" s="4"/>
      <c r="S259" s="1"/>
      <c r="T259" s="4"/>
      <c r="U259" s="26"/>
      <c r="V259" s="26"/>
      <c r="W259" s="26"/>
      <c r="X259" s="4"/>
      <c r="Y259" s="4"/>
      <c r="Z259" s="4"/>
      <c r="AA259" s="4"/>
      <c r="AB259" s="4"/>
      <c r="AC259" s="4"/>
      <c r="AD259" s="27"/>
      <c r="AE259" s="9" t="s">
        <v>9</v>
      </c>
      <c r="AF259" s="4"/>
      <c r="AG259" s="4"/>
      <c r="AH259" s="1"/>
      <c r="AI259" s="4"/>
      <c r="AJ259" s="26"/>
      <c r="AK259" s="26"/>
      <c r="AL259" s="26"/>
      <c r="AM259" s="4"/>
      <c r="AN259" s="4"/>
      <c r="AO259" s="4"/>
      <c r="AP259" s="4"/>
      <c r="AQ259" s="4"/>
      <c r="AR259" s="4"/>
      <c r="AS259" s="27"/>
      <c r="AT259" s="9" t="s">
        <v>9</v>
      </c>
      <c r="AU259" s="4"/>
      <c r="AV259" s="4"/>
      <c r="AW259" s="1"/>
      <c r="AX259" s="4"/>
      <c r="AY259" s="26"/>
      <c r="AZ259" s="26"/>
      <c r="BA259" s="26"/>
      <c r="BB259" s="4"/>
      <c r="BC259" s="4"/>
      <c r="BD259" s="4"/>
      <c r="BE259" s="4"/>
      <c r="BF259" s="4"/>
      <c r="BG259" s="4"/>
      <c r="BH259" s="27"/>
      <c r="BI259" s="9" t="s">
        <v>9</v>
      </c>
      <c r="BJ259" s="4"/>
      <c r="BK259" s="4"/>
      <c r="BL259" s="1"/>
      <c r="BM259" s="4"/>
      <c r="BN259" s="26"/>
      <c r="BO259" s="26"/>
      <c r="BP259" s="26"/>
      <c r="BQ259" s="4"/>
      <c r="BR259" s="4"/>
      <c r="BS259" s="4"/>
      <c r="BT259" s="4"/>
      <c r="BU259" s="4"/>
      <c r="BV259" s="4"/>
      <c r="BW259" s="27"/>
    </row>
    <row r="260" spans="1:75" x14ac:dyDescent="0.3">
      <c r="A260" s="1" t="s">
        <v>10</v>
      </c>
      <c r="B260" s="2">
        <f>B235+60</f>
        <v>1321</v>
      </c>
      <c r="C260" s="13">
        <f>HLOOKUP(B260,E260:O261,2)</f>
        <v>1.380582</v>
      </c>
      <c r="D260" s="1"/>
      <c r="E260" s="2">
        <v>721</v>
      </c>
      <c r="F260" s="2">
        <f>E260+60</f>
        <v>781</v>
      </c>
      <c r="G260" s="2">
        <f t="shared" ref="G260:M260" si="352">F260+60</f>
        <v>841</v>
      </c>
      <c r="H260" s="2">
        <f t="shared" si="352"/>
        <v>901</v>
      </c>
      <c r="I260" s="2">
        <f t="shared" si="352"/>
        <v>961</v>
      </c>
      <c r="J260" s="2">
        <f t="shared" si="352"/>
        <v>1021</v>
      </c>
      <c r="K260" s="2">
        <f t="shared" si="352"/>
        <v>1081</v>
      </c>
      <c r="L260" s="2">
        <f t="shared" si="352"/>
        <v>1141</v>
      </c>
      <c r="M260" s="2">
        <f t="shared" si="352"/>
        <v>1201</v>
      </c>
      <c r="N260" s="4">
        <f>M260+60</f>
        <v>1261</v>
      </c>
      <c r="O260" s="1">
        <f>N260+60</f>
        <v>1321</v>
      </c>
      <c r="P260" s="1" t="s">
        <v>10</v>
      </c>
      <c r="Q260" s="2">
        <f>Q235+60</f>
        <v>1321</v>
      </c>
      <c r="R260" s="13">
        <f>HLOOKUP(Q260,T260:AD261,2)</f>
        <v>1.380582</v>
      </c>
      <c r="S260" s="1"/>
      <c r="T260" s="2">
        <v>721</v>
      </c>
      <c r="U260" s="2">
        <f>T260+60</f>
        <v>781</v>
      </c>
      <c r="V260" s="2">
        <f t="shared" ref="V260:AB260" si="353">U260+60</f>
        <v>841</v>
      </c>
      <c r="W260" s="2">
        <f t="shared" si="353"/>
        <v>901</v>
      </c>
      <c r="X260" s="2">
        <f t="shared" si="353"/>
        <v>961</v>
      </c>
      <c r="Y260" s="2">
        <f t="shared" si="353"/>
        <v>1021</v>
      </c>
      <c r="Z260" s="2">
        <f t="shared" si="353"/>
        <v>1081</v>
      </c>
      <c r="AA260" s="2">
        <f t="shared" si="353"/>
        <v>1141</v>
      </c>
      <c r="AB260" s="2">
        <f t="shared" si="353"/>
        <v>1201</v>
      </c>
      <c r="AC260" s="4">
        <f>AB260+60</f>
        <v>1261</v>
      </c>
      <c r="AD260" s="1">
        <f>AC260+60</f>
        <v>1321</v>
      </c>
      <c r="AE260" s="1" t="s">
        <v>10</v>
      </c>
      <c r="AF260" s="2">
        <f>AF235+60</f>
        <v>1321</v>
      </c>
      <c r="AG260" s="13">
        <f>HLOOKUP(AF260,AI260:AS261,2)</f>
        <v>1.380582</v>
      </c>
      <c r="AH260" s="1"/>
      <c r="AI260" s="2">
        <v>721</v>
      </c>
      <c r="AJ260" s="2">
        <f>AI260+60</f>
        <v>781</v>
      </c>
      <c r="AK260" s="2">
        <f t="shared" ref="AK260:AQ260" si="354">AJ260+60</f>
        <v>841</v>
      </c>
      <c r="AL260" s="2">
        <f t="shared" si="354"/>
        <v>901</v>
      </c>
      <c r="AM260" s="2">
        <f t="shared" si="354"/>
        <v>961</v>
      </c>
      <c r="AN260" s="2">
        <f t="shared" si="354"/>
        <v>1021</v>
      </c>
      <c r="AO260" s="2">
        <f t="shared" si="354"/>
        <v>1081</v>
      </c>
      <c r="AP260" s="2">
        <f t="shared" si="354"/>
        <v>1141</v>
      </c>
      <c r="AQ260" s="2">
        <f t="shared" si="354"/>
        <v>1201</v>
      </c>
      <c r="AR260" s="4">
        <f>AQ260+60</f>
        <v>1261</v>
      </c>
      <c r="AS260" s="1">
        <f>AR260+60</f>
        <v>1321</v>
      </c>
      <c r="AT260" s="1" t="s">
        <v>10</v>
      </c>
      <c r="AU260" s="2">
        <f>AU235+60</f>
        <v>1321</v>
      </c>
      <c r="AV260" s="13">
        <f>HLOOKUP(AU260,AX260:BH261,2)</f>
        <v>1.380582</v>
      </c>
      <c r="AW260" s="1"/>
      <c r="AX260" s="2">
        <v>721</v>
      </c>
      <c r="AY260" s="2">
        <f>AX260+60</f>
        <v>781</v>
      </c>
      <c r="AZ260" s="2">
        <f t="shared" ref="AZ260:BF260" si="355">AY260+60</f>
        <v>841</v>
      </c>
      <c r="BA260" s="2">
        <f t="shared" si="355"/>
        <v>901</v>
      </c>
      <c r="BB260" s="2">
        <f t="shared" si="355"/>
        <v>961</v>
      </c>
      <c r="BC260" s="2">
        <f t="shared" si="355"/>
        <v>1021</v>
      </c>
      <c r="BD260" s="2">
        <f t="shared" si="355"/>
        <v>1081</v>
      </c>
      <c r="BE260" s="2">
        <f t="shared" si="355"/>
        <v>1141</v>
      </c>
      <c r="BF260" s="2">
        <f t="shared" si="355"/>
        <v>1201</v>
      </c>
      <c r="BG260" s="4">
        <f>BF260+60</f>
        <v>1261</v>
      </c>
      <c r="BH260" s="1">
        <f>BG260+60</f>
        <v>1321</v>
      </c>
      <c r="BI260" s="1" t="s">
        <v>10</v>
      </c>
      <c r="BJ260" s="2">
        <f>BJ235+60</f>
        <v>1321</v>
      </c>
      <c r="BK260" s="13">
        <f>HLOOKUP(BJ260,BM260:BW261,2)</f>
        <v>1.380582</v>
      </c>
      <c r="BL260" s="1"/>
      <c r="BM260" s="2">
        <v>721</v>
      </c>
      <c r="BN260" s="2">
        <f>BM260+60</f>
        <v>781</v>
      </c>
      <c r="BO260" s="2">
        <f t="shared" ref="BO260:BU260" si="356">BN260+60</f>
        <v>841</v>
      </c>
      <c r="BP260" s="2">
        <f t="shared" si="356"/>
        <v>901</v>
      </c>
      <c r="BQ260" s="2">
        <f t="shared" si="356"/>
        <v>961</v>
      </c>
      <c r="BR260" s="2">
        <f t="shared" si="356"/>
        <v>1021</v>
      </c>
      <c r="BS260" s="2">
        <f t="shared" si="356"/>
        <v>1081</v>
      </c>
      <c r="BT260" s="2">
        <f t="shared" si="356"/>
        <v>1141</v>
      </c>
      <c r="BU260" s="2">
        <f t="shared" si="356"/>
        <v>1201</v>
      </c>
      <c r="BV260" s="4">
        <f>BU260+60</f>
        <v>1261</v>
      </c>
      <c r="BW260" s="1">
        <f>BV260+60</f>
        <v>1321</v>
      </c>
    </row>
    <row r="261" spans="1:75" x14ac:dyDescent="0.3">
      <c r="A261" s="1" t="s">
        <v>11</v>
      </c>
      <c r="B261" s="2">
        <f>B260+30</f>
        <v>1351</v>
      </c>
      <c r="C261" s="2"/>
      <c r="D261" s="1"/>
      <c r="E261" s="13">
        <f t="shared" ref="E261:O261" si="357">E236</f>
        <v>-1.8339160000000001</v>
      </c>
      <c r="F261" s="13">
        <f t="shared" si="357"/>
        <v>-1.4840519999999999</v>
      </c>
      <c r="G261" s="13">
        <f t="shared" si="357"/>
        <v>-1.080341</v>
      </c>
      <c r="H261" s="13">
        <f t="shared" si="357"/>
        <v>-0.64841159999999998</v>
      </c>
      <c r="I261" s="13">
        <f t="shared" si="357"/>
        <v>-0.27542559999999999</v>
      </c>
      <c r="J261" s="17">
        <f t="shared" si="357"/>
        <v>0</v>
      </c>
      <c r="K261" s="13">
        <f t="shared" si="357"/>
        <v>0.17228009999999999</v>
      </c>
      <c r="L261" s="13">
        <f t="shared" si="357"/>
        <v>0.5398018</v>
      </c>
      <c r="M261" s="13">
        <f t="shared" si="357"/>
        <v>0.91857270000000002</v>
      </c>
      <c r="N261" s="28">
        <f t="shared" si="357"/>
        <v>1.2266429999999999</v>
      </c>
      <c r="O261" s="29">
        <f t="shared" si="357"/>
        <v>1.380582</v>
      </c>
      <c r="P261" s="1" t="s">
        <v>11</v>
      </c>
      <c r="Q261" s="2">
        <f>Q260+30</f>
        <v>1351</v>
      </c>
      <c r="R261" s="2"/>
      <c r="S261" s="1"/>
      <c r="T261" s="13">
        <f t="shared" ref="T261:AD261" si="358">T236</f>
        <v>-1.8339160000000001</v>
      </c>
      <c r="U261" s="13">
        <f t="shared" si="358"/>
        <v>-1.4840519999999999</v>
      </c>
      <c r="V261" s="13">
        <f t="shared" si="358"/>
        <v>-1.080341</v>
      </c>
      <c r="W261" s="13">
        <f t="shared" si="358"/>
        <v>-0.64841159999999998</v>
      </c>
      <c r="X261" s="13">
        <f t="shared" si="358"/>
        <v>-0.27542559999999999</v>
      </c>
      <c r="Y261" s="17">
        <f t="shared" si="358"/>
        <v>0</v>
      </c>
      <c r="Z261" s="13">
        <f t="shared" si="358"/>
        <v>0.17228009999999999</v>
      </c>
      <c r="AA261" s="13">
        <f t="shared" si="358"/>
        <v>0.5398018</v>
      </c>
      <c r="AB261" s="13">
        <f t="shared" si="358"/>
        <v>0.91857270000000002</v>
      </c>
      <c r="AC261" s="28">
        <f t="shared" si="358"/>
        <v>1.2266429999999999</v>
      </c>
      <c r="AD261" s="29">
        <f t="shared" si="358"/>
        <v>1.380582</v>
      </c>
      <c r="AE261" s="1" t="s">
        <v>11</v>
      </c>
      <c r="AF261" s="2">
        <f>AF260+30</f>
        <v>1351</v>
      </c>
      <c r="AG261" s="2"/>
      <c r="AH261" s="1"/>
      <c r="AI261" s="13">
        <f t="shared" ref="AI261:AS261" si="359">AI236</f>
        <v>-1.8339160000000001</v>
      </c>
      <c r="AJ261" s="13">
        <f t="shared" si="359"/>
        <v>-1.4840519999999999</v>
      </c>
      <c r="AK261" s="13">
        <f t="shared" si="359"/>
        <v>-1.080341</v>
      </c>
      <c r="AL261" s="13">
        <f t="shared" si="359"/>
        <v>-0.64841159999999998</v>
      </c>
      <c r="AM261" s="13">
        <f t="shared" si="359"/>
        <v>-0.27542559999999999</v>
      </c>
      <c r="AN261" s="17">
        <f t="shared" si="359"/>
        <v>0</v>
      </c>
      <c r="AO261" s="13">
        <f t="shared" si="359"/>
        <v>0.17228009999999999</v>
      </c>
      <c r="AP261" s="13">
        <f t="shared" si="359"/>
        <v>0.5398018</v>
      </c>
      <c r="AQ261" s="13">
        <f t="shared" si="359"/>
        <v>0.91857270000000002</v>
      </c>
      <c r="AR261" s="28">
        <f t="shared" si="359"/>
        <v>1.2266429999999999</v>
      </c>
      <c r="AS261" s="29">
        <f t="shared" si="359"/>
        <v>1.380582</v>
      </c>
      <c r="AT261" s="1" t="s">
        <v>11</v>
      </c>
      <c r="AU261" s="2">
        <f>AU260+30</f>
        <v>1351</v>
      </c>
      <c r="AV261" s="2"/>
      <c r="AW261" s="1"/>
      <c r="AX261" s="13">
        <f t="shared" ref="AX261:BH261" si="360">AX236</f>
        <v>-1.8339160000000001</v>
      </c>
      <c r="AY261" s="13">
        <f t="shared" si="360"/>
        <v>-1.4840519999999999</v>
      </c>
      <c r="AZ261" s="13">
        <f t="shared" si="360"/>
        <v>-1.080341</v>
      </c>
      <c r="BA261" s="13">
        <f t="shared" si="360"/>
        <v>-0.64841159999999998</v>
      </c>
      <c r="BB261" s="13">
        <f t="shared" si="360"/>
        <v>-0.27542559999999999</v>
      </c>
      <c r="BC261" s="17">
        <f t="shared" si="360"/>
        <v>0</v>
      </c>
      <c r="BD261" s="13">
        <f t="shared" si="360"/>
        <v>0.17228009999999999</v>
      </c>
      <c r="BE261" s="13">
        <f t="shared" si="360"/>
        <v>0.5398018</v>
      </c>
      <c r="BF261" s="13">
        <f t="shared" si="360"/>
        <v>0.91857270000000002</v>
      </c>
      <c r="BG261" s="28">
        <f t="shared" si="360"/>
        <v>1.2266429999999999</v>
      </c>
      <c r="BH261" s="29">
        <f t="shared" si="360"/>
        <v>1.380582</v>
      </c>
      <c r="BI261" s="1" t="s">
        <v>11</v>
      </c>
      <c r="BJ261" s="2">
        <f>BJ260+30</f>
        <v>1351</v>
      </c>
      <c r="BK261" s="2"/>
      <c r="BL261" s="1"/>
      <c r="BM261" s="13">
        <f t="shared" ref="BM261:BW261" si="361">BM236</f>
        <v>-1.8339160000000001</v>
      </c>
      <c r="BN261" s="13">
        <f t="shared" si="361"/>
        <v>-1.4840519999999999</v>
      </c>
      <c r="BO261" s="13">
        <f t="shared" si="361"/>
        <v>-1.080341</v>
      </c>
      <c r="BP261" s="13">
        <f t="shared" si="361"/>
        <v>-0.64841159999999998</v>
      </c>
      <c r="BQ261" s="13">
        <f t="shared" si="361"/>
        <v>-0.27542559999999999</v>
      </c>
      <c r="BR261" s="17">
        <f t="shared" si="361"/>
        <v>0</v>
      </c>
      <c r="BS261" s="13">
        <f t="shared" si="361"/>
        <v>0.17228009999999999</v>
      </c>
      <c r="BT261" s="13">
        <f t="shared" si="361"/>
        <v>0.5398018</v>
      </c>
      <c r="BU261" s="13">
        <f t="shared" si="361"/>
        <v>0.91857270000000002</v>
      </c>
      <c r="BV261" s="28">
        <f t="shared" si="361"/>
        <v>1.2266429999999999</v>
      </c>
      <c r="BW261" s="29">
        <f t="shared" si="361"/>
        <v>1.380582</v>
      </c>
    </row>
    <row r="262" spans="1:75" x14ac:dyDescent="0.3">
      <c r="A262" s="1" t="s">
        <v>12</v>
      </c>
      <c r="B262" s="13">
        <f>B237</f>
        <v>-6.7480999999999999E-3</v>
      </c>
      <c r="C262" s="14">
        <f>B261*B262</f>
        <v>-9.1166830999999995</v>
      </c>
      <c r="D262" s="1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5"/>
      <c r="P262" s="1" t="s">
        <v>12</v>
      </c>
      <c r="Q262" s="13">
        <f>Q237</f>
        <v>-7.247E-3</v>
      </c>
      <c r="R262" s="14">
        <f>Q261*Q262</f>
        <v>-9.7906969999999998</v>
      </c>
      <c r="S262" s="1"/>
      <c r="T262" s="2"/>
      <c r="U262" s="2"/>
      <c r="V262" s="2"/>
      <c r="W262" s="2"/>
      <c r="X262" s="2"/>
      <c r="Y262" s="2"/>
      <c r="Z262" s="2"/>
      <c r="AA262" s="2"/>
      <c r="AB262" s="2"/>
      <c r="AC262" s="4"/>
      <c r="AD262" s="5"/>
      <c r="AE262" s="1" t="s">
        <v>12</v>
      </c>
      <c r="AF262" s="13">
        <f>AF237</f>
        <v>-6.8212000000000004E-3</v>
      </c>
      <c r="AG262" s="14">
        <f>AF261*AF262</f>
        <v>-9.2154412000000008</v>
      </c>
      <c r="AH262" s="1"/>
      <c r="AI262" s="2"/>
      <c r="AJ262" s="2"/>
      <c r="AK262" s="2"/>
      <c r="AL262" s="2"/>
      <c r="AM262" s="2"/>
      <c r="AN262" s="2"/>
      <c r="AO262" s="2"/>
      <c r="AP262" s="2"/>
      <c r="AQ262" s="2"/>
      <c r="AR262" s="4"/>
      <c r="AS262" s="5"/>
      <c r="AT262" s="1" t="s">
        <v>12</v>
      </c>
      <c r="AU262" s="13">
        <f>AU237</f>
        <v>-6.5973999999999998E-3</v>
      </c>
      <c r="AV262" s="14">
        <f>AU261*AU262</f>
        <v>-8.9130874000000002</v>
      </c>
      <c r="AW262" s="1"/>
      <c r="AX262" s="2"/>
      <c r="AY262" s="2"/>
      <c r="AZ262" s="2"/>
      <c r="BA262" s="2"/>
      <c r="BB262" s="2"/>
      <c r="BC262" s="2"/>
      <c r="BD262" s="2"/>
      <c r="BE262" s="2"/>
      <c r="BF262" s="2"/>
      <c r="BG262" s="4"/>
      <c r="BH262" s="5"/>
      <c r="BI262" s="1" t="s">
        <v>12</v>
      </c>
      <c r="BJ262" s="13">
        <f>BJ237</f>
        <v>-6.2921000000000001E-3</v>
      </c>
      <c r="BK262" s="14">
        <f>BJ261*BJ262</f>
        <v>-8.5006271000000009</v>
      </c>
      <c r="BL262" s="1"/>
      <c r="BM262" s="2"/>
      <c r="BN262" s="2"/>
      <c r="BO262" s="2"/>
      <c r="BP262" s="2"/>
      <c r="BQ262" s="2"/>
      <c r="BR262" s="2"/>
      <c r="BS262" s="2"/>
      <c r="BT262" s="2"/>
      <c r="BU262" s="2"/>
      <c r="BV262" s="4"/>
      <c r="BW262" s="5"/>
    </row>
    <row r="263" spans="1:75" x14ac:dyDescent="0.3">
      <c r="A263" s="1"/>
      <c r="B263" s="13">
        <f>B238</f>
        <v>-1.3799999999999999E-4</v>
      </c>
      <c r="C263" s="14">
        <f>(1-B$7)*B261*B263</f>
        <v>0</v>
      </c>
      <c r="D263" s="1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5"/>
      <c r="P263" s="1"/>
      <c r="Q263" s="13">
        <f>Q238</f>
        <v>-1.3799999999999999E-4</v>
      </c>
      <c r="R263" s="14">
        <f>(1-Q$7)*Q261*Q263</f>
        <v>0</v>
      </c>
      <c r="S263" s="1"/>
      <c r="T263" s="2"/>
      <c r="U263" s="2"/>
      <c r="V263" s="2"/>
      <c r="W263" s="2"/>
      <c r="X263" s="2"/>
      <c r="Y263" s="2"/>
      <c r="Z263" s="2"/>
      <c r="AA263" s="2"/>
      <c r="AB263" s="2"/>
      <c r="AC263" s="4"/>
      <c r="AD263" s="5"/>
      <c r="AE263" s="1"/>
      <c r="AF263" s="13">
        <f>AF238</f>
        <v>-1.3799999999999999E-4</v>
      </c>
      <c r="AG263" s="14">
        <f>(1-AF$7)*AF261*AF263</f>
        <v>0</v>
      </c>
      <c r="AH263" s="1"/>
      <c r="AI263" s="2"/>
      <c r="AJ263" s="2"/>
      <c r="AK263" s="2"/>
      <c r="AL263" s="2"/>
      <c r="AM263" s="2"/>
      <c r="AN263" s="2"/>
      <c r="AO263" s="2"/>
      <c r="AP263" s="2"/>
      <c r="AQ263" s="2"/>
      <c r="AR263" s="4"/>
      <c r="AS263" s="5"/>
      <c r="AT263" s="1"/>
      <c r="AU263" s="13">
        <f>AU238</f>
        <v>-1.3799999999999999E-4</v>
      </c>
      <c r="AV263" s="14">
        <f>(1-AU$7)*AU261*AU263</f>
        <v>0</v>
      </c>
      <c r="AW263" s="1"/>
      <c r="AX263" s="2"/>
      <c r="AY263" s="2"/>
      <c r="AZ263" s="2"/>
      <c r="BA263" s="2"/>
      <c r="BB263" s="2"/>
      <c r="BC263" s="2"/>
      <c r="BD263" s="2"/>
      <c r="BE263" s="2"/>
      <c r="BF263" s="2"/>
      <c r="BG263" s="4"/>
      <c r="BH263" s="5"/>
      <c r="BI263" s="1"/>
      <c r="BJ263" s="13">
        <f>BJ238</f>
        <v>-1.3799999999999999E-4</v>
      </c>
      <c r="BK263" s="14">
        <f>(1-BJ$7)*BJ261*BJ263</f>
        <v>0</v>
      </c>
      <c r="BL263" s="1"/>
      <c r="BM263" s="2"/>
      <c r="BN263" s="2"/>
      <c r="BO263" s="2"/>
      <c r="BP263" s="2"/>
      <c r="BQ263" s="2"/>
      <c r="BR263" s="2"/>
      <c r="BS263" s="2"/>
      <c r="BT263" s="2"/>
      <c r="BU263" s="2"/>
      <c r="BV263" s="4"/>
      <c r="BW263" s="5"/>
    </row>
    <row r="264" spans="1:75" x14ac:dyDescent="0.3">
      <c r="A264" s="16" t="s">
        <v>14</v>
      </c>
      <c r="B264" s="17"/>
      <c r="C264" s="14">
        <f>C$8+C260+C262+C263</f>
        <v>-4.0065971999999999</v>
      </c>
      <c r="D264" s="1"/>
      <c r="E264" s="2"/>
      <c r="F264" s="17" t="s">
        <v>15</v>
      </c>
      <c r="G264" s="17" t="s">
        <v>16</v>
      </c>
      <c r="H264" s="17" t="s">
        <v>17</v>
      </c>
      <c r="I264" s="2"/>
      <c r="J264" s="2"/>
      <c r="K264" s="2"/>
      <c r="L264" s="2"/>
      <c r="M264" s="2"/>
      <c r="N264" s="4"/>
      <c r="O264" s="5"/>
      <c r="P264" s="16" t="s">
        <v>14</v>
      </c>
      <c r="Q264" s="17"/>
      <c r="R264" s="14">
        <f>R$8+R260+R262+R263</f>
        <v>-4.2569195999999998</v>
      </c>
      <c r="S264" s="1"/>
      <c r="T264" s="2"/>
      <c r="U264" s="17" t="s">
        <v>15</v>
      </c>
      <c r="V264" s="17" t="s">
        <v>16</v>
      </c>
      <c r="W264" s="17" t="s">
        <v>17</v>
      </c>
      <c r="X264" s="2"/>
      <c r="Y264" s="2"/>
      <c r="Z264" s="2"/>
      <c r="AA264" s="2"/>
      <c r="AB264" s="2"/>
      <c r="AC264" s="4"/>
      <c r="AD264" s="5"/>
      <c r="AE264" s="16" t="s">
        <v>14</v>
      </c>
      <c r="AF264" s="17"/>
      <c r="AG264" s="14">
        <f>AG$8+AG260+AG262+AG263</f>
        <v>-4.0871808000000005</v>
      </c>
      <c r="AH264" s="1"/>
      <c r="AI264" s="2"/>
      <c r="AJ264" s="17" t="s">
        <v>15</v>
      </c>
      <c r="AK264" s="17" t="s">
        <v>16</v>
      </c>
      <c r="AL264" s="17" t="s">
        <v>17</v>
      </c>
      <c r="AM264" s="2"/>
      <c r="AN264" s="2"/>
      <c r="AO264" s="2"/>
      <c r="AP264" s="2"/>
      <c r="AQ264" s="2"/>
      <c r="AR264" s="4"/>
      <c r="AS264" s="5"/>
      <c r="AT264" s="16" t="s">
        <v>14</v>
      </c>
      <c r="AU264" s="17"/>
      <c r="AV264" s="14">
        <f>AV$8+AV260+AV262+AV263</f>
        <v>-3.9077932000000004</v>
      </c>
      <c r="AW264" s="1"/>
      <c r="AX264" s="2"/>
      <c r="AY264" s="17" t="s">
        <v>15</v>
      </c>
      <c r="AZ264" s="17" t="s">
        <v>16</v>
      </c>
      <c r="BA264" s="17" t="s">
        <v>17</v>
      </c>
      <c r="BB264" s="2"/>
      <c r="BC264" s="2"/>
      <c r="BD264" s="2"/>
      <c r="BE264" s="2"/>
      <c r="BF264" s="2"/>
      <c r="BG264" s="4"/>
      <c r="BH264" s="5"/>
      <c r="BI264" s="16" t="s">
        <v>14</v>
      </c>
      <c r="BJ264" s="17"/>
      <c r="BK264" s="14">
        <f>BK$8+BK260+BK262+BK263</f>
        <v>-3.7300359000000007</v>
      </c>
      <c r="BL264" s="1"/>
      <c r="BM264" s="2"/>
      <c r="BN264" s="17" t="s">
        <v>15</v>
      </c>
      <c r="BO264" s="17" t="s">
        <v>16</v>
      </c>
      <c r="BP264" s="17" t="s">
        <v>17</v>
      </c>
      <c r="BQ264" s="2"/>
      <c r="BR264" s="2"/>
      <c r="BS264" s="2"/>
      <c r="BT264" s="2"/>
      <c r="BU264" s="2"/>
      <c r="BV264" s="4"/>
      <c r="BW264" s="5"/>
    </row>
    <row r="265" spans="1:75" x14ac:dyDescent="0.3">
      <c r="A265" s="9" t="s">
        <v>18</v>
      </c>
      <c r="B265" s="2" t="s">
        <v>19</v>
      </c>
      <c r="C265" s="2" t="s">
        <v>20</v>
      </c>
      <c r="D265" s="1" t="s">
        <v>21</v>
      </c>
      <c r="E265" s="2" t="s">
        <v>22</v>
      </c>
      <c r="F265" s="17" t="s">
        <v>23</v>
      </c>
      <c r="G265" s="17" t="s">
        <v>23</v>
      </c>
      <c r="H265" s="17" t="s">
        <v>23</v>
      </c>
      <c r="I265" s="2" t="s">
        <v>24</v>
      </c>
      <c r="J265" s="18" t="s">
        <v>25</v>
      </c>
      <c r="K265" s="18" t="s">
        <v>26</v>
      </c>
      <c r="L265" s="2"/>
      <c r="M265" s="2"/>
      <c r="N265" s="4"/>
      <c r="O265" s="5"/>
      <c r="P265" s="9" t="s">
        <v>18</v>
      </c>
      <c r="Q265" s="2" t="s">
        <v>19</v>
      </c>
      <c r="R265" s="2" t="s">
        <v>20</v>
      </c>
      <c r="S265" s="1" t="s">
        <v>21</v>
      </c>
      <c r="T265" s="2" t="s">
        <v>22</v>
      </c>
      <c r="U265" s="17" t="s">
        <v>23</v>
      </c>
      <c r="V265" s="17" t="s">
        <v>23</v>
      </c>
      <c r="W265" s="17" t="s">
        <v>23</v>
      </c>
      <c r="X265" s="2" t="s">
        <v>24</v>
      </c>
      <c r="Y265" s="18" t="s">
        <v>25</v>
      </c>
      <c r="Z265" s="18" t="s">
        <v>26</v>
      </c>
      <c r="AA265" s="2"/>
      <c r="AB265" s="2"/>
      <c r="AC265" s="4"/>
      <c r="AD265" s="5"/>
      <c r="AE265" s="9" t="s">
        <v>18</v>
      </c>
      <c r="AF265" s="2" t="s">
        <v>19</v>
      </c>
      <c r="AG265" s="2" t="s">
        <v>20</v>
      </c>
      <c r="AH265" s="1" t="s">
        <v>21</v>
      </c>
      <c r="AI265" s="2" t="s">
        <v>22</v>
      </c>
      <c r="AJ265" s="17" t="s">
        <v>23</v>
      </c>
      <c r="AK265" s="17" t="s">
        <v>23</v>
      </c>
      <c r="AL265" s="17" t="s">
        <v>23</v>
      </c>
      <c r="AM265" s="2" t="s">
        <v>24</v>
      </c>
      <c r="AN265" s="18" t="s">
        <v>25</v>
      </c>
      <c r="AO265" s="18" t="s">
        <v>26</v>
      </c>
      <c r="AP265" s="2"/>
      <c r="AQ265" s="2"/>
      <c r="AR265" s="4"/>
      <c r="AS265" s="5"/>
      <c r="AT265" s="9" t="s">
        <v>18</v>
      </c>
      <c r="AU265" s="2" t="s">
        <v>19</v>
      </c>
      <c r="AV265" s="2" t="s">
        <v>20</v>
      </c>
      <c r="AW265" s="1" t="s">
        <v>21</v>
      </c>
      <c r="AX265" s="2" t="s">
        <v>22</v>
      </c>
      <c r="AY265" s="17" t="s">
        <v>23</v>
      </c>
      <c r="AZ265" s="17" t="s">
        <v>23</v>
      </c>
      <c r="BA265" s="17" t="s">
        <v>23</v>
      </c>
      <c r="BB265" s="2" t="s">
        <v>24</v>
      </c>
      <c r="BC265" s="18" t="s">
        <v>25</v>
      </c>
      <c r="BD265" s="18" t="s">
        <v>26</v>
      </c>
      <c r="BE265" s="2"/>
      <c r="BF265" s="2"/>
      <c r="BG265" s="4"/>
      <c r="BH265" s="5"/>
      <c r="BI265" s="9" t="s">
        <v>18</v>
      </c>
      <c r="BJ265" s="2" t="s">
        <v>19</v>
      </c>
      <c r="BK265" s="2" t="s">
        <v>20</v>
      </c>
      <c r="BL265" s="1" t="s">
        <v>21</v>
      </c>
      <c r="BM265" s="2" t="s">
        <v>22</v>
      </c>
      <c r="BN265" s="17" t="s">
        <v>23</v>
      </c>
      <c r="BO265" s="17" t="s">
        <v>23</v>
      </c>
      <c r="BP265" s="17" t="s">
        <v>23</v>
      </c>
      <c r="BQ265" s="2" t="s">
        <v>24</v>
      </c>
      <c r="BR265" s="18" t="s">
        <v>25</v>
      </c>
      <c r="BS265" s="18" t="s">
        <v>26</v>
      </c>
      <c r="BT265" s="2"/>
      <c r="BU265" s="2"/>
      <c r="BV265" s="4"/>
      <c r="BW265" s="5"/>
    </row>
    <row r="266" spans="1:75" x14ac:dyDescent="0.3">
      <c r="A266" s="1"/>
      <c r="B266" s="2"/>
      <c r="C266" s="2"/>
      <c r="D266" s="1"/>
      <c r="E266" s="2"/>
      <c r="F266" s="30">
        <f>F241</f>
        <v>3.01E-5</v>
      </c>
      <c r="G266" s="31">
        <f>G241</f>
        <v>-2.1699999999999999E-8</v>
      </c>
      <c r="H266" s="30">
        <f>H241</f>
        <v>-2.1579999999999999E-4</v>
      </c>
      <c r="I266" s="2"/>
      <c r="J266" s="2"/>
      <c r="K266" s="2"/>
      <c r="L266" s="2"/>
      <c r="M266" s="2"/>
      <c r="N266" s="4"/>
      <c r="O266" s="5"/>
      <c r="P266" s="1"/>
      <c r="Q266" s="2"/>
      <c r="R266" s="2"/>
      <c r="S266" s="1"/>
      <c r="T266" s="2"/>
      <c r="U266" s="30">
        <f>U241</f>
        <v>3.01E-5</v>
      </c>
      <c r="V266" s="31">
        <f>V241</f>
        <v>-2.1699999999999999E-8</v>
      </c>
      <c r="W266" s="30">
        <f>W241</f>
        <v>-2.1579999999999999E-4</v>
      </c>
      <c r="X266" s="2"/>
      <c r="Y266" s="2"/>
      <c r="Z266" s="2"/>
      <c r="AA266" s="2"/>
      <c r="AB266" s="2"/>
      <c r="AC266" s="4"/>
      <c r="AD266" s="5"/>
      <c r="AE266" s="1"/>
      <c r="AF266" s="2"/>
      <c r="AG266" s="2"/>
      <c r="AH266" s="1"/>
      <c r="AI266" s="2"/>
      <c r="AJ266" s="30">
        <f>AJ241</f>
        <v>3.01E-5</v>
      </c>
      <c r="AK266" s="31">
        <f>AK241</f>
        <v>-2.1699999999999999E-8</v>
      </c>
      <c r="AL266" s="30">
        <f>AL241</f>
        <v>-2.1579999999999999E-4</v>
      </c>
      <c r="AM266" s="2"/>
      <c r="AN266" s="2"/>
      <c r="AO266" s="2"/>
      <c r="AP266" s="2"/>
      <c r="AQ266" s="2"/>
      <c r="AR266" s="4"/>
      <c r="AS266" s="5"/>
      <c r="AT266" s="1"/>
      <c r="AU266" s="2"/>
      <c r="AV266" s="2"/>
      <c r="AW266" s="1"/>
      <c r="AX266" s="2"/>
      <c r="AY266" s="30">
        <f>AY241</f>
        <v>3.01E-5</v>
      </c>
      <c r="AZ266" s="31">
        <f>AZ241</f>
        <v>-2.1699999999999999E-8</v>
      </c>
      <c r="BA266" s="30">
        <f>BA241</f>
        <v>-2.1579999999999999E-4</v>
      </c>
      <c r="BB266" s="2"/>
      <c r="BC266" s="2"/>
      <c r="BD266" s="2"/>
      <c r="BE266" s="2"/>
      <c r="BF266" s="2"/>
      <c r="BG266" s="4"/>
      <c r="BH266" s="5"/>
      <c r="BI266" s="1"/>
      <c r="BJ266" s="2"/>
      <c r="BK266" s="2"/>
      <c r="BL266" s="1"/>
      <c r="BM266" s="2"/>
      <c r="BN266" s="30">
        <f>BN241</f>
        <v>3.01E-5</v>
      </c>
      <c r="BO266" s="31">
        <f>BO241</f>
        <v>-2.1699999999999999E-8</v>
      </c>
      <c r="BP266" s="30">
        <f>BP241</f>
        <v>-2.1579999999999999E-4</v>
      </c>
      <c r="BQ266" s="2"/>
      <c r="BR266" s="2"/>
      <c r="BS266" s="2"/>
      <c r="BT266" s="2"/>
      <c r="BU266" s="2"/>
      <c r="BV266" s="4"/>
      <c r="BW266" s="5"/>
    </row>
    <row r="267" spans="1:75" x14ac:dyDescent="0.3">
      <c r="A267" s="1">
        <v>0</v>
      </c>
      <c r="B267" s="2">
        <v>4.5</v>
      </c>
      <c r="C267" s="2">
        <f>B267*B267</f>
        <v>20.25</v>
      </c>
      <c r="D267" s="20">
        <f>LN(B267)</f>
        <v>1.5040773967762742</v>
      </c>
      <c r="E267" s="32">
        <f>E242</f>
        <v>-3.509458</v>
      </c>
      <c r="F267" s="13">
        <f>F$16*B267*$AF261</f>
        <v>0.18299295000000002</v>
      </c>
      <c r="G267" s="13">
        <f>G$16*C267*$AF261</f>
        <v>-5.9366317499999998E-4</v>
      </c>
      <c r="H267" s="13">
        <f>H$16*D267*$AF261</f>
        <v>-0.43850744790505625</v>
      </c>
      <c r="I267" s="22">
        <f>C264+SUM(E267:H267)</f>
        <v>-7.7721633610800556</v>
      </c>
      <c r="J267" s="14">
        <f>EXP(I267)</f>
        <v>4.2130085435481931E-4</v>
      </c>
      <c r="K267" s="2">
        <v>1</v>
      </c>
      <c r="L267" s="2"/>
      <c r="M267" s="2"/>
      <c r="N267" s="4"/>
      <c r="O267" s="5"/>
      <c r="P267" s="1">
        <v>0</v>
      </c>
      <c r="Q267" s="2">
        <v>4.5</v>
      </c>
      <c r="R267" s="2">
        <f>Q267*Q267</f>
        <v>20.25</v>
      </c>
      <c r="S267" s="20">
        <f>LN(Q267)</f>
        <v>1.5040773967762742</v>
      </c>
      <c r="T267" s="32">
        <f>T242</f>
        <v>-3.509458</v>
      </c>
      <c r="U267" s="13">
        <f>U$16*Q267*$B261</f>
        <v>0.18299295000000002</v>
      </c>
      <c r="V267" s="13">
        <f>V$16*R267*$B261</f>
        <v>-5.9366317499999998E-4</v>
      </c>
      <c r="W267" s="13">
        <f>W$16*S267*$B261</f>
        <v>-0.43850744790505625</v>
      </c>
      <c r="X267" s="22">
        <f>R264+SUM(T267:W267)</f>
        <v>-8.0224857610800555</v>
      </c>
      <c r="Y267" s="14">
        <f>EXP(X267)</f>
        <v>3.2800366984855455E-4</v>
      </c>
      <c r="Z267" s="2">
        <v>1</v>
      </c>
      <c r="AA267" s="2"/>
      <c r="AB267" s="2"/>
      <c r="AC267" s="4"/>
      <c r="AD267" s="5"/>
      <c r="AE267" s="1">
        <v>0</v>
      </c>
      <c r="AF267" s="2">
        <v>4.5</v>
      </c>
      <c r="AG267" s="2">
        <f>AF267*AF267</f>
        <v>20.25</v>
      </c>
      <c r="AH267" s="20">
        <f>LN(AF267)</f>
        <v>1.5040773967762742</v>
      </c>
      <c r="AI267" s="32">
        <f>AI242</f>
        <v>-3.509458</v>
      </c>
      <c r="AJ267" s="13">
        <f>AJ$16*AF267*$B261</f>
        <v>0.18299295000000002</v>
      </c>
      <c r="AK267" s="13">
        <f>AK$16*AG267*$B261</f>
        <v>-5.9366317499999998E-4</v>
      </c>
      <c r="AL267" s="13">
        <f>AL$16*AH267*$B261</f>
        <v>-0.43850744790505625</v>
      </c>
      <c r="AM267" s="22">
        <f>AG264+SUM(AI267:AL267)</f>
        <v>-7.8527469610800562</v>
      </c>
      <c r="AN267" s="14">
        <f>EXP(AM267)</f>
        <v>3.8868280391381052E-4</v>
      </c>
      <c r="AO267" s="2">
        <v>1</v>
      </c>
      <c r="AP267" s="2"/>
      <c r="AQ267" s="2"/>
      <c r="AR267" s="4"/>
      <c r="AS267" s="5"/>
      <c r="AT267" s="1">
        <v>0</v>
      </c>
      <c r="AU267" s="2">
        <v>4.5</v>
      </c>
      <c r="AV267" s="2">
        <f>AU267*AU267</f>
        <v>20.25</v>
      </c>
      <c r="AW267" s="20">
        <f>LN(AU267)</f>
        <v>1.5040773967762742</v>
      </c>
      <c r="AX267" s="32">
        <f>AX242</f>
        <v>-3.509458</v>
      </c>
      <c r="AY267" s="13">
        <f>AY$16*AU267*$B261</f>
        <v>0.18299295000000002</v>
      </c>
      <c r="AZ267" s="13">
        <f>AZ$16*AV267*$B261</f>
        <v>-5.9366317499999998E-4</v>
      </c>
      <c r="BA267" s="13">
        <f>BA$16*AW267*$B261</f>
        <v>-0.43850744790505625</v>
      </c>
      <c r="BB267" s="22">
        <f>AV264+SUM(AX267:BA267)</f>
        <v>-7.6733593610800561</v>
      </c>
      <c r="BC267" s="14">
        <f>EXP(BB267)</f>
        <v>4.6505291596367164E-4</v>
      </c>
      <c r="BD267" s="2">
        <v>1</v>
      </c>
      <c r="BE267" s="2"/>
      <c r="BF267" s="2"/>
      <c r="BG267" s="4"/>
      <c r="BH267" s="5"/>
      <c r="BI267" s="1">
        <v>0</v>
      </c>
      <c r="BJ267" s="2">
        <v>4.5</v>
      </c>
      <c r="BK267" s="2">
        <f>BJ267*BJ267</f>
        <v>20.25</v>
      </c>
      <c r="BL267" s="20">
        <f>LN(BJ267)</f>
        <v>1.5040773967762742</v>
      </c>
      <c r="BM267" s="32">
        <f>BM242</f>
        <v>-3.509458</v>
      </c>
      <c r="BN267" s="13">
        <f>BN$16*BJ267*$B261</f>
        <v>0.18299295000000002</v>
      </c>
      <c r="BO267" s="13">
        <f>BO$16*BK267*$B261</f>
        <v>-5.9366317499999998E-4</v>
      </c>
      <c r="BP267" s="13">
        <f>BP$16*BL267*$B261</f>
        <v>-0.43850744790505625</v>
      </c>
      <c r="BQ267" s="22">
        <f>BK264+SUM(BM267:BP267)</f>
        <v>-7.4956020610800564</v>
      </c>
      <c r="BR267" s="14">
        <f>EXP(BQ267)</f>
        <v>5.5552215811733446E-4</v>
      </c>
      <c r="BS267" s="2">
        <v>1</v>
      </c>
      <c r="BT267" s="2"/>
      <c r="BU267" s="2"/>
      <c r="BV267" s="4"/>
      <c r="BW267" s="5"/>
    </row>
    <row r="268" spans="1:75" x14ac:dyDescent="0.3">
      <c r="A268" s="1">
        <v>9</v>
      </c>
      <c r="B268" s="2">
        <v>13.5</v>
      </c>
      <c r="C268" s="2">
        <f t="shared" ref="C268:C282" si="362">B268*B268</f>
        <v>182.25</v>
      </c>
      <c r="D268" s="20">
        <f t="shared" ref="D268:D282" si="363">LN(B268)</f>
        <v>2.6026896854443837</v>
      </c>
      <c r="E268" s="32">
        <f t="shared" ref="E268:E282" si="364">E243</f>
        <v>-0.57245449999999998</v>
      </c>
      <c r="F268" s="13">
        <f>F$16*B268*$AF261</f>
        <v>0.54897885000000002</v>
      </c>
      <c r="G268" s="13">
        <f>G$16*C268*$AF261</f>
        <v>-5.3429685749999999E-3</v>
      </c>
      <c r="H268" s="13">
        <f>H$16*D268*$AF261</f>
        <v>-0.75880324649463127</v>
      </c>
      <c r="I268" s="22">
        <f>C264+SUM(E268:H268)</f>
        <v>-4.7942190650696315</v>
      </c>
      <c r="J268" s="14">
        <f t="shared" ref="J268:J282" si="365">EXP(I268)</f>
        <v>8.2774604623941806E-3</v>
      </c>
      <c r="K268" s="22">
        <f t="shared" ref="K268:K282" si="366">K267*(1-(J267*($AE268-$AE267)/(1+J267*($AE268-$AE267)/2)))</f>
        <v>0.99621546723180521</v>
      </c>
      <c r="L268" s="2"/>
      <c r="M268" s="2"/>
      <c r="N268" s="4"/>
      <c r="O268" s="5"/>
      <c r="P268" s="1">
        <v>9</v>
      </c>
      <c r="Q268" s="2">
        <v>13.5</v>
      </c>
      <c r="R268" s="2">
        <f t="shared" ref="R268:R282" si="367">Q268*Q268</f>
        <v>182.25</v>
      </c>
      <c r="S268" s="20">
        <f t="shared" ref="S268:S282" si="368">LN(Q268)</f>
        <v>2.6026896854443837</v>
      </c>
      <c r="T268" s="32">
        <f t="shared" ref="T268:T282" si="369">T243</f>
        <v>-0.57245449999999998</v>
      </c>
      <c r="U268" s="13">
        <f>U$16*Q268*$B261</f>
        <v>0.54897885000000002</v>
      </c>
      <c r="V268" s="13">
        <f>V$16*R268*$B261</f>
        <v>-5.3429685749999999E-3</v>
      </c>
      <c r="W268" s="13">
        <f>W$16*S268*$B261</f>
        <v>-0.75880324649463127</v>
      </c>
      <c r="X268" s="22">
        <f>R264+SUM(T268:W268)</f>
        <v>-5.0445414650696314</v>
      </c>
      <c r="Y268" s="14">
        <f t="shared" ref="Y268:Y282" si="370">EXP(X268)</f>
        <v>6.4444146757058366E-3</v>
      </c>
      <c r="Z268" s="22">
        <f>Z267*(1-(Y267*($A268-$A267)/(1+Y267*($A268-$A267)/2)))</f>
        <v>0.99705231779897074</v>
      </c>
      <c r="AA268" s="2"/>
      <c r="AB268" s="2"/>
      <c r="AC268" s="4"/>
      <c r="AD268" s="5"/>
      <c r="AE268" s="1">
        <v>9</v>
      </c>
      <c r="AF268" s="2">
        <v>13.5</v>
      </c>
      <c r="AG268" s="2">
        <f t="shared" ref="AG268:AG282" si="371">AF268*AF268</f>
        <v>182.25</v>
      </c>
      <c r="AH268" s="20">
        <f t="shared" ref="AH268:AH282" si="372">LN(AF268)</f>
        <v>2.6026896854443837</v>
      </c>
      <c r="AI268" s="32">
        <f t="shared" ref="AI268:AI282" si="373">AI243</f>
        <v>-0.57245449999999998</v>
      </c>
      <c r="AJ268" s="13">
        <f>AJ$16*AF268*$B261</f>
        <v>0.54897885000000002</v>
      </c>
      <c r="AK268" s="13">
        <f>AK$16*AG268*$B261</f>
        <v>-5.3429685749999999E-3</v>
      </c>
      <c r="AL268" s="13">
        <f>AL$16*AH268*$B261</f>
        <v>-0.75880324649463127</v>
      </c>
      <c r="AM268" s="22">
        <f>AG264+SUM(AI268:AL268)</f>
        <v>-4.8748026650696321</v>
      </c>
      <c r="AN268" s="14">
        <f t="shared" ref="AN268:AN282" si="374">EXP(AM268)</f>
        <v>7.636601038315159E-3</v>
      </c>
      <c r="AO268" s="22">
        <f>AO267*(1-(AN267*($A268-$A267)/(1+AN267*($A268-$A267)/2)))</f>
        <v>0.99650796259178609</v>
      </c>
      <c r="AP268" s="2"/>
      <c r="AQ268" s="2"/>
      <c r="AR268" s="4"/>
      <c r="AS268" s="5"/>
      <c r="AT268" s="1">
        <v>9</v>
      </c>
      <c r="AU268" s="2">
        <v>13.5</v>
      </c>
      <c r="AV268" s="2">
        <f t="shared" ref="AV268:AV282" si="375">AU268*AU268</f>
        <v>182.25</v>
      </c>
      <c r="AW268" s="20">
        <f t="shared" ref="AW268:AW282" si="376">LN(AU268)</f>
        <v>2.6026896854443837</v>
      </c>
      <c r="AX268" s="32">
        <f t="shared" ref="AX268:AX282" si="377">AX243</f>
        <v>-0.57245449999999998</v>
      </c>
      <c r="AY268" s="13">
        <f>AY$16*AU268*$B261</f>
        <v>0.54897885000000002</v>
      </c>
      <c r="AZ268" s="13">
        <f>AZ$16*AV268*$B261</f>
        <v>-5.3429685749999999E-3</v>
      </c>
      <c r="BA268" s="13">
        <f>BA$16*AW268*$B261</f>
        <v>-0.75880324649463127</v>
      </c>
      <c r="BB268" s="22">
        <f>AV264+SUM(AX268:BA268)</f>
        <v>-4.695415065069632</v>
      </c>
      <c r="BC268" s="14">
        <f t="shared" ref="BC268:BC282" si="378">EXP(BB268)</f>
        <v>9.1370741004204222E-3</v>
      </c>
      <c r="BD268" s="22">
        <f>BD267*(1-(BC267*($A268-$A267)/(1+BC267*($A268-$A267)/2)))</f>
        <v>0.99582326456978654</v>
      </c>
      <c r="BE268" s="2"/>
      <c r="BF268" s="2"/>
      <c r="BG268" s="4"/>
      <c r="BH268" s="5"/>
      <c r="BI268" s="1">
        <v>9</v>
      </c>
      <c r="BJ268" s="2">
        <v>13.5</v>
      </c>
      <c r="BK268" s="2">
        <f t="shared" ref="BK268:BK282" si="379">BJ268*BJ268</f>
        <v>182.25</v>
      </c>
      <c r="BL268" s="20">
        <f t="shared" ref="BL268:BL282" si="380">LN(BJ268)</f>
        <v>2.6026896854443837</v>
      </c>
      <c r="BM268" s="32">
        <f t="shared" ref="BM268:BM282" si="381">BM243</f>
        <v>-0.57245449999999998</v>
      </c>
      <c r="BN268" s="13">
        <f>BN$16*BJ268*$B261</f>
        <v>0.54897885000000002</v>
      </c>
      <c r="BO268" s="13">
        <f>BO$16*BK268*$B261</f>
        <v>-5.3429685749999999E-3</v>
      </c>
      <c r="BP268" s="13">
        <f>BP$16*BL268*$B261</f>
        <v>-0.75880324649463127</v>
      </c>
      <c r="BQ268" s="22">
        <f>BK264+SUM(BM268:BP268)</f>
        <v>-4.5176577650696323</v>
      </c>
      <c r="BR268" s="14">
        <f t="shared" ref="BR268:BR282" si="382">EXP(BQ268)</f>
        <v>1.0914558212425148E-2</v>
      </c>
      <c r="BS268" s="22">
        <f>BS267*(1-(BR267*($A268-$A267)/(1+BR267*($A268-$A267)/2)))</f>
        <v>0.99501276790765136</v>
      </c>
      <c r="BT268" s="2"/>
      <c r="BU268" s="2"/>
      <c r="BV268" s="4"/>
      <c r="BW268" s="5"/>
    </row>
    <row r="269" spans="1:75" x14ac:dyDescent="0.3">
      <c r="A269" s="1">
        <v>18</v>
      </c>
      <c r="B269" s="2">
        <v>21</v>
      </c>
      <c r="C269" s="2">
        <f t="shared" si="362"/>
        <v>441</v>
      </c>
      <c r="D269" s="20">
        <f t="shared" si="363"/>
        <v>3.044522437723423</v>
      </c>
      <c r="E269" s="32">
        <f t="shared" si="364"/>
        <v>0.2120319</v>
      </c>
      <c r="F269" s="13">
        <f>F$16*B269*$AF261</f>
        <v>0.85396709999999998</v>
      </c>
      <c r="G269" s="13">
        <f>G$16*C269*$AF261</f>
        <v>-1.2928664699999998E-2</v>
      </c>
      <c r="H269" s="13">
        <f>H$16*D269*$AF261</f>
        <v>-0.88761772972402542</v>
      </c>
      <c r="I269" s="22">
        <f>C264+SUM(E269:H269)</f>
        <v>-3.8411445944240254</v>
      </c>
      <c r="J269" s="14">
        <f t="shared" si="365"/>
        <v>2.1469013962812752E-2</v>
      </c>
      <c r="K269" s="22">
        <f t="shared" si="366"/>
        <v>0.92466539786950008</v>
      </c>
      <c r="L269" s="2"/>
      <c r="M269" s="2"/>
      <c r="N269" s="4"/>
      <c r="O269" s="5"/>
      <c r="P269" s="1">
        <v>18</v>
      </c>
      <c r="Q269" s="2">
        <v>21</v>
      </c>
      <c r="R269" s="2">
        <f t="shared" si="367"/>
        <v>441</v>
      </c>
      <c r="S269" s="20">
        <f t="shared" si="368"/>
        <v>3.044522437723423</v>
      </c>
      <c r="T269" s="32">
        <f t="shared" si="369"/>
        <v>0.2120319</v>
      </c>
      <c r="U269" s="13">
        <f>U$16*Q269*$B261</f>
        <v>0.85396709999999998</v>
      </c>
      <c r="V269" s="13">
        <f>V$16*R269*$B261</f>
        <v>-1.2928664699999998E-2</v>
      </c>
      <c r="W269" s="13">
        <f>W$16*S269*$B261</f>
        <v>-0.88761772972402542</v>
      </c>
      <c r="X269" s="22">
        <f>R264+SUM(T269:W269)</f>
        <v>-4.0914669944240254</v>
      </c>
      <c r="Y269" s="14">
        <f t="shared" si="370"/>
        <v>1.6714695199506396E-2</v>
      </c>
      <c r="Z269" s="22">
        <f t="shared" ref="Z269:Z282" si="383">Z268*(1-(Y268*($A269-$A268)/(1+Y268*($A269-$A268)/2)))</f>
        <v>0.94085331407514927</v>
      </c>
      <c r="AA269" s="2"/>
      <c r="AB269" s="2"/>
      <c r="AC269" s="4"/>
      <c r="AD269" s="5"/>
      <c r="AE269" s="1">
        <v>18</v>
      </c>
      <c r="AF269" s="2">
        <v>21</v>
      </c>
      <c r="AG269" s="2">
        <f t="shared" si="371"/>
        <v>441</v>
      </c>
      <c r="AH269" s="20">
        <f t="shared" si="372"/>
        <v>3.044522437723423</v>
      </c>
      <c r="AI269" s="32">
        <f t="shared" si="373"/>
        <v>0.2120319</v>
      </c>
      <c r="AJ269" s="13">
        <f>AJ$16*AF269*$B261</f>
        <v>0.85396709999999998</v>
      </c>
      <c r="AK269" s="13">
        <f>AK$16*AG269*$B261</f>
        <v>-1.2928664699999998E-2</v>
      </c>
      <c r="AL269" s="13">
        <f>AL$16*AH269*$B261</f>
        <v>-0.88761772972402542</v>
      </c>
      <c r="AM269" s="22">
        <f>AG264+SUM(AI269:AL269)</f>
        <v>-3.9217281944240261</v>
      </c>
      <c r="AN269" s="14">
        <f t="shared" si="374"/>
        <v>1.9806835087267497E-2</v>
      </c>
      <c r="AO269" s="22">
        <f t="shared" ref="AO269:AO282" si="384">AO268*(1-(AN268*($A269-$A268)/(1+AN268*($A269-$A268)/2)))</f>
        <v>0.93029398277694864</v>
      </c>
      <c r="AP269" s="2"/>
      <c r="AQ269" s="2"/>
      <c r="AR269" s="4"/>
      <c r="AS269" s="5"/>
      <c r="AT269" s="1">
        <v>18</v>
      </c>
      <c r="AU269" s="2">
        <v>21</v>
      </c>
      <c r="AV269" s="2">
        <f t="shared" si="375"/>
        <v>441</v>
      </c>
      <c r="AW269" s="20">
        <f t="shared" si="376"/>
        <v>3.044522437723423</v>
      </c>
      <c r="AX269" s="32">
        <f t="shared" si="377"/>
        <v>0.2120319</v>
      </c>
      <c r="AY269" s="13">
        <f>AY$16*AU269*$B261</f>
        <v>0.85396709999999998</v>
      </c>
      <c r="AZ269" s="13">
        <f>AZ$16*AV269*$B261</f>
        <v>-1.2928664699999998E-2</v>
      </c>
      <c r="BA269" s="13">
        <f>BA$16*AW269*$B261</f>
        <v>-0.88761772972402542</v>
      </c>
      <c r="BB269" s="22">
        <f>AV264+SUM(AX269:BA269)</f>
        <v>-3.742340594424026</v>
      </c>
      <c r="BC269" s="14">
        <f t="shared" si="378"/>
        <v>2.3698569426261216E-2</v>
      </c>
      <c r="BD269" s="22">
        <f t="shared" ref="BD269:BD282" si="385">BD268*(1-(BC268*($A269-$A268)/(1+BC268*($A269-$A268)/2)))</f>
        <v>0.91716715605009425</v>
      </c>
      <c r="BE269" s="2"/>
      <c r="BF269" s="2"/>
      <c r="BG269" s="4"/>
      <c r="BH269" s="5"/>
      <c r="BI269" s="1">
        <v>18</v>
      </c>
      <c r="BJ269" s="2">
        <v>21</v>
      </c>
      <c r="BK269" s="2">
        <f t="shared" si="379"/>
        <v>441</v>
      </c>
      <c r="BL269" s="20">
        <f t="shared" si="380"/>
        <v>3.044522437723423</v>
      </c>
      <c r="BM269" s="32">
        <f t="shared" si="381"/>
        <v>0.2120319</v>
      </c>
      <c r="BN269" s="13">
        <f>BN$16*BJ269*$B261</f>
        <v>0.85396709999999998</v>
      </c>
      <c r="BO269" s="13">
        <f>BO$16*BK269*$B261</f>
        <v>-1.2928664699999998E-2</v>
      </c>
      <c r="BP269" s="13">
        <f>BP$16*BL269*$B261</f>
        <v>-0.88761772972402542</v>
      </c>
      <c r="BQ269" s="22">
        <f>BK264+SUM(BM269:BP269)</f>
        <v>-3.5645832944240263</v>
      </c>
      <c r="BR269" s="14">
        <f t="shared" si="382"/>
        <v>2.830877945295697E-2</v>
      </c>
      <c r="BS269" s="22">
        <f t="shared" ref="BS269:BS282" si="386">BS268*(1-(BR268*($A269-$A268)/(1+BR268*($A269-$A268)/2)))</f>
        <v>0.90184750451860307</v>
      </c>
      <c r="BT269" s="2"/>
      <c r="BU269" s="2"/>
      <c r="BV269" s="4"/>
      <c r="BW269" s="5"/>
    </row>
    <row r="270" spans="1:75" x14ac:dyDescent="0.3">
      <c r="A270" s="1">
        <v>24</v>
      </c>
      <c r="B270" s="2">
        <v>27</v>
      </c>
      <c r="C270" s="2">
        <f t="shared" si="362"/>
        <v>729</v>
      </c>
      <c r="D270" s="20">
        <f t="shared" si="363"/>
        <v>3.2958368660043291</v>
      </c>
      <c r="E270" s="32">
        <f t="shared" si="364"/>
        <v>0.45952599999999999</v>
      </c>
      <c r="F270" s="13">
        <f>F$16*B270*$AF261</f>
        <v>1.0979577</v>
      </c>
      <c r="G270" s="13">
        <f>G$16*C270*$AF261</f>
        <v>-2.13718743E-2</v>
      </c>
      <c r="H270" s="13">
        <f>H$16*D270*$AF261</f>
        <v>-0.96088739576872484</v>
      </c>
      <c r="I270" s="22">
        <f>C264+SUM(E270:H270)</f>
        <v>-3.4313727700687244</v>
      </c>
      <c r="J270" s="14">
        <f t="shared" si="365"/>
        <v>3.2342511452594237E-2</v>
      </c>
      <c r="K270" s="22">
        <f t="shared" si="366"/>
        <v>0.81276278792864565</v>
      </c>
      <c r="L270" s="2"/>
      <c r="M270" s="2"/>
      <c r="N270" s="4"/>
      <c r="O270" s="5"/>
      <c r="P270" s="1">
        <v>24</v>
      </c>
      <c r="Q270" s="2">
        <v>27</v>
      </c>
      <c r="R270" s="2">
        <f t="shared" si="367"/>
        <v>729</v>
      </c>
      <c r="S270" s="20">
        <f t="shared" si="368"/>
        <v>3.2958368660043291</v>
      </c>
      <c r="T270" s="32">
        <f t="shared" si="369"/>
        <v>0.45952599999999999</v>
      </c>
      <c r="U270" s="13">
        <f>U$16*Q270*$B261</f>
        <v>1.0979577</v>
      </c>
      <c r="V270" s="13">
        <f>V$16*R270*$B261</f>
        <v>-2.13718743E-2</v>
      </c>
      <c r="W270" s="13">
        <f>W$16*S270*$B261</f>
        <v>-0.96088739576872484</v>
      </c>
      <c r="X270" s="22">
        <f>R264+SUM(T270:W270)</f>
        <v>-3.6816951700687244</v>
      </c>
      <c r="Y270" s="14">
        <f t="shared" si="370"/>
        <v>2.5180253823163093E-2</v>
      </c>
      <c r="Z270" s="22">
        <f t="shared" si="383"/>
        <v>0.851002350262415</v>
      </c>
      <c r="AA270" s="2"/>
      <c r="AB270" s="2"/>
      <c r="AC270" s="4"/>
      <c r="AD270" s="5"/>
      <c r="AE270" s="1">
        <v>24</v>
      </c>
      <c r="AF270" s="2">
        <v>27</v>
      </c>
      <c r="AG270" s="2">
        <f t="shared" si="371"/>
        <v>729</v>
      </c>
      <c r="AH270" s="20">
        <f t="shared" si="372"/>
        <v>3.2958368660043291</v>
      </c>
      <c r="AI270" s="32">
        <f t="shared" si="373"/>
        <v>0.45952599999999999</v>
      </c>
      <c r="AJ270" s="13">
        <f>AJ$16*AF270*$B261</f>
        <v>1.0979577</v>
      </c>
      <c r="AK270" s="13">
        <f>AK$16*AG270*$B261</f>
        <v>-2.13718743E-2</v>
      </c>
      <c r="AL270" s="13">
        <f>AL$16*AH270*$B261</f>
        <v>-0.96088739576872484</v>
      </c>
      <c r="AM270" s="22">
        <f>AG264+SUM(AI270:AL270)</f>
        <v>-3.5119563700687251</v>
      </c>
      <c r="AN270" s="14">
        <f t="shared" si="374"/>
        <v>2.9838482184566348E-2</v>
      </c>
      <c r="AO270" s="22">
        <f t="shared" si="384"/>
        <v>0.82593780272555239</v>
      </c>
      <c r="AP270" s="2"/>
      <c r="AQ270" s="2"/>
      <c r="AR270" s="4"/>
      <c r="AS270" s="5"/>
      <c r="AT270" s="1">
        <v>24</v>
      </c>
      <c r="AU270" s="2">
        <v>27</v>
      </c>
      <c r="AV270" s="2">
        <f t="shared" si="375"/>
        <v>729</v>
      </c>
      <c r="AW270" s="20">
        <f t="shared" si="376"/>
        <v>3.2958368660043291</v>
      </c>
      <c r="AX270" s="32">
        <f t="shared" si="377"/>
        <v>0.45952599999999999</v>
      </c>
      <c r="AY270" s="13">
        <f>AY$16*AU270*$B261</f>
        <v>1.0979577</v>
      </c>
      <c r="AZ270" s="13">
        <f>AZ$16*AV270*$B261</f>
        <v>-2.13718743E-2</v>
      </c>
      <c r="BA270" s="13">
        <f>BA$16*AW270*$B261</f>
        <v>-0.96088739576872484</v>
      </c>
      <c r="BB270" s="22">
        <f>AV264+SUM(AX270:BA270)</f>
        <v>-3.332568770068725</v>
      </c>
      <c r="BC270" s="14">
        <f t="shared" si="378"/>
        <v>3.5701278801466403E-2</v>
      </c>
      <c r="BD270" s="22">
        <f t="shared" si="385"/>
        <v>0.79541025222643102</v>
      </c>
      <c r="BE270" s="2"/>
      <c r="BF270" s="2"/>
      <c r="BG270" s="4"/>
      <c r="BH270" s="5"/>
      <c r="BI270" s="1">
        <v>24</v>
      </c>
      <c r="BJ270" s="2">
        <v>27</v>
      </c>
      <c r="BK270" s="2">
        <f t="shared" si="379"/>
        <v>729</v>
      </c>
      <c r="BL270" s="20">
        <f t="shared" si="380"/>
        <v>3.2958368660043291</v>
      </c>
      <c r="BM270" s="32">
        <f t="shared" si="381"/>
        <v>0.45952599999999999</v>
      </c>
      <c r="BN270" s="13">
        <f>BN$16*BJ270*$B261</f>
        <v>1.0979577</v>
      </c>
      <c r="BO270" s="13">
        <f>BO$16*BK270*$B261</f>
        <v>-2.13718743E-2</v>
      </c>
      <c r="BP270" s="13">
        <f>BP$16*BL270*$B261</f>
        <v>-0.96088739576872484</v>
      </c>
      <c r="BQ270" s="22">
        <f>BK264+SUM(BM270:BP270)</f>
        <v>-3.1548114700687253</v>
      </c>
      <c r="BR270" s="14">
        <f t="shared" si="382"/>
        <v>4.2646440365269177E-2</v>
      </c>
      <c r="BS270" s="22">
        <f t="shared" si="386"/>
        <v>0.76065707783450931</v>
      </c>
      <c r="BT270" s="2"/>
      <c r="BU270" s="2"/>
      <c r="BV270" s="4"/>
      <c r="BW270" s="5"/>
    </row>
    <row r="271" spans="1:75" x14ac:dyDescent="0.3">
      <c r="A271" s="1">
        <v>30</v>
      </c>
      <c r="B271" s="2">
        <v>33</v>
      </c>
      <c r="C271" s="2">
        <f t="shared" si="362"/>
        <v>1089</v>
      </c>
      <c r="D271" s="20">
        <f t="shared" si="363"/>
        <v>3.4965075614664802</v>
      </c>
      <c r="E271" s="32">
        <f t="shared" si="364"/>
        <v>0.2443594</v>
      </c>
      <c r="F271" s="13">
        <f>F$16*B271*$AF261</f>
        <v>1.3419482999999999</v>
      </c>
      <c r="G271" s="13">
        <f>G$16*C271*$AF261</f>
        <v>-3.1925886299999998E-2</v>
      </c>
      <c r="H271" s="13">
        <f>H$16*D271*$AF261</f>
        <v>-1.0193920942137942</v>
      </c>
      <c r="I271" s="22">
        <f>C264+SUM(E271:H271)</f>
        <v>-3.4716074805137942</v>
      </c>
      <c r="J271" s="14">
        <f t="shared" si="365"/>
        <v>3.10670508221969E-2</v>
      </c>
      <c r="K271" s="22">
        <f t="shared" si="366"/>
        <v>0.66899179429239197</v>
      </c>
      <c r="L271" s="2"/>
      <c r="M271" s="2"/>
      <c r="N271" s="4"/>
      <c r="O271" s="5"/>
      <c r="P271" s="1">
        <v>30</v>
      </c>
      <c r="Q271" s="2">
        <v>33</v>
      </c>
      <c r="R271" s="2">
        <f t="shared" si="367"/>
        <v>1089</v>
      </c>
      <c r="S271" s="20">
        <f t="shared" si="368"/>
        <v>3.4965075614664802</v>
      </c>
      <c r="T271" s="32">
        <f t="shared" si="369"/>
        <v>0.2443594</v>
      </c>
      <c r="U271" s="13">
        <f>U$16*Q271*$B261</f>
        <v>1.3419482999999999</v>
      </c>
      <c r="V271" s="13">
        <f>V$16*R271*$B261</f>
        <v>-3.1925886299999998E-2</v>
      </c>
      <c r="W271" s="13">
        <f>W$16*S271*$B261</f>
        <v>-1.0193920942137942</v>
      </c>
      <c r="X271" s="22">
        <f>R264+SUM(T271:W271)</f>
        <v>-3.7219298805137941</v>
      </c>
      <c r="Y271" s="14">
        <f t="shared" si="370"/>
        <v>2.4187244283321668E-2</v>
      </c>
      <c r="Z271" s="22">
        <f t="shared" si="383"/>
        <v>0.73146180311789566</v>
      </c>
      <c r="AA271" s="2"/>
      <c r="AB271" s="2"/>
      <c r="AC271" s="4"/>
      <c r="AD271" s="5"/>
      <c r="AE271" s="1">
        <v>30</v>
      </c>
      <c r="AF271" s="2">
        <v>33</v>
      </c>
      <c r="AG271" s="2">
        <f t="shared" si="371"/>
        <v>1089</v>
      </c>
      <c r="AH271" s="20">
        <f t="shared" si="372"/>
        <v>3.4965075614664802</v>
      </c>
      <c r="AI271" s="32">
        <f t="shared" si="373"/>
        <v>0.2443594</v>
      </c>
      <c r="AJ271" s="13">
        <f>AJ$16*AF271*$B261</f>
        <v>1.3419482999999999</v>
      </c>
      <c r="AK271" s="13">
        <f>AK$16*AG271*$B261</f>
        <v>-3.1925886299999998E-2</v>
      </c>
      <c r="AL271" s="13">
        <f>AL$16*AH271*$B261</f>
        <v>-1.0193920942137942</v>
      </c>
      <c r="AM271" s="22">
        <f>AG264+SUM(AI271:AL271)</f>
        <v>-3.5521910805137948</v>
      </c>
      <c r="AN271" s="14">
        <f t="shared" si="374"/>
        <v>2.8661770556806406E-2</v>
      </c>
      <c r="AO271" s="22">
        <f t="shared" si="384"/>
        <v>0.69021840293104053</v>
      </c>
      <c r="AP271" s="2"/>
      <c r="AQ271" s="2"/>
      <c r="AR271" s="4"/>
      <c r="AS271" s="5"/>
      <c r="AT271" s="1">
        <v>30</v>
      </c>
      <c r="AU271" s="2">
        <v>33</v>
      </c>
      <c r="AV271" s="2">
        <f t="shared" si="375"/>
        <v>1089</v>
      </c>
      <c r="AW271" s="20">
        <f t="shared" si="376"/>
        <v>3.4965075614664802</v>
      </c>
      <c r="AX271" s="32">
        <f t="shared" si="377"/>
        <v>0.2443594</v>
      </c>
      <c r="AY271" s="13">
        <f>AY$16*AU271*$B261</f>
        <v>1.3419482999999999</v>
      </c>
      <c r="AZ271" s="13">
        <f>AZ$16*AV271*$B261</f>
        <v>-3.1925886299999998E-2</v>
      </c>
      <c r="BA271" s="13">
        <f>BA$16*AW271*$B261</f>
        <v>-1.0193920942137942</v>
      </c>
      <c r="BB271" s="22">
        <f>AV264+SUM(AX271:BA271)</f>
        <v>-3.3728034805137947</v>
      </c>
      <c r="BC271" s="14">
        <f t="shared" si="378"/>
        <v>3.4293361681831065E-2</v>
      </c>
      <c r="BD271" s="22">
        <f t="shared" si="385"/>
        <v>0.64151052443662848</v>
      </c>
      <c r="BE271" s="2"/>
      <c r="BF271" s="2"/>
      <c r="BG271" s="4"/>
      <c r="BH271" s="5"/>
      <c r="BI271" s="1">
        <v>30</v>
      </c>
      <c r="BJ271" s="2">
        <v>33</v>
      </c>
      <c r="BK271" s="2">
        <f t="shared" si="379"/>
        <v>1089</v>
      </c>
      <c r="BL271" s="20">
        <f t="shared" si="380"/>
        <v>3.4965075614664802</v>
      </c>
      <c r="BM271" s="32">
        <f t="shared" si="381"/>
        <v>0.2443594</v>
      </c>
      <c r="BN271" s="13">
        <f>BN$16*BJ271*$B261</f>
        <v>1.3419482999999999</v>
      </c>
      <c r="BO271" s="13">
        <f>BO$16*BK271*$B261</f>
        <v>-3.1925886299999998E-2</v>
      </c>
      <c r="BP271" s="13">
        <f>BP$16*BL271*$B261</f>
        <v>-1.0193920942137942</v>
      </c>
      <c r="BQ271" s="22">
        <f>BK264+SUM(BM271:BP271)</f>
        <v>-3.1950461805137951</v>
      </c>
      <c r="BR271" s="14">
        <f t="shared" si="382"/>
        <v>4.0964633564575421E-2</v>
      </c>
      <c r="BS271" s="22">
        <f t="shared" si="386"/>
        <v>0.58809823835665098</v>
      </c>
      <c r="BT271" s="2"/>
      <c r="BU271" s="2"/>
      <c r="BV271" s="4"/>
      <c r="BW271" s="5"/>
    </row>
    <row r="272" spans="1:75" x14ac:dyDescent="0.3">
      <c r="A272" s="1">
        <v>36</v>
      </c>
      <c r="B272" s="2">
        <v>39</v>
      </c>
      <c r="C272" s="2">
        <f t="shared" si="362"/>
        <v>1521</v>
      </c>
      <c r="D272" s="20">
        <f t="shared" si="363"/>
        <v>3.6635616461296463</v>
      </c>
      <c r="E272" s="33">
        <f t="shared" si="364"/>
        <v>0</v>
      </c>
      <c r="F272" s="13">
        <f>F$16*B272*$AF261</f>
        <v>1.5859389000000002</v>
      </c>
      <c r="G272" s="13">
        <f>G$16*C272*$AF261</f>
        <v>-4.4590700699999999E-2</v>
      </c>
      <c r="H272" s="13">
        <f>H$16*D272*$AF261</f>
        <v>-1.0680960109701845</v>
      </c>
      <c r="I272" s="22">
        <f>C264+SUM(E272:H272)</f>
        <v>-3.5333450116701841</v>
      </c>
      <c r="J272" s="14">
        <f t="shared" si="365"/>
        <v>2.9207054346684101E-2</v>
      </c>
      <c r="K272" s="22">
        <f t="shared" si="366"/>
        <v>0.55492165069976751</v>
      </c>
      <c r="L272" s="2"/>
      <c r="M272" s="2"/>
      <c r="N272" s="4"/>
      <c r="O272" s="5"/>
      <c r="P272" s="1">
        <v>36</v>
      </c>
      <c r="Q272" s="2">
        <v>39</v>
      </c>
      <c r="R272" s="2">
        <f t="shared" si="367"/>
        <v>1521</v>
      </c>
      <c r="S272" s="20">
        <f t="shared" si="368"/>
        <v>3.6635616461296463</v>
      </c>
      <c r="T272" s="33">
        <f t="shared" si="369"/>
        <v>0</v>
      </c>
      <c r="U272" s="13">
        <f>U$16*Q272*$B261</f>
        <v>1.5859389000000002</v>
      </c>
      <c r="V272" s="13">
        <f>V$16*R272*$B261</f>
        <v>-4.4590700699999999E-2</v>
      </c>
      <c r="W272" s="13">
        <f>W$16*S272*$B261</f>
        <v>-1.0680960109701845</v>
      </c>
      <c r="X272" s="22">
        <f>R264+SUM(T272:W272)</f>
        <v>-3.7836674116701841</v>
      </c>
      <c r="Y272" s="14">
        <f t="shared" si="370"/>
        <v>2.2739144514314882E-2</v>
      </c>
      <c r="Z272" s="22">
        <f t="shared" si="383"/>
        <v>0.63249102256102674</v>
      </c>
      <c r="AA272" s="2"/>
      <c r="AB272" s="2"/>
      <c r="AC272" s="4"/>
      <c r="AD272" s="5"/>
      <c r="AE272" s="1">
        <v>36</v>
      </c>
      <c r="AF272" s="2">
        <v>39</v>
      </c>
      <c r="AG272" s="2">
        <f t="shared" si="371"/>
        <v>1521</v>
      </c>
      <c r="AH272" s="20">
        <f t="shared" si="372"/>
        <v>3.6635616461296463</v>
      </c>
      <c r="AI272" s="33">
        <f t="shared" si="373"/>
        <v>0</v>
      </c>
      <c r="AJ272" s="13">
        <f>AJ$16*AF272*$B261</f>
        <v>1.5859389000000002</v>
      </c>
      <c r="AK272" s="13">
        <f>AK$16*AG272*$B261</f>
        <v>-4.4590700699999999E-2</v>
      </c>
      <c r="AL272" s="13">
        <f>AL$16*AH272*$B261</f>
        <v>-1.0680960109701845</v>
      </c>
      <c r="AM272" s="22">
        <f>AG264+SUM(AI272:AL272)</f>
        <v>-3.6139286116701848</v>
      </c>
      <c r="AN272" s="14">
        <f t="shared" si="374"/>
        <v>2.6945779150904216E-2</v>
      </c>
      <c r="AO272" s="22">
        <f t="shared" si="384"/>
        <v>0.58091923680254687</v>
      </c>
      <c r="AP272" s="2"/>
      <c r="AQ272" s="2"/>
      <c r="AR272" s="4"/>
      <c r="AS272" s="5"/>
      <c r="AT272" s="1">
        <v>36</v>
      </c>
      <c r="AU272" s="2">
        <v>39</v>
      </c>
      <c r="AV272" s="2">
        <f t="shared" si="375"/>
        <v>1521</v>
      </c>
      <c r="AW272" s="20">
        <f t="shared" si="376"/>
        <v>3.6635616461296463</v>
      </c>
      <c r="AX272" s="33">
        <f t="shared" si="377"/>
        <v>0</v>
      </c>
      <c r="AY272" s="13">
        <f>AY$16*AU272*$B261</f>
        <v>1.5859389000000002</v>
      </c>
      <c r="AZ272" s="13">
        <f>AZ$16*AV272*$B261</f>
        <v>-4.4590700699999999E-2</v>
      </c>
      <c r="BA272" s="13">
        <f>BA$16*AW272*$B261</f>
        <v>-1.0680960109701845</v>
      </c>
      <c r="BB272" s="22">
        <f>AV264+SUM(AX272:BA272)</f>
        <v>-3.4345410116701847</v>
      </c>
      <c r="BC272" s="14">
        <f t="shared" si="378"/>
        <v>3.2240204714124372E-2</v>
      </c>
      <c r="BD272" s="22">
        <f t="shared" si="385"/>
        <v>0.52182632992350175</v>
      </c>
      <c r="BE272" s="2"/>
      <c r="BF272" s="2"/>
      <c r="BG272" s="4"/>
      <c r="BH272" s="5"/>
      <c r="BI272" s="1">
        <v>36</v>
      </c>
      <c r="BJ272" s="2">
        <v>39</v>
      </c>
      <c r="BK272" s="2">
        <f t="shared" si="379"/>
        <v>1521</v>
      </c>
      <c r="BL272" s="20">
        <f t="shared" si="380"/>
        <v>3.6635616461296463</v>
      </c>
      <c r="BM272" s="33">
        <f t="shared" si="381"/>
        <v>0</v>
      </c>
      <c r="BN272" s="13">
        <f>BN$16*BJ272*$B261</f>
        <v>1.5859389000000002</v>
      </c>
      <c r="BO272" s="13">
        <f>BO$16*BK272*$B261</f>
        <v>-4.4590700699999999E-2</v>
      </c>
      <c r="BP272" s="13">
        <f>BP$16*BL272*$B261</f>
        <v>-1.0680960109701845</v>
      </c>
      <c r="BQ272" s="22">
        <f>BK264+SUM(BM272:BP272)</f>
        <v>-3.256783711670185</v>
      </c>
      <c r="BR272" s="14">
        <f t="shared" si="382"/>
        <v>3.8512064941732593E-2</v>
      </c>
      <c r="BS272" s="22">
        <f t="shared" si="386"/>
        <v>0.45937069525020646</v>
      </c>
      <c r="BT272" s="2"/>
      <c r="BU272" s="2"/>
      <c r="BV272" s="4"/>
      <c r="BW272" s="5"/>
    </row>
    <row r="273" spans="1:75" x14ac:dyDescent="0.3">
      <c r="A273" s="1">
        <v>42</v>
      </c>
      <c r="B273" s="2">
        <v>45</v>
      </c>
      <c r="C273" s="2">
        <f t="shared" si="362"/>
        <v>2025</v>
      </c>
      <c r="D273" s="20">
        <f t="shared" si="363"/>
        <v>3.8066624897703196</v>
      </c>
      <c r="E273" s="32">
        <f t="shared" si="364"/>
        <v>-0.28503099999999998</v>
      </c>
      <c r="F273" s="13">
        <f>F$16*B273*$AF261</f>
        <v>1.8299295</v>
      </c>
      <c r="G273" s="13">
        <f>G$16*C273*$AF261</f>
        <v>-5.9366317500000002E-2</v>
      </c>
      <c r="H273" s="13">
        <f>H$16*D273*$AF261</f>
        <v>-1.1098164609100796</v>
      </c>
      <c r="I273" s="22">
        <f>C264+SUM(E273:H273)</f>
        <v>-3.6308814784100796</v>
      </c>
      <c r="J273" s="14">
        <f t="shared" si="365"/>
        <v>2.6492821263386999E-2</v>
      </c>
      <c r="K273" s="22">
        <f t="shared" si="366"/>
        <v>0.46551022311314061</v>
      </c>
      <c r="L273" s="2"/>
      <c r="M273" s="2"/>
      <c r="N273" s="4"/>
      <c r="O273" s="5"/>
      <c r="P273" s="1">
        <v>42</v>
      </c>
      <c r="Q273" s="2">
        <v>45</v>
      </c>
      <c r="R273" s="2">
        <f t="shared" si="367"/>
        <v>2025</v>
      </c>
      <c r="S273" s="20">
        <f t="shared" si="368"/>
        <v>3.8066624897703196</v>
      </c>
      <c r="T273" s="32">
        <f t="shared" si="369"/>
        <v>-0.28503099999999998</v>
      </c>
      <c r="U273" s="13">
        <f>U$16*Q273*$B261</f>
        <v>1.8299295</v>
      </c>
      <c r="V273" s="13">
        <f>V$16*R273*$B261</f>
        <v>-5.9366317500000002E-2</v>
      </c>
      <c r="W273" s="13">
        <f>W$16*S273*$B261</f>
        <v>-1.1098164609100796</v>
      </c>
      <c r="X273" s="22">
        <f>R264+SUM(T273:W273)</f>
        <v>-3.8812038784100795</v>
      </c>
      <c r="Y273" s="14">
        <f t="shared" si="370"/>
        <v>2.0625979057982777E-2</v>
      </c>
      <c r="Z273" s="22">
        <f t="shared" si="383"/>
        <v>0.55170800415444443</v>
      </c>
      <c r="AA273" s="2"/>
      <c r="AB273" s="2"/>
      <c r="AC273" s="4"/>
      <c r="AD273" s="5"/>
      <c r="AE273" s="1">
        <v>42</v>
      </c>
      <c r="AF273" s="2">
        <v>45</v>
      </c>
      <c r="AG273" s="2">
        <f t="shared" si="371"/>
        <v>2025</v>
      </c>
      <c r="AH273" s="20">
        <f t="shared" si="372"/>
        <v>3.8066624897703196</v>
      </c>
      <c r="AI273" s="32">
        <f t="shared" si="373"/>
        <v>-0.28503099999999998</v>
      </c>
      <c r="AJ273" s="13">
        <f>AJ$16*AF273*$B261</f>
        <v>1.8299295</v>
      </c>
      <c r="AK273" s="13">
        <f>AK$16*AG273*$B261</f>
        <v>-5.9366317500000002E-2</v>
      </c>
      <c r="AL273" s="13">
        <f>AL$16*AH273*$B261</f>
        <v>-1.1098164609100796</v>
      </c>
      <c r="AM273" s="22">
        <f>AG264+SUM(AI273:AL273)</f>
        <v>-3.7114650784100802</v>
      </c>
      <c r="AN273" s="14">
        <f t="shared" si="374"/>
        <v>2.4441688037898673E-2</v>
      </c>
      <c r="AO273" s="22">
        <f t="shared" si="384"/>
        <v>0.49402371098946996</v>
      </c>
      <c r="AP273" s="2"/>
      <c r="AQ273" s="2"/>
      <c r="AR273" s="4"/>
      <c r="AS273" s="5"/>
      <c r="AT273" s="1">
        <v>42</v>
      </c>
      <c r="AU273" s="2">
        <v>45</v>
      </c>
      <c r="AV273" s="2">
        <f t="shared" si="375"/>
        <v>2025</v>
      </c>
      <c r="AW273" s="20">
        <f t="shared" si="376"/>
        <v>3.8066624897703196</v>
      </c>
      <c r="AX273" s="32">
        <f t="shared" si="377"/>
        <v>-0.28503099999999998</v>
      </c>
      <c r="AY273" s="13">
        <f>AY$16*AU273*$B261</f>
        <v>1.8299295</v>
      </c>
      <c r="AZ273" s="13">
        <f>AZ$16*AV273*$B261</f>
        <v>-5.9366317500000002E-2</v>
      </c>
      <c r="BA273" s="13">
        <f>BA$16*AW273*$B261</f>
        <v>-1.1098164609100796</v>
      </c>
      <c r="BB273" s="22">
        <f>AV264+SUM(AX273:BA273)</f>
        <v>-3.5320774784100801</v>
      </c>
      <c r="BC273" s="14">
        <f t="shared" si="378"/>
        <v>2.9244098732033704E-2</v>
      </c>
      <c r="BD273" s="22">
        <f t="shared" si="385"/>
        <v>0.42978581850240494</v>
      </c>
      <c r="BE273" s="2"/>
      <c r="BF273" s="2"/>
      <c r="BG273" s="4"/>
      <c r="BH273" s="5"/>
      <c r="BI273" s="1">
        <v>42</v>
      </c>
      <c r="BJ273" s="2">
        <v>45</v>
      </c>
      <c r="BK273" s="2">
        <f t="shared" si="379"/>
        <v>2025</v>
      </c>
      <c r="BL273" s="20">
        <f t="shared" si="380"/>
        <v>3.8066624897703196</v>
      </c>
      <c r="BM273" s="32">
        <f t="shared" si="381"/>
        <v>-0.28503099999999998</v>
      </c>
      <c r="BN273" s="13">
        <f>BN$16*BJ273*$B261</f>
        <v>1.8299295</v>
      </c>
      <c r="BO273" s="13">
        <f>BO$16*BK273*$B261</f>
        <v>-5.9366317500000002E-2</v>
      </c>
      <c r="BP273" s="13">
        <f>BP$16*BL273*$B261</f>
        <v>-1.1098164609100796</v>
      </c>
      <c r="BQ273" s="22">
        <f>BK264+SUM(BM273:BP273)</f>
        <v>-3.3543201784100805</v>
      </c>
      <c r="BR273" s="14">
        <f t="shared" si="382"/>
        <v>3.4933110366917534E-2</v>
      </c>
      <c r="BS273" s="22">
        <f t="shared" si="386"/>
        <v>0.36421655791317281</v>
      </c>
      <c r="BT273" s="2"/>
      <c r="BU273" s="2"/>
      <c r="BV273" s="4"/>
      <c r="BW273" s="5"/>
    </row>
    <row r="274" spans="1:75" x14ac:dyDescent="0.3">
      <c r="A274" s="1">
        <v>48</v>
      </c>
      <c r="B274" s="2">
        <v>51</v>
      </c>
      <c r="C274" s="2">
        <f t="shared" si="362"/>
        <v>2601</v>
      </c>
      <c r="D274" s="20">
        <f t="shared" si="363"/>
        <v>3.9318256327243257</v>
      </c>
      <c r="E274" s="32">
        <f t="shared" si="364"/>
        <v>-0.55490720000000004</v>
      </c>
      <c r="F274" s="13">
        <f>F$16*B274*$AF261</f>
        <v>2.0739201</v>
      </c>
      <c r="G274" s="13">
        <f>G$16*C274*$AF261</f>
        <v>-7.6252736700000004E-2</v>
      </c>
      <c r="H274" s="13">
        <f>H$16*D274*$AF261</f>
        <v>-1.1463072495531197</v>
      </c>
      <c r="I274" s="22">
        <f>C264+SUM(E274:H274)</f>
        <v>-3.7101442862531195</v>
      </c>
      <c r="J274" s="14">
        <f t="shared" si="365"/>
        <v>2.4473991756314841E-2</v>
      </c>
      <c r="K274" s="22">
        <f t="shared" si="366"/>
        <v>0.39696223692776816</v>
      </c>
      <c r="L274" s="2"/>
      <c r="M274" s="2"/>
      <c r="N274" s="4"/>
      <c r="O274" s="5"/>
      <c r="P274" s="1">
        <v>48</v>
      </c>
      <c r="Q274" s="2">
        <v>51</v>
      </c>
      <c r="R274" s="2">
        <f t="shared" si="367"/>
        <v>2601</v>
      </c>
      <c r="S274" s="20">
        <f t="shared" si="368"/>
        <v>3.9318256327243257</v>
      </c>
      <c r="T274" s="32">
        <f t="shared" si="369"/>
        <v>-0.55490720000000004</v>
      </c>
      <c r="U274" s="13">
        <f>U$16*Q274*$B261</f>
        <v>2.0739201</v>
      </c>
      <c r="V274" s="13">
        <f>V$16*R274*$B261</f>
        <v>-7.6252736700000004E-2</v>
      </c>
      <c r="W274" s="13">
        <f>W$16*S274*$B261</f>
        <v>-1.1463072495531197</v>
      </c>
      <c r="X274" s="22">
        <f>R264+SUM(T274:W274)</f>
        <v>-3.9604666862531195</v>
      </c>
      <c r="Y274" s="14">
        <f t="shared" si="370"/>
        <v>1.9054219873842777E-2</v>
      </c>
      <c r="Z274" s="22">
        <f t="shared" si="383"/>
        <v>0.48740955322271395</v>
      </c>
      <c r="AA274" s="2"/>
      <c r="AB274" s="2"/>
      <c r="AC274" s="4"/>
      <c r="AD274" s="5"/>
      <c r="AE274" s="1">
        <v>48</v>
      </c>
      <c r="AF274" s="2">
        <v>51</v>
      </c>
      <c r="AG274" s="2">
        <f t="shared" si="371"/>
        <v>2601</v>
      </c>
      <c r="AH274" s="20">
        <f t="shared" si="372"/>
        <v>3.9318256327243257</v>
      </c>
      <c r="AI274" s="32">
        <f t="shared" si="373"/>
        <v>-0.55490720000000004</v>
      </c>
      <c r="AJ274" s="13">
        <f>AJ$16*AF274*$B261</f>
        <v>2.0739201</v>
      </c>
      <c r="AK274" s="13">
        <f>AK$16*AG274*$B261</f>
        <v>-7.6252736700000004E-2</v>
      </c>
      <c r="AL274" s="13">
        <f>AL$16*AH274*$B261</f>
        <v>-1.1463072495531197</v>
      </c>
      <c r="AM274" s="22">
        <f>AG264+SUM(AI274:AL274)</f>
        <v>-3.7907278862531202</v>
      </c>
      <c r="AN274" s="14">
        <f t="shared" si="374"/>
        <v>2.2579160807484178E-2</v>
      </c>
      <c r="AO274" s="22">
        <f t="shared" si="384"/>
        <v>0.42652445751419338</v>
      </c>
      <c r="AP274" s="2"/>
      <c r="AQ274" s="2"/>
      <c r="AR274" s="4"/>
      <c r="AS274" s="5"/>
      <c r="AT274" s="1">
        <v>48</v>
      </c>
      <c r="AU274" s="2">
        <v>51</v>
      </c>
      <c r="AV274" s="2">
        <f t="shared" si="375"/>
        <v>2601</v>
      </c>
      <c r="AW274" s="20">
        <f t="shared" si="376"/>
        <v>3.9318256327243257</v>
      </c>
      <c r="AX274" s="32">
        <f t="shared" si="377"/>
        <v>-0.55490720000000004</v>
      </c>
      <c r="AY274" s="13">
        <f>AY$16*AU274*$B261</f>
        <v>2.0739201</v>
      </c>
      <c r="AZ274" s="13">
        <f>AZ$16*AV274*$B261</f>
        <v>-7.6252736700000004E-2</v>
      </c>
      <c r="BA274" s="13">
        <f>BA$16*AW274*$B261</f>
        <v>-1.1463072495531197</v>
      </c>
      <c r="BB274" s="22">
        <f>AV264+SUM(AX274:BA274)</f>
        <v>-3.6113402862531201</v>
      </c>
      <c r="BC274" s="14">
        <f t="shared" si="378"/>
        <v>2.7015613934548106E-2</v>
      </c>
      <c r="BD274" s="22">
        <f t="shared" si="385"/>
        <v>0.36045608201926765</v>
      </c>
      <c r="BE274" s="2"/>
      <c r="BF274" s="2"/>
      <c r="BG274" s="4"/>
      <c r="BH274" s="5"/>
      <c r="BI274" s="1">
        <v>48</v>
      </c>
      <c r="BJ274" s="2">
        <v>51</v>
      </c>
      <c r="BK274" s="2">
        <f t="shared" si="379"/>
        <v>2601</v>
      </c>
      <c r="BL274" s="20">
        <f t="shared" si="380"/>
        <v>3.9318256327243257</v>
      </c>
      <c r="BM274" s="32">
        <f t="shared" si="381"/>
        <v>-0.55490720000000004</v>
      </c>
      <c r="BN274" s="13">
        <f>BN$16*BJ274*$B261</f>
        <v>2.0739201</v>
      </c>
      <c r="BO274" s="13">
        <f>BO$16*BK274*$B261</f>
        <v>-7.6252736700000004E-2</v>
      </c>
      <c r="BP274" s="13">
        <f>BP$16*BL274*$B261</f>
        <v>-1.1463072495531197</v>
      </c>
      <c r="BQ274" s="22">
        <f>BK264+SUM(BM274:BP274)</f>
        <v>-3.4335829862531204</v>
      </c>
      <c r="BR274" s="14">
        <f t="shared" si="382"/>
        <v>3.2271106449652393E-2</v>
      </c>
      <c r="BS274" s="22">
        <f t="shared" si="386"/>
        <v>0.29511866733590536</v>
      </c>
      <c r="BT274" s="2"/>
      <c r="BU274" s="2"/>
      <c r="BV274" s="4"/>
      <c r="BW274" s="5"/>
    </row>
    <row r="275" spans="1:75" x14ac:dyDescent="0.3">
      <c r="A275" s="1">
        <v>54</v>
      </c>
      <c r="B275" s="2">
        <v>57</v>
      </c>
      <c r="C275" s="2">
        <f t="shared" si="362"/>
        <v>3249</v>
      </c>
      <c r="D275" s="20">
        <f t="shared" si="363"/>
        <v>4.0430512678345503</v>
      </c>
      <c r="E275" s="32">
        <f t="shared" si="364"/>
        <v>-0.79687949999999996</v>
      </c>
      <c r="F275" s="13">
        <f>F$16*B275*$AF261</f>
        <v>2.3179106999999997</v>
      </c>
      <c r="G275" s="13">
        <f>G$16*C275*$AF261</f>
        <v>-9.5249958299999993E-2</v>
      </c>
      <c r="H275" s="13">
        <f>H$16*D275*$AF261</f>
        <v>-1.1787346163218382</v>
      </c>
      <c r="I275" s="22">
        <f>C264+SUM(E275:H275)</f>
        <v>-3.7595505746218381</v>
      </c>
      <c r="J275" s="14">
        <f t="shared" si="365"/>
        <v>2.3294207030534177E-2</v>
      </c>
      <c r="K275" s="22">
        <f t="shared" si="366"/>
        <v>0.34265786788387365</v>
      </c>
      <c r="L275" s="2"/>
      <c r="M275" s="2"/>
      <c r="N275" s="4"/>
      <c r="O275" s="5"/>
      <c r="P275" s="1">
        <v>54</v>
      </c>
      <c r="Q275" s="2">
        <v>57</v>
      </c>
      <c r="R275" s="2">
        <f t="shared" si="367"/>
        <v>3249</v>
      </c>
      <c r="S275" s="20">
        <f t="shared" si="368"/>
        <v>4.0430512678345503</v>
      </c>
      <c r="T275" s="32">
        <f t="shared" si="369"/>
        <v>-0.79687949999999996</v>
      </c>
      <c r="U275" s="13">
        <f>U$16*Q275*$B261</f>
        <v>2.3179106999999997</v>
      </c>
      <c r="V275" s="13">
        <f>V$16*R275*$B261</f>
        <v>-9.5249958299999993E-2</v>
      </c>
      <c r="W275" s="13">
        <f>W$16*S275*$B261</f>
        <v>-1.1787346163218382</v>
      </c>
      <c r="X275" s="22">
        <f>R264+SUM(T275:W275)</f>
        <v>-4.009872974621838</v>
      </c>
      <c r="Y275" s="14">
        <f t="shared" si="370"/>
        <v>1.8135698784489798E-2</v>
      </c>
      <c r="Z275" s="22">
        <f t="shared" si="383"/>
        <v>0.43469935553728706</v>
      </c>
      <c r="AA275" s="2"/>
      <c r="AB275" s="2"/>
      <c r="AC275" s="4"/>
      <c r="AD275" s="5"/>
      <c r="AE275" s="1">
        <v>54</v>
      </c>
      <c r="AF275" s="2">
        <v>57</v>
      </c>
      <c r="AG275" s="2">
        <f t="shared" si="371"/>
        <v>3249</v>
      </c>
      <c r="AH275" s="20">
        <f t="shared" si="372"/>
        <v>4.0430512678345503</v>
      </c>
      <c r="AI275" s="32">
        <f t="shared" si="373"/>
        <v>-0.79687949999999996</v>
      </c>
      <c r="AJ275" s="13">
        <f>AJ$16*AF275*$B261</f>
        <v>2.3179106999999997</v>
      </c>
      <c r="AK275" s="13">
        <f>AK$16*AG275*$B261</f>
        <v>-9.5249958299999993E-2</v>
      </c>
      <c r="AL275" s="13">
        <f>AL$16*AH275*$B261</f>
        <v>-1.1787346163218382</v>
      </c>
      <c r="AM275" s="22">
        <f>AG264+SUM(AI275:AL275)</f>
        <v>-3.8401341746218387</v>
      </c>
      <c r="AN275" s="14">
        <f t="shared" si="374"/>
        <v>2.1490717642721653E-2</v>
      </c>
      <c r="AO275" s="22">
        <f t="shared" si="384"/>
        <v>0.37240686134614442</v>
      </c>
      <c r="AP275" s="2"/>
      <c r="AQ275" s="2"/>
      <c r="AR275" s="4"/>
      <c r="AS275" s="5"/>
      <c r="AT275" s="1">
        <v>54</v>
      </c>
      <c r="AU275" s="2">
        <v>57</v>
      </c>
      <c r="AV275" s="2">
        <f t="shared" si="375"/>
        <v>3249</v>
      </c>
      <c r="AW275" s="20">
        <f t="shared" si="376"/>
        <v>4.0430512678345503</v>
      </c>
      <c r="AX275" s="32">
        <f t="shared" si="377"/>
        <v>-0.79687949999999996</v>
      </c>
      <c r="AY275" s="13">
        <f>AY$16*AU275*$B261</f>
        <v>2.3179106999999997</v>
      </c>
      <c r="AZ275" s="13">
        <f>AZ$16*AV275*$B261</f>
        <v>-9.5249958299999993E-2</v>
      </c>
      <c r="BA275" s="13">
        <f>BA$16*AW275*$B261</f>
        <v>-1.1787346163218382</v>
      </c>
      <c r="BB275" s="22">
        <f>AV264+SUM(AX275:BA275)</f>
        <v>-3.6607465746218386</v>
      </c>
      <c r="BC275" s="14">
        <f t="shared" si="378"/>
        <v>2.5713308654930475E-2</v>
      </c>
      <c r="BD275" s="22">
        <f t="shared" si="385"/>
        <v>0.30640879021489775</v>
      </c>
      <c r="BE275" s="2"/>
      <c r="BF275" s="2"/>
      <c r="BG275" s="4"/>
      <c r="BH275" s="5"/>
      <c r="BI275" s="1">
        <v>54</v>
      </c>
      <c r="BJ275" s="2">
        <v>57</v>
      </c>
      <c r="BK275" s="2">
        <f t="shared" si="379"/>
        <v>3249</v>
      </c>
      <c r="BL275" s="20">
        <f t="shared" si="380"/>
        <v>4.0430512678345503</v>
      </c>
      <c r="BM275" s="32">
        <f t="shared" si="381"/>
        <v>-0.79687949999999996</v>
      </c>
      <c r="BN275" s="13">
        <f>BN$16*BJ275*$B261</f>
        <v>2.3179106999999997</v>
      </c>
      <c r="BO275" s="13">
        <f>BO$16*BK275*$B261</f>
        <v>-9.5249958299999993E-2</v>
      </c>
      <c r="BP275" s="13">
        <f>BP$16*BL275*$B261</f>
        <v>-1.1787346163218382</v>
      </c>
      <c r="BQ275" s="22">
        <f>BK264+SUM(BM275:BP275)</f>
        <v>-3.4829892746218389</v>
      </c>
      <c r="BR275" s="14">
        <f t="shared" si="382"/>
        <v>3.0715456727595177E-2</v>
      </c>
      <c r="BS275" s="22">
        <f t="shared" si="386"/>
        <v>0.24301970521974692</v>
      </c>
      <c r="BT275" s="2"/>
      <c r="BU275" s="2"/>
      <c r="BV275" s="4"/>
      <c r="BW275" s="5"/>
    </row>
    <row r="276" spans="1:75" x14ac:dyDescent="0.3">
      <c r="A276" s="1">
        <v>60</v>
      </c>
      <c r="B276" s="2">
        <v>63</v>
      </c>
      <c r="C276" s="2">
        <f t="shared" si="362"/>
        <v>3969</v>
      </c>
      <c r="D276" s="20">
        <f t="shared" si="363"/>
        <v>4.1431347263915326</v>
      </c>
      <c r="E276" s="32">
        <f t="shared" si="364"/>
        <v>-1.120689</v>
      </c>
      <c r="F276" s="13">
        <f>F$16*B276*$AF261</f>
        <v>2.5619013000000002</v>
      </c>
      <c r="G276" s="13">
        <f>G$16*C276*$AF261</f>
        <v>-0.11635798229999998</v>
      </c>
      <c r="H276" s="13">
        <f>H$16*D276*$AF261</f>
        <v>-1.2079135283136004</v>
      </c>
      <c r="I276" s="22">
        <f>C264+SUM(E276:H276)</f>
        <v>-3.8896564106136005</v>
      </c>
      <c r="J276" s="14">
        <f t="shared" si="365"/>
        <v>2.0452372048799818E-2</v>
      </c>
      <c r="K276" s="22">
        <f t="shared" si="366"/>
        <v>0.29789439668933609</v>
      </c>
      <c r="L276" s="2"/>
      <c r="M276" s="2"/>
      <c r="N276" s="4"/>
      <c r="O276" s="5"/>
      <c r="P276" s="1">
        <v>60</v>
      </c>
      <c r="Q276" s="2">
        <v>63</v>
      </c>
      <c r="R276" s="2">
        <f t="shared" si="367"/>
        <v>3969</v>
      </c>
      <c r="S276" s="20">
        <f t="shared" si="368"/>
        <v>4.1431347263915326</v>
      </c>
      <c r="T276" s="32">
        <f t="shared" si="369"/>
        <v>-1.120689</v>
      </c>
      <c r="U276" s="13">
        <f>U$16*Q276*$B261</f>
        <v>2.5619013000000002</v>
      </c>
      <c r="V276" s="13">
        <f>V$16*R276*$B261</f>
        <v>-0.11635798229999998</v>
      </c>
      <c r="W276" s="13">
        <f>W$16*S276*$B261</f>
        <v>-1.2079135283136004</v>
      </c>
      <c r="X276" s="22">
        <f>R264+SUM(T276:W276)</f>
        <v>-4.1399788106136004</v>
      </c>
      <c r="Y276" s="14">
        <f t="shared" si="370"/>
        <v>1.5923188903539432E-2</v>
      </c>
      <c r="Z276" s="22">
        <f t="shared" si="383"/>
        <v>0.38983863750285574</v>
      </c>
      <c r="AA276" s="2"/>
      <c r="AB276" s="2"/>
      <c r="AC276" s="4"/>
      <c r="AD276" s="5"/>
      <c r="AE276" s="1">
        <v>60</v>
      </c>
      <c r="AF276" s="2">
        <v>63</v>
      </c>
      <c r="AG276" s="2">
        <f t="shared" si="371"/>
        <v>3969</v>
      </c>
      <c r="AH276" s="20">
        <f t="shared" si="372"/>
        <v>4.1431347263915326</v>
      </c>
      <c r="AI276" s="32">
        <f t="shared" si="373"/>
        <v>-1.120689</v>
      </c>
      <c r="AJ276" s="13">
        <f>AJ$16*AF276*$B261</f>
        <v>2.5619013000000002</v>
      </c>
      <c r="AK276" s="13">
        <f>AK$16*AG276*$B261</f>
        <v>-0.11635798229999998</v>
      </c>
      <c r="AL276" s="13">
        <f>AL$16*AH276*$B261</f>
        <v>-1.2079135283136004</v>
      </c>
      <c r="AM276" s="22">
        <f>AG264+SUM(AI276:AL276)</f>
        <v>-3.9702400106136011</v>
      </c>
      <c r="AN276" s="14">
        <f t="shared" si="374"/>
        <v>1.8868903854443425E-2</v>
      </c>
      <c r="AO276" s="22">
        <f t="shared" si="384"/>
        <v>0.32729554105437381</v>
      </c>
      <c r="AP276" s="2"/>
      <c r="AQ276" s="2"/>
      <c r="AR276" s="4"/>
      <c r="AS276" s="5"/>
      <c r="AT276" s="1">
        <v>60</v>
      </c>
      <c r="AU276" s="2">
        <v>63</v>
      </c>
      <c r="AV276" s="2">
        <f t="shared" si="375"/>
        <v>3969</v>
      </c>
      <c r="AW276" s="20">
        <f t="shared" si="376"/>
        <v>4.1431347263915326</v>
      </c>
      <c r="AX276" s="32">
        <f t="shared" si="377"/>
        <v>-1.120689</v>
      </c>
      <c r="AY276" s="13">
        <f>AY$16*AU276*$B261</f>
        <v>2.5619013000000002</v>
      </c>
      <c r="AZ276" s="13">
        <f>AZ$16*AV276*$B261</f>
        <v>-0.11635798229999998</v>
      </c>
      <c r="BA276" s="13">
        <f>BA$16*AW276*$B261</f>
        <v>-1.2079135283136004</v>
      </c>
      <c r="BB276" s="22">
        <f>AV264+SUM(AX276:BA276)</f>
        <v>-3.790852410613601</v>
      </c>
      <c r="BC276" s="14">
        <f t="shared" si="378"/>
        <v>2.2576349326976972E-2</v>
      </c>
      <c r="BD276" s="22">
        <f t="shared" si="385"/>
        <v>0.2625215461858223</v>
      </c>
      <c r="BE276" s="2"/>
      <c r="BF276" s="2"/>
      <c r="BG276" s="4"/>
      <c r="BH276" s="5"/>
      <c r="BI276" s="1">
        <v>60</v>
      </c>
      <c r="BJ276" s="2">
        <v>63</v>
      </c>
      <c r="BK276" s="2">
        <f t="shared" si="379"/>
        <v>3969</v>
      </c>
      <c r="BL276" s="20">
        <f t="shared" si="380"/>
        <v>4.1431347263915326</v>
      </c>
      <c r="BM276" s="32">
        <f t="shared" si="381"/>
        <v>-1.120689</v>
      </c>
      <c r="BN276" s="13">
        <f>BN$16*BJ276*$B261</f>
        <v>2.5619013000000002</v>
      </c>
      <c r="BO276" s="13">
        <f>BO$16*BK276*$B261</f>
        <v>-0.11635798229999998</v>
      </c>
      <c r="BP276" s="13">
        <f>BP$16*BL276*$B261</f>
        <v>-1.2079135283136004</v>
      </c>
      <c r="BQ276" s="22">
        <f>BK264+SUM(BM276:BP276)</f>
        <v>-3.6130951106136013</v>
      </c>
      <c r="BR276" s="14">
        <f t="shared" si="382"/>
        <v>2.6968247848837897E-2</v>
      </c>
      <c r="BS276" s="22">
        <f t="shared" si="386"/>
        <v>0.20201167858474126</v>
      </c>
      <c r="BT276" s="2"/>
      <c r="BU276" s="2"/>
      <c r="BV276" s="4"/>
      <c r="BW276" s="5"/>
    </row>
    <row r="277" spans="1:75" x14ac:dyDescent="0.3">
      <c r="A277" s="1">
        <v>66</v>
      </c>
      <c r="B277" s="2">
        <v>69</v>
      </c>
      <c r="C277" s="2">
        <f t="shared" si="362"/>
        <v>4761</v>
      </c>
      <c r="D277" s="20">
        <f t="shared" si="363"/>
        <v>4.2341065045972597</v>
      </c>
      <c r="E277" s="32">
        <f t="shared" si="364"/>
        <v>-1.318414</v>
      </c>
      <c r="F277" s="13">
        <f>F$16*B277*$AF261</f>
        <v>2.8058919000000002</v>
      </c>
      <c r="G277" s="13">
        <f>G$16*C277*$AF261</f>
        <v>-0.1395768087</v>
      </c>
      <c r="H277" s="13">
        <f>H$16*D277*$AF261</f>
        <v>-1.2344359681680117</v>
      </c>
      <c r="I277" s="22">
        <f>C264+SUM(E277:H277)</f>
        <v>-3.8931320768680111</v>
      </c>
      <c r="J277" s="14">
        <f t="shared" si="365"/>
        <v>2.0381409821393526E-2</v>
      </c>
      <c r="K277" s="22">
        <f t="shared" si="366"/>
        <v>0.26345181215493702</v>
      </c>
      <c r="L277" s="2"/>
      <c r="M277" s="2"/>
      <c r="N277" s="4"/>
      <c r="O277" s="5"/>
      <c r="P277" s="1">
        <v>66</v>
      </c>
      <c r="Q277" s="2">
        <v>69</v>
      </c>
      <c r="R277" s="2">
        <f t="shared" si="367"/>
        <v>4761</v>
      </c>
      <c r="S277" s="20">
        <f t="shared" si="368"/>
        <v>4.2341065045972597</v>
      </c>
      <c r="T277" s="32">
        <f t="shared" si="369"/>
        <v>-1.318414</v>
      </c>
      <c r="U277" s="13">
        <f>U$16*Q277*$B261</f>
        <v>2.8058919000000002</v>
      </c>
      <c r="V277" s="13">
        <f>V$16*R277*$B261</f>
        <v>-0.1395768087</v>
      </c>
      <c r="W277" s="13">
        <f>W$16*S277*$B261</f>
        <v>-1.2344359681680117</v>
      </c>
      <c r="X277" s="22">
        <f>R264+SUM(T277:W277)</f>
        <v>-4.143454476868011</v>
      </c>
      <c r="Y277" s="14">
        <f t="shared" si="370"/>
        <v>1.5867941279972334E-2</v>
      </c>
      <c r="Z277" s="22">
        <f t="shared" si="383"/>
        <v>0.35429184669649039</v>
      </c>
      <c r="AA277" s="2"/>
      <c r="AB277" s="2"/>
      <c r="AC277" s="4"/>
      <c r="AD277" s="5"/>
      <c r="AE277" s="1">
        <v>66</v>
      </c>
      <c r="AF277" s="2">
        <v>69</v>
      </c>
      <c r="AG277" s="2">
        <f t="shared" si="371"/>
        <v>4761</v>
      </c>
      <c r="AH277" s="20">
        <f t="shared" si="372"/>
        <v>4.2341065045972597</v>
      </c>
      <c r="AI277" s="32">
        <f t="shared" si="373"/>
        <v>-1.318414</v>
      </c>
      <c r="AJ277" s="13">
        <f>AJ$16*AF277*$B261</f>
        <v>2.8058919000000002</v>
      </c>
      <c r="AK277" s="13">
        <f>AK$16*AG277*$B261</f>
        <v>-0.1395768087</v>
      </c>
      <c r="AL277" s="13">
        <f>AL$16*AH277*$B261</f>
        <v>-1.2344359681680117</v>
      </c>
      <c r="AM277" s="22">
        <f>AG264+SUM(AI277:AL277)</f>
        <v>-3.9737156768680117</v>
      </c>
      <c r="AN277" s="14">
        <f t="shared" si="374"/>
        <v>1.8803435680725893E-2</v>
      </c>
      <c r="AO277" s="22">
        <f t="shared" si="384"/>
        <v>0.29222643902109829</v>
      </c>
      <c r="AP277" s="2"/>
      <c r="AQ277" s="2"/>
      <c r="AR277" s="4"/>
      <c r="AS277" s="5"/>
      <c r="AT277" s="1">
        <v>66</v>
      </c>
      <c r="AU277" s="2">
        <v>69</v>
      </c>
      <c r="AV277" s="2">
        <f t="shared" si="375"/>
        <v>4761</v>
      </c>
      <c r="AW277" s="20">
        <f t="shared" si="376"/>
        <v>4.2341065045972597</v>
      </c>
      <c r="AX277" s="32">
        <f t="shared" si="377"/>
        <v>-1.318414</v>
      </c>
      <c r="AY277" s="13">
        <f>AY$16*AU277*$B261</f>
        <v>2.8058919000000002</v>
      </c>
      <c r="AZ277" s="13">
        <f>AZ$16*AV277*$B261</f>
        <v>-0.1395768087</v>
      </c>
      <c r="BA277" s="13">
        <f>BA$16*AW277*$B261</f>
        <v>-1.2344359681680117</v>
      </c>
      <c r="BB277" s="22">
        <f>AV264+SUM(AX277:BA277)</f>
        <v>-3.7943280768680117</v>
      </c>
      <c r="BC277" s="14">
        <f t="shared" si="378"/>
        <v>2.249801767766401E-2</v>
      </c>
      <c r="BD277" s="22">
        <f t="shared" si="385"/>
        <v>0.2292165903428203</v>
      </c>
      <c r="BE277" s="2"/>
      <c r="BF277" s="2"/>
      <c r="BG277" s="4"/>
      <c r="BH277" s="5"/>
      <c r="BI277" s="1">
        <v>66</v>
      </c>
      <c r="BJ277" s="2">
        <v>69</v>
      </c>
      <c r="BK277" s="2">
        <f t="shared" si="379"/>
        <v>4761</v>
      </c>
      <c r="BL277" s="20">
        <f t="shared" si="380"/>
        <v>4.2341065045972597</v>
      </c>
      <c r="BM277" s="32">
        <f t="shared" si="381"/>
        <v>-1.318414</v>
      </c>
      <c r="BN277" s="13">
        <f>BN$16*BJ277*$B261</f>
        <v>2.8058919000000002</v>
      </c>
      <c r="BO277" s="13">
        <f>BO$16*BK277*$B261</f>
        <v>-0.1395768087</v>
      </c>
      <c r="BP277" s="13">
        <f>BP$16*BL277*$B261</f>
        <v>-1.2344359681680117</v>
      </c>
      <c r="BQ277" s="22">
        <f>BK264+SUM(BM277:BP277)</f>
        <v>-3.616570776868012</v>
      </c>
      <c r="BR277" s="14">
        <f t="shared" si="382"/>
        <v>2.6874677922961707E-2</v>
      </c>
      <c r="BS277" s="22">
        <f t="shared" si="386"/>
        <v>0.17177089530225778</v>
      </c>
      <c r="BT277" s="2"/>
      <c r="BU277" s="2"/>
      <c r="BV277" s="4"/>
      <c r="BW277" s="5"/>
    </row>
    <row r="278" spans="1:75" x14ac:dyDescent="0.3">
      <c r="A278" s="1">
        <v>72</v>
      </c>
      <c r="B278" s="2">
        <v>78</v>
      </c>
      <c r="C278" s="2">
        <f t="shared" si="362"/>
        <v>6084</v>
      </c>
      <c r="D278" s="20">
        <f t="shared" si="363"/>
        <v>4.3567088266895917</v>
      </c>
      <c r="E278" s="32">
        <f t="shared" si="364"/>
        <v>-1.727894</v>
      </c>
      <c r="F278" s="13">
        <f>F$16*B278*$AF261</f>
        <v>3.1718778000000003</v>
      </c>
      <c r="G278" s="13">
        <f>G$16*C278*$AF261</f>
        <v>-0.1783628028</v>
      </c>
      <c r="H278" s="13">
        <f>H$16*D278*$AF261</f>
        <v>-1.2701801602442784</v>
      </c>
      <c r="I278" s="22">
        <f>C264+SUM(E278:H278)</f>
        <v>-4.0111563630442779</v>
      </c>
      <c r="J278" s="14">
        <f t="shared" si="365"/>
        <v>1.8112438567775974E-2</v>
      </c>
      <c r="K278" s="22">
        <f t="shared" si="366"/>
        <v>0.23309107964020695</v>
      </c>
      <c r="L278" s="2"/>
      <c r="M278" s="2"/>
      <c r="N278" s="4"/>
      <c r="O278" s="5"/>
      <c r="P278" s="1">
        <v>72</v>
      </c>
      <c r="Q278" s="2">
        <v>78</v>
      </c>
      <c r="R278" s="2">
        <f t="shared" si="367"/>
        <v>6084</v>
      </c>
      <c r="S278" s="20">
        <f t="shared" si="368"/>
        <v>4.3567088266895917</v>
      </c>
      <c r="T278" s="32">
        <f t="shared" si="369"/>
        <v>-1.727894</v>
      </c>
      <c r="U278" s="13">
        <f>U$16*Q278*$B261</f>
        <v>3.1718778000000003</v>
      </c>
      <c r="V278" s="13">
        <f>V$16*R278*$B261</f>
        <v>-0.1783628028</v>
      </c>
      <c r="W278" s="13">
        <f>W$16*S278*$B261</f>
        <v>-1.2701801602442784</v>
      </c>
      <c r="X278" s="22">
        <f>R264+SUM(T278:W278)</f>
        <v>-4.2614787630442779</v>
      </c>
      <c r="Y278" s="14">
        <f t="shared" si="370"/>
        <v>1.4101434304554142E-2</v>
      </c>
      <c r="Z278" s="22">
        <f t="shared" si="383"/>
        <v>0.32209332608353808</v>
      </c>
      <c r="AA278" s="2"/>
      <c r="AB278" s="2"/>
      <c r="AC278" s="4"/>
      <c r="AD278" s="5"/>
      <c r="AE278" s="1">
        <v>72</v>
      </c>
      <c r="AF278" s="2">
        <v>78</v>
      </c>
      <c r="AG278" s="2">
        <f t="shared" si="371"/>
        <v>6084</v>
      </c>
      <c r="AH278" s="20">
        <f t="shared" si="372"/>
        <v>4.3567088266895917</v>
      </c>
      <c r="AI278" s="32">
        <f t="shared" si="373"/>
        <v>-1.727894</v>
      </c>
      <c r="AJ278" s="13">
        <f>AJ$16*AF278*$B261</f>
        <v>3.1718778000000003</v>
      </c>
      <c r="AK278" s="13">
        <f>AK$16*AG278*$B261</f>
        <v>-0.1783628028</v>
      </c>
      <c r="AL278" s="13">
        <f>AL$16*AH278*$B261</f>
        <v>-1.2701801602442784</v>
      </c>
      <c r="AM278" s="22">
        <f>AG264+SUM(AI278:AL278)</f>
        <v>-4.0917399630442786</v>
      </c>
      <c r="AN278" s="14">
        <f t="shared" si="374"/>
        <v>1.6710133234884756E-2</v>
      </c>
      <c r="AO278" s="22">
        <f t="shared" si="384"/>
        <v>0.26101776367756208</v>
      </c>
      <c r="AP278" s="2"/>
      <c r="AQ278" s="2"/>
      <c r="AR278" s="4"/>
      <c r="AS278" s="5"/>
      <c r="AT278" s="1">
        <v>72</v>
      </c>
      <c r="AU278" s="2">
        <v>78</v>
      </c>
      <c r="AV278" s="2">
        <f t="shared" si="375"/>
        <v>6084</v>
      </c>
      <c r="AW278" s="20">
        <f t="shared" si="376"/>
        <v>4.3567088266895917</v>
      </c>
      <c r="AX278" s="32">
        <f t="shared" si="377"/>
        <v>-1.727894</v>
      </c>
      <c r="AY278" s="13">
        <f>AY$16*AU278*$B261</f>
        <v>3.1718778000000003</v>
      </c>
      <c r="AZ278" s="13">
        <f>AZ$16*AV278*$B261</f>
        <v>-0.1783628028</v>
      </c>
      <c r="BA278" s="13">
        <f>BA$16*AW278*$B261</f>
        <v>-1.2701801602442784</v>
      </c>
      <c r="BB278" s="22">
        <f>AV264+SUM(AX278:BA278)</f>
        <v>-3.9123523630442785</v>
      </c>
      <c r="BC278" s="14">
        <f t="shared" si="378"/>
        <v>1.9993413932322662E-2</v>
      </c>
      <c r="BD278" s="22">
        <f t="shared" si="385"/>
        <v>0.20023140459741215</v>
      </c>
      <c r="BE278" s="2"/>
      <c r="BF278" s="2"/>
      <c r="BG278" s="4"/>
      <c r="BH278" s="5"/>
      <c r="BI278" s="1">
        <v>72</v>
      </c>
      <c r="BJ278" s="2">
        <v>78</v>
      </c>
      <c r="BK278" s="2">
        <f t="shared" si="379"/>
        <v>6084</v>
      </c>
      <c r="BL278" s="20">
        <f t="shared" si="380"/>
        <v>4.3567088266895917</v>
      </c>
      <c r="BM278" s="32">
        <f t="shared" si="381"/>
        <v>-1.727894</v>
      </c>
      <c r="BN278" s="13">
        <f>BN$16*BJ278*$B261</f>
        <v>3.1718778000000003</v>
      </c>
      <c r="BO278" s="13">
        <f>BO$16*BK278*$B261</f>
        <v>-0.1783628028</v>
      </c>
      <c r="BP278" s="13">
        <f>BP$16*BL278*$B261</f>
        <v>-1.2701801602442784</v>
      </c>
      <c r="BQ278" s="22">
        <f>BK264+SUM(BM278:BP278)</f>
        <v>-3.7345950630442788</v>
      </c>
      <c r="BR278" s="14">
        <f t="shared" si="382"/>
        <v>2.3882840155516179E-2</v>
      </c>
      <c r="BS278" s="22">
        <f t="shared" si="386"/>
        <v>0.14613966366092498</v>
      </c>
      <c r="BT278" s="2"/>
      <c r="BU278" s="2"/>
      <c r="BV278" s="4"/>
      <c r="BW278" s="5"/>
    </row>
    <row r="279" spans="1:75" x14ac:dyDescent="0.3">
      <c r="A279" s="1">
        <v>84</v>
      </c>
      <c r="B279" s="2">
        <v>90</v>
      </c>
      <c r="C279" s="2">
        <f t="shared" si="362"/>
        <v>8100</v>
      </c>
      <c r="D279" s="20">
        <f t="shared" si="363"/>
        <v>4.499809670330265</v>
      </c>
      <c r="E279" s="32">
        <f t="shared" si="364"/>
        <v>-2.236005</v>
      </c>
      <c r="F279" s="13">
        <f>F$16*B279*$AF261</f>
        <v>3.659859</v>
      </c>
      <c r="G279" s="13">
        <f>G$16*C279*$AF261</f>
        <v>-0.23746527000000001</v>
      </c>
      <c r="H279" s="13">
        <f>H$16*D279*$AF261</f>
        <v>-1.3119006101841733</v>
      </c>
      <c r="I279" s="22">
        <f>C264+SUM(E279:H279)</f>
        <v>-4.1321090801841729</v>
      </c>
      <c r="J279" s="14">
        <f t="shared" si="365"/>
        <v>1.6048994486510555E-2</v>
      </c>
      <c r="K279" s="22">
        <f t="shared" si="366"/>
        <v>0.18739491875314929</v>
      </c>
      <c r="L279" s="2"/>
      <c r="M279" s="2"/>
      <c r="N279" s="4"/>
      <c r="O279" s="5"/>
      <c r="P279" s="1">
        <v>84</v>
      </c>
      <c r="Q279" s="2">
        <v>90</v>
      </c>
      <c r="R279" s="2">
        <f t="shared" si="367"/>
        <v>8100</v>
      </c>
      <c r="S279" s="20">
        <f t="shared" si="368"/>
        <v>4.499809670330265</v>
      </c>
      <c r="T279" s="32">
        <f t="shared" si="369"/>
        <v>-2.236005</v>
      </c>
      <c r="U279" s="13">
        <f>U$16*Q279*$B261</f>
        <v>3.659859</v>
      </c>
      <c r="V279" s="13">
        <f>V$16*R279*$B261</f>
        <v>-0.23746527000000001</v>
      </c>
      <c r="W279" s="13">
        <f>W$16*S279*$B261</f>
        <v>-1.3119006101841733</v>
      </c>
      <c r="X279" s="22">
        <f>R264+SUM(T279:W279)</f>
        <v>-4.3824314801841728</v>
      </c>
      <c r="Y279" s="14">
        <f t="shared" si="370"/>
        <v>1.249494045535743E-2</v>
      </c>
      <c r="Z279" s="22">
        <f t="shared" si="383"/>
        <v>0.2718413418750471</v>
      </c>
      <c r="AA279" s="2"/>
      <c r="AB279" s="2"/>
      <c r="AC279" s="4"/>
      <c r="AD279" s="5"/>
      <c r="AE279" s="1">
        <v>84</v>
      </c>
      <c r="AF279" s="2">
        <v>90</v>
      </c>
      <c r="AG279" s="2">
        <f t="shared" si="371"/>
        <v>8100</v>
      </c>
      <c r="AH279" s="20">
        <f t="shared" si="372"/>
        <v>4.499809670330265</v>
      </c>
      <c r="AI279" s="32">
        <f t="shared" si="373"/>
        <v>-2.236005</v>
      </c>
      <c r="AJ279" s="13">
        <f>AJ$16*AF279*$B261</f>
        <v>3.659859</v>
      </c>
      <c r="AK279" s="13">
        <f>AK$16*AG279*$B261</f>
        <v>-0.23746527000000001</v>
      </c>
      <c r="AL279" s="13">
        <f>AL$16*AH279*$B261</f>
        <v>-1.3119006101841733</v>
      </c>
      <c r="AM279" s="22">
        <f>AG264+SUM(AI279:AL279)</f>
        <v>-4.2126926801841735</v>
      </c>
      <c r="AN279" s="14">
        <f t="shared" si="374"/>
        <v>1.4806445589974036E-2</v>
      </c>
      <c r="AO279" s="22">
        <f t="shared" si="384"/>
        <v>0.21344749731818249</v>
      </c>
      <c r="AP279" s="2"/>
      <c r="AQ279" s="2"/>
      <c r="AR279" s="4"/>
      <c r="AS279" s="5"/>
      <c r="AT279" s="1">
        <v>84</v>
      </c>
      <c r="AU279" s="2">
        <v>90</v>
      </c>
      <c r="AV279" s="2">
        <f t="shared" si="375"/>
        <v>8100</v>
      </c>
      <c r="AW279" s="20">
        <f t="shared" si="376"/>
        <v>4.499809670330265</v>
      </c>
      <c r="AX279" s="32">
        <f t="shared" si="377"/>
        <v>-2.236005</v>
      </c>
      <c r="AY279" s="13">
        <f>AY$16*AU279*$B261</f>
        <v>3.659859</v>
      </c>
      <c r="AZ279" s="13">
        <f>AZ$16*AV279*$B261</f>
        <v>-0.23746527000000001</v>
      </c>
      <c r="BA279" s="13">
        <f>BA$16*AW279*$B261</f>
        <v>-1.3119006101841733</v>
      </c>
      <c r="BB279" s="22">
        <f>AV264+SUM(AX279:BA279)</f>
        <v>-4.0333050801841734</v>
      </c>
      <c r="BC279" s="14">
        <f t="shared" si="378"/>
        <v>1.7715681340514818E-2</v>
      </c>
      <c r="BD279" s="22">
        <f t="shared" si="385"/>
        <v>0.15733729096026083</v>
      </c>
      <c r="BE279" s="2"/>
      <c r="BF279" s="2"/>
      <c r="BG279" s="4"/>
      <c r="BH279" s="5"/>
      <c r="BI279" s="1">
        <v>84</v>
      </c>
      <c r="BJ279" s="2">
        <v>90</v>
      </c>
      <c r="BK279" s="2">
        <f t="shared" si="379"/>
        <v>8100</v>
      </c>
      <c r="BL279" s="20">
        <f t="shared" si="380"/>
        <v>4.499809670330265</v>
      </c>
      <c r="BM279" s="32">
        <f t="shared" si="381"/>
        <v>-2.236005</v>
      </c>
      <c r="BN279" s="13">
        <f>BN$16*BJ279*$B261</f>
        <v>3.659859</v>
      </c>
      <c r="BO279" s="13">
        <f>BO$16*BK279*$B261</f>
        <v>-0.23746527000000001</v>
      </c>
      <c r="BP279" s="13">
        <f>BP$16*BL279*$B261</f>
        <v>-1.3119006101841733</v>
      </c>
      <c r="BQ279" s="22">
        <f>BK264+SUM(BM279:BP279)</f>
        <v>-3.8555477801841738</v>
      </c>
      <c r="BR279" s="14">
        <f t="shared" si="382"/>
        <v>2.1162008005924566E-2</v>
      </c>
      <c r="BS279" s="22">
        <f t="shared" si="386"/>
        <v>0.10950634683107055</v>
      </c>
      <c r="BT279" s="2"/>
      <c r="BU279" s="2"/>
      <c r="BV279" s="4"/>
      <c r="BW279" s="5"/>
    </row>
    <row r="280" spans="1:75" x14ac:dyDescent="0.3">
      <c r="A280" s="1">
        <v>96</v>
      </c>
      <c r="B280" s="2">
        <v>102</v>
      </c>
      <c r="C280" s="2">
        <f t="shared" si="362"/>
        <v>10404</v>
      </c>
      <c r="D280" s="20">
        <f t="shared" si="363"/>
        <v>4.6249728132842707</v>
      </c>
      <c r="E280" s="32">
        <f t="shared" si="364"/>
        <v>-2.8015880000000002</v>
      </c>
      <c r="F280" s="13">
        <f>F$16*B280*$AF261</f>
        <v>4.1478402000000001</v>
      </c>
      <c r="G280" s="13">
        <f>G$16*C280*$AF261</f>
        <v>-0.30501094680000002</v>
      </c>
      <c r="H280" s="13">
        <f>H$16*D280*$AF261</f>
        <v>-1.3483913988272132</v>
      </c>
      <c r="I280" s="22">
        <f>C264+SUM(E280:H280)</f>
        <v>-4.3137473456272133</v>
      </c>
      <c r="J280" s="14">
        <f t="shared" si="365"/>
        <v>1.3383303644184615E-2</v>
      </c>
      <c r="K280" s="22">
        <f t="shared" si="366"/>
        <v>0.1544749161776931</v>
      </c>
      <c r="L280" s="2"/>
      <c r="M280" s="2"/>
      <c r="N280" s="4"/>
      <c r="O280" s="5"/>
      <c r="P280" s="1">
        <v>96</v>
      </c>
      <c r="Q280" s="2">
        <v>102</v>
      </c>
      <c r="R280" s="2">
        <f t="shared" si="367"/>
        <v>10404</v>
      </c>
      <c r="S280" s="20">
        <f t="shared" si="368"/>
        <v>4.6249728132842707</v>
      </c>
      <c r="T280" s="32">
        <f t="shared" si="369"/>
        <v>-2.8015880000000002</v>
      </c>
      <c r="U280" s="13">
        <f>U$16*Q280*$B261</f>
        <v>4.1478402000000001</v>
      </c>
      <c r="V280" s="13">
        <f>V$16*R280*$B261</f>
        <v>-0.30501094680000002</v>
      </c>
      <c r="W280" s="13">
        <f>W$16*S280*$B261</f>
        <v>-1.3483913988272132</v>
      </c>
      <c r="X280" s="22">
        <f>R264+SUM(T280:W280)</f>
        <v>-4.5640697456272132</v>
      </c>
      <c r="Y280" s="14">
        <f t="shared" si="370"/>
        <v>1.0419567548023588E-2</v>
      </c>
      <c r="Z280" s="22">
        <f t="shared" si="383"/>
        <v>0.23392427432251306</v>
      </c>
      <c r="AA280" s="2"/>
      <c r="AB280" s="2"/>
      <c r="AC280" s="4"/>
      <c r="AD280" s="5"/>
      <c r="AE280" s="1">
        <v>96</v>
      </c>
      <c r="AF280" s="2">
        <v>102</v>
      </c>
      <c r="AG280" s="2">
        <f t="shared" si="371"/>
        <v>10404</v>
      </c>
      <c r="AH280" s="20">
        <f t="shared" si="372"/>
        <v>4.6249728132842707</v>
      </c>
      <c r="AI280" s="32">
        <f t="shared" si="373"/>
        <v>-2.8015880000000002</v>
      </c>
      <c r="AJ280" s="13">
        <f>AJ$16*AF280*$B261</f>
        <v>4.1478402000000001</v>
      </c>
      <c r="AK280" s="13">
        <f>AK$16*AG280*$B261</f>
        <v>-0.30501094680000002</v>
      </c>
      <c r="AL280" s="13">
        <f>AL$16*AH280*$B261</f>
        <v>-1.3483913988272132</v>
      </c>
      <c r="AM280" s="22">
        <f>AG264+SUM(AI280:AL280)</f>
        <v>-4.3943309456272139</v>
      </c>
      <c r="AN280" s="14">
        <f t="shared" si="374"/>
        <v>1.2347138469533201E-2</v>
      </c>
      <c r="AO280" s="22">
        <f t="shared" si="384"/>
        <v>0.17861700682779694</v>
      </c>
      <c r="AP280" s="2"/>
      <c r="AQ280" s="2"/>
      <c r="AR280" s="4"/>
      <c r="AS280" s="5"/>
      <c r="AT280" s="1">
        <v>96</v>
      </c>
      <c r="AU280" s="2">
        <v>102</v>
      </c>
      <c r="AV280" s="2">
        <f t="shared" si="375"/>
        <v>10404</v>
      </c>
      <c r="AW280" s="20">
        <f t="shared" si="376"/>
        <v>4.6249728132842707</v>
      </c>
      <c r="AX280" s="32">
        <f t="shared" si="377"/>
        <v>-2.8015880000000002</v>
      </c>
      <c r="AY280" s="13">
        <f>AY$16*AU280*$B261</f>
        <v>4.1478402000000001</v>
      </c>
      <c r="AZ280" s="13">
        <f>AZ$16*AV280*$B261</f>
        <v>-0.30501094680000002</v>
      </c>
      <c r="BA280" s="13">
        <f>BA$16*AW280*$B261</f>
        <v>-1.3483913988272132</v>
      </c>
      <c r="BB280" s="22">
        <f>AV264+SUM(AX280:BA280)</f>
        <v>-4.2149433456272138</v>
      </c>
      <c r="BC280" s="14">
        <f t="shared" si="378"/>
        <v>1.4773158707419772E-2</v>
      </c>
      <c r="BD280" s="22">
        <f t="shared" si="385"/>
        <v>0.12710297254792258</v>
      </c>
      <c r="BE280" s="2"/>
      <c r="BF280" s="2"/>
      <c r="BG280" s="4"/>
      <c r="BH280" s="5"/>
      <c r="BI280" s="1">
        <v>96</v>
      </c>
      <c r="BJ280" s="2">
        <v>102</v>
      </c>
      <c r="BK280" s="2">
        <f t="shared" si="379"/>
        <v>10404</v>
      </c>
      <c r="BL280" s="20">
        <f t="shared" si="380"/>
        <v>4.6249728132842707</v>
      </c>
      <c r="BM280" s="32">
        <f t="shared" si="381"/>
        <v>-2.8015880000000002</v>
      </c>
      <c r="BN280" s="13">
        <f>BN$16*BJ280*$B261</f>
        <v>4.1478402000000001</v>
      </c>
      <c r="BO280" s="13">
        <f>BO$16*BK280*$B261</f>
        <v>-0.30501094680000002</v>
      </c>
      <c r="BP280" s="13">
        <f>BP$16*BL280*$B261</f>
        <v>-1.3483913988272132</v>
      </c>
      <c r="BQ280" s="22">
        <f>BK264+SUM(BM280:BP280)</f>
        <v>-4.0371860456272142</v>
      </c>
      <c r="BR280" s="14">
        <f t="shared" si="382"/>
        <v>1.7647060636851938E-2</v>
      </c>
      <c r="BS280" s="22">
        <f t="shared" si="386"/>
        <v>8.4830943116721402E-2</v>
      </c>
      <c r="BT280" s="2"/>
      <c r="BU280" s="2"/>
      <c r="BV280" s="4"/>
      <c r="BW280" s="5"/>
    </row>
    <row r="281" spans="1:75" x14ac:dyDescent="0.3">
      <c r="A281" s="1">
        <v>108</v>
      </c>
      <c r="B281" s="2">
        <v>114</v>
      </c>
      <c r="C281" s="2">
        <f t="shared" si="362"/>
        <v>12996</v>
      </c>
      <c r="D281" s="20">
        <f t="shared" si="363"/>
        <v>4.7361984483944957</v>
      </c>
      <c r="E281" s="32">
        <f t="shared" si="364"/>
        <v>-3.170865</v>
      </c>
      <c r="F281" s="13">
        <f>F$16*B281*$AF261</f>
        <v>4.6358213999999993</v>
      </c>
      <c r="G281" s="13">
        <f>G$16*C281*$AF261</f>
        <v>-0.38099983319999997</v>
      </c>
      <c r="H281" s="13">
        <f>H$16*D281*$AF261</f>
        <v>-1.3808187655959319</v>
      </c>
      <c r="I281" s="22">
        <f>C264+SUM(E281:H281)</f>
        <v>-4.3034593987959324</v>
      </c>
      <c r="J281" s="14">
        <f t="shared" si="365"/>
        <v>1.3521701052407241E-2</v>
      </c>
      <c r="K281" s="22">
        <f t="shared" si="366"/>
        <v>0.13151035022917615</v>
      </c>
      <c r="L281" s="2"/>
      <c r="M281" s="2"/>
      <c r="N281" s="4"/>
      <c r="O281" s="5"/>
      <c r="P281" s="1">
        <v>108</v>
      </c>
      <c r="Q281" s="2">
        <v>114</v>
      </c>
      <c r="R281" s="2">
        <f t="shared" si="367"/>
        <v>12996</v>
      </c>
      <c r="S281" s="20">
        <f t="shared" si="368"/>
        <v>4.7361984483944957</v>
      </c>
      <c r="T281" s="32">
        <f t="shared" si="369"/>
        <v>-3.170865</v>
      </c>
      <c r="U281" s="13">
        <f>U$16*Q281*$B261</f>
        <v>4.6358213999999993</v>
      </c>
      <c r="V281" s="13">
        <f>V$16*R281*$B261</f>
        <v>-0.38099983319999997</v>
      </c>
      <c r="W281" s="13">
        <f>W$16*S281*$B261</f>
        <v>-1.3808187655959319</v>
      </c>
      <c r="X281" s="22">
        <f>R264+SUM(T281:W281)</f>
        <v>-4.5537817987959324</v>
      </c>
      <c r="Y281" s="14">
        <f t="shared" si="370"/>
        <v>1.0527316813958658E-2</v>
      </c>
      <c r="Z281" s="22">
        <f t="shared" si="383"/>
        <v>0.20639655836836546</v>
      </c>
      <c r="AA281" s="2"/>
      <c r="AB281" s="2"/>
      <c r="AC281" s="4"/>
      <c r="AD281" s="5"/>
      <c r="AE281" s="1">
        <v>108</v>
      </c>
      <c r="AF281" s="2">
        <v>114</v>
      </c>
      <c r="AG281" s="2">
        <f t="shared" si="371"/>
        <v>12996</v>
      </c>
      <c r="AH281" s="20">
        <f t="shared" si="372"/>
        <v>4.7361984483944957</v>
      </c>
      <c r="AI281" s="32">
        <f t="shared" si="373"/>
        <v>-3.170865</v>
      </c>
      <c r="AJ281" s="13">
        <f>AJ$16*AF281*$B261</f>
        <v>4.6358213999999993</v>
      </c>
      <c r="AK281" s="13">
        <f>AK$16*AG281*$B261</f>
        <v>-0.38099983319999997</v>
      </c>
      <c r="AL281" s="13">
        <f>AL$16*AH281*$B261</f>
        <v>-1.3808187655959319</v>
      </c>
      <c r="AM281" s="22">
        <f>AG264+SUM(AI281:AL281)</f>
        <v>-4.3840429987959331</v>
      </c>
      <c r="AN281" s="14">
        <f t="shared" si="374"/>
        <v>1.2474820842180542E-2</v>
      </c>
      <c r="AO281" s="22">
        <f t="shared" si="384"/>
        <v>0.15397746671368767</v>
      </c>
      <c r="AP281" s="2"/>
      <c r="AQ281" s="2"/>
      <c r="AR281" s="4"/>
      <c r="AS281" s="5"/>
      <c r="AT281" s="1">
        <v>108</v>
      </c>
      <c r="AU281" s="2">
        <v>114</v>
      </c>
      <c r="AV281" s="2">
        <f t="shared" si="375"/>
        <v>12996</v>
      </c>
      <c r="AW281" s="20">
        <f t="shared" si="376"/>
        <v>4.7361984483944957</v>
      </c>
      <c r="AX281" s="32">
        <f t="shared" si="377"/>
        <v>-3.170865</v>
      </c>
      <c r="AY281" s="13">
        <f>AY$16*AU281*$B261</f>
        <v>4.6358213999999993</v>
      </c>
      <c r="AZ281" s="13">
        <f>AZ$16*AV281*$B261</f>
        <v>-0.38099983319999997</v>
      </c>
      <c r="BA281" s="13">
        <f>BA$16*AW281*$B261</f>
        <v>-1.3808187655959319</v>
      </c>
      <c r="BB281" s="22">
        <f>AV264+SUM(AX281:BA281)</f>
        <v>-4.204655398795933</v>
      </c>
      <c r="BC281" s="14">
        <f t="shared" si="378"/>
        <v>1.4925928675936239E-2</v>
      </c>
      <c r="BD281" s="22">
        <f t="shared" si="385"/>
        <v>0.10640506477862358</v>
      </c>
      <c r="BE281" s="2"/>
      <c r="BF281" s="2"/>
      <c r="BG281" s="4"/>
      <c r="BH281" s="5"/>
      <c r="BI281" s="1">
        <v>108</v>
      </c>
      <c r="BJ281" s="2">
        <v>114</v>
      </c>
      <c r="BK281" s="2">
        <f t="shared" si="379"/>
        <v>12996</v>
      </c>
      <c r="BL281" s="20">
        <f t="shared" si="380"/>
        <v>4.7361984483944957</v>
      </c>
      <c r="BM281" s="32">
        <f t="shared" si="381"/>
        <v>-3.170865</v>
      </c>
      <c r="BN281" s="13">
        <f>BN$16*BJ281*$B261</f>
        <v>4.6358213999999993</v>
      </c>
      <c r="BO281" s="13">
        <f>BO$16*BK281*$B261</f>
        <v>-0.38099983319999997</v>
      </c>
      <c r="BP281" s="13">
        <f>BP$16*BL281*$B261</f>
        <v>-1.3808187655959319</v>
      </c>
      <c r="BQ281" s="22">
        <f>BK264+SUM(BM281:BP281)</f>
        <v>-4.0268980987959333</v>
      </c>
      <c r="BR281" s="14">
        <f t="shared" si="382"/>
        <v>1.782954976807247E-2</v>
      </c>
      <c r="BS281" s="22">
        <f t="shared" si="386"/>
        <v>6.8586718457351259E-2</v>
      </c>
      <c r="BT281" s="2"/>
      <c r="BU281" s="2"/>
      <c r="BV281" s="4"/>
      <c r="BW281" s="5"/>
    </row>
    <row r="282" spans="1:75" x14ac:dyDescent="0.3">
      <c r="A282" s="1">
        <v>120</v>
      </c>
      <c r="B282" s="2">
        <v>126</v>
      </c>
      <c r="C282" s="2">
        <f t="shared" si="362"/>
        <v>15876</v>
      </c>
      <c r="D282" s="20">
        <f t="shared" si="363"/>
        <v>4.836281906951478</v>
      </c>
      <c r="E282" s="32">
        <f t="shared" si="364"/>
        <v>-3.6524220000000001</v>
      </c>
      <c r="F282" s="13">
        <f>F$16*B282*$AF261</f>
        <v>5.1238026000000003</v>
      </c>
      <c r="G282" s="13">
        <f>G$16*C282*$AF261</f>
        <v>-0.46543192919999993</v>
      </c>
      <c r="H282" s="13">
        <f>H$16*D282*$AF261</f>
        <v>-1.4099976775876941</v>
      </c>
      <c r="I282" s="22">
        <f>C264+SUM(E282:H282)</f>
        <v>-4.4106462067876935</v>
      </c>
      <c r="J282" s="14">
        <f t="shared" si="365"/>
        <v>1.2147326108525149E-2</v>
      </c>
      <c r="K282" s="22">
        <f t="shared" si="366"/>
        <v>0.11177274270648967</v>
      </c>
      <c r="L282" s="2"/>
      <c r="M282" s="2"/>
      <c r="N282" s="4"/>
      <c r="O282" s="5"/>
      <c r="P282" s="1">
        <v>120</v>
      </c>
      <c r="Q282" s="2">
        <v>126</v>
      </c>
      <c r="R282" s="2">
        <f t="shared" si="367"/>
        <v>15876</v>
      </c>
      <c r="S282" s="20">
        <f t="shared" si="368"/>
        <v>4.836281906951478</v>
      </c>
      <c r="T282" s="32">
        <f t="shared" si="369"/>
        <v>-3.6524220000000001</v>
      </c>
      <c r="U282" s="13">
        <f>U$16*Q282*$B261</f>
        <v>5.1238026000000003</v>
      </c>
      <c r="V282" s="13">
        <f>V$16*R282*$B261</f>
        <v>-0.46543192919999993</v>
      </c>
      <c r="W282" s="13">
        <f>W$16*S282*$B261</f>
        <v>-1.4099976775876941</v>
      </c>
      <c r="X282" s="22">
        <f>R264+SUM(T282:W282)</f>
        <v>-4.6609686067876934</v>
      </c>
      <c r="Y282" s="14">
        <f t="shared" si="370"/>
        <v>9.4572975612524576E-3</v>
      </c>
      <c r="Z282" s="22">
        <f t="shared" si="383"/>
        <v>0.18187200153439068</v>
      </c>
      <c r="AA282" s="2"/>
      <c r="AB282" s="2"/>
      <c r="AC282" s="4"/>
      <c r="AD282" s="5"/>
      <c r="AE282" s="1">
        <v>120</v>
      </c>
      <c r="AF282" s="2">
        <v>126</v>
      </c>
      <c r="AG282" s="2">
        <f t="shared" si="371"/>
        <v>15876</v>
      </c>
      <c r="AH282" s="20">
        <f t="shared" si="372"/>
        <v>4.836281906951478</v>
      </c>
      <c r="AI282" s="32">
        <f t="shared" si="373"/>
        <v>-3.6524220000000001</v>
      </c>
      <c r="AJ282" s="13">
        <f>AJ$16*AF282*$B261</f>
        <v>5.1238026000000003</v>
      </c>
      <c r="AK282" s="13">
        <f>AK$16*AG282*$B261</f>
        <v>-0.46543192919999993</v>
      </c>
      <c r="AL282" s="13">
        <f>AL$16*AH282*$B261</f>
        <v>-1.4099976775876941</v>
      </c>
      <c r="AM282" s="22">
        <f>AG264+SUM(AI282:AL282)</f>
        <v>-4.4912298067876941</v>
      </c>
      <c r="AN282" s="14">
        <f t="shared" si="374"/>
        <v>1.1206853067382064E-2</v>
      </c>
      <c r="AO282" s="22">
        <f t="shared" si="384"/>
        <v>0.13253250343134129</v>
      </c>
      <c r="AP282" s="2"/>
      <c r="AQ282" s="2"/>
      <c r="AR282" s="4"/>
      <c r="AS282" s="5"/>
      <c r="AT282" s="1">
        <v>120</v>
      </c>
      <c r="AU282" s="2">
        <v>126</v>
      </c>
      <c r="AV282" s="2">
        <f t="shared" si="375"/>
        <v>15876</v>
      </c>
      <c r="AW282" s="20">
        <f t="shared" si="376"/>
        <v>4.836281906951478</v>
      </c>
      <c r="AX282" s="32">
        <f t="shared" si="377"/>
        <v>-3.6524220000000001</v>
      </c>
      <c r="AY282" s="13">
        <f>AY$16*AU282*$B261</f>
        <v>5.1238026000000003</v>
      </c>
      <c r="AZ282" s="13">
        <f>AZ$16*AV282*$B261</f>
        <v>-0.46543192919999993</v>
      </c>
      <c r="BA282" s="13">
        <f>BA$16*AW282*$B261</f>
        <v>-1.4099976775876941</v>
      </c>
      <c r="BB282" s="22">
        <f>AV264+SUM(AX282:BA282)</f>
        <v>-4.311842206787694</v>
      </c>
      <c r="BC282" s="14">
        <f t="shared" si="378"/>
        <v>1.3408824998901022E-2</v>
      </c>
      <c r="BD282" s="22">
        <f t="shared" si="385"/>
        <v>8.8913223719270545E-2</v>
      </c>
      <c r="BE282" s="2"/>
      <c r="BF282" s="2"/>
      <c r="BG282" s="4"/>
      <c r="BH282" s="5"/>
      <c r="BI282" s="1">
        <v>120</v>
      </c>
      <c r="BJ282" s="2">
        <v>126</v>
      </c>
      <c r="BK282" s="2">
        <f t="shared" si="379"/>
        <v>15876</v>
      </c>
      <c r="BL282" s="20">
        <f t="shared" si="380"/>
        <v>4.836281906951478</v>
      </c>
      <c r="BM282" s="32">
        <f t="shared" si="381"/>
        <v>-3.6524220000000001</v>
      </c>
      <c r="BN282" s="13">
        <f>BN$16*BJ282*$B261</f>
        <v>5.1238026000000003</v>
      </c>
      <c r="BO282" s="13">
        <f>BO$16*BK282*$B261</f>
        <v>-0.46543192919999993</v>
      </c>
      <c r="BP282" s="13">
        <f>BP$16*BL282*$B261</f>
        <v>-1.4099976775876941</v>
      </c>
      <c r="BQ282" s="22">
        <f>BK264+SUM(BM282:BP282)</f>
        <v>-4.1340849067876944</v>
      </c>
      <c r="BR282" s="14">
        <f t="shared" si="382"/>
        <v>1.6017315762383143E-2</v>
      </c>
      <c r="BS282" s="22">
        <f t="shared" si="386"/>
        <v>5.5330399885672815E-2</v>
      </c>
      <c r="BT282" s="2"/>
      <c r="BU282" s="2"/>
      <c r="BV282" s="4"/>
      <c r="BW282" s="5"/>
    </row>
    <row r="283" spans="1:75" x14ac:dyDescent="0.3">
      <c r="A283" s="6"/>
      <c r="B283" s="7"/>
      <c r="C283" s="7"/>
      <c r="D283" s="6"/>
      <c r="E283" s="7"/>
      <c r="F283" s="24"/>
      <c r="G283" s="24"/>
      <c r="H283" s="24"/>
      <c r="I283" s="7"/>
      <c r="J283" s="7"/>
      <c r="K283" s="25">
        <f ca="1">INDIRECT(ADDRESS(ROW(K267)+MATCH(0.5,K268:K282,-1),COLUMN(A267),2,1))+(INDIRECT(ADDRESS(ROW(K267)+MATCH(0.5,K268:K282,-1)+1,COLUMN(A267),2,1))-INDIRECT(ADDRESS(ROW(K267)+MATCH(0.5,K268:K282,-1),COLUMN(A267),2,1)))*(INDIRECT(ADDRESS(ROW(K267)+MATCH(0.5,K268:K282,-1),COLUMN(),2,1))-0.5)/(INDIRECT(ADDRESS(ROW(K267)+MATCH(0.5,K268:K282,-1),COLUMN(),2,1))-INDIRECT(ADDRESS(ROW(K267)+MATCH(0.5,K268:K282,-1)+1,COLUMN(),2,1)))</f>
        <v>39.685545719302354</v>
      </c>
      <c r="L283" s="7"/>
      <c r="M283" s="7"/>
      <c r="N283" s="7"/>
      <c r="O283" s="34"/>
      <c r="P283" s="6"/>
      <c r="Q283" s="7"/>
      <c r="R283" s="7"/>
      <c r="S283" s="6"/>
      <c r="T283" s="7"/>
      <c r="U283" s="24"/>
      <c r="V283" s="24"/>
      <c r="W283" s="24"/>
      <c r="X283" s="7"/>
      <c r="Y283" s="7"/>
      <c r="Z283" s="25">
        <f ca="1">INDIRECT(ADDRESS(ROW(Z267)+MATCH(0.5,Z268:Z282,-1),COLUMN(P267),2,1))+(INDIRECT(ADDRESS(ROW(Z267)+MATCH(0.5,Z268:Z282,-1)+1,COLUMN(P267),2,1))-INDIRECT(ADDRESS(ROW(Z267)+MATCH(0.5,Z268:Z282,-1),COLUMN(P267),2,1)))*(INDIRECT(ADDRESS(ROW(Z267)+MATCH(0.5,Z268:Z282,-1),COLUMN(),2,1))-0.5)/(INDIRECT(ADDRESS(ROW(Z267)+MATCH(0.5,Z268:Z282,-1),COLUMN(),2,1))-INDIRECT(ADDRESS(ROW(Z267)+MATCH(0.5,Z268:Z282,-1)+1,COLUMN(),2,1)))</f>
        <v>46.825124407057267</v>
      </c>
      <c r="AA283" s="7"/>
      <c r="AB283" s="7"/>
      <c r="AC283" s="7"/>
      <c r="AD283" s="34"/>
      <c r="AE283" s="6"/>
      <c r="AF283" s="7"/>
      <c r="AG283" s="7"/>
      <c r="AH283" s="6"/>
      <c r="AI283" s="7"/>
      <c r="AJ283" s="24"/>
      <c r="AK283" s="24"/>
      <c r="AL283" s="24"/>
      <c r="AM283" s="7"/>
      <c r="AN283" s="7"/>
      <c r="AO283" s="25">
        <f ca="1">INDIRECT(ADDRESS(ROW(AO267)+MATCH(0.5,AO268:AO282,-1),COLUMN(AE267),2,1))+(INDIRECT(ADDRESS(ROW(AO267)+MATCH(0.5,AO268:AO282,-1)+1,COLUMN(AE267),2,1))-INDIRECT(ADDRESS(ROW(AO267)+MATCH(0.5,AO268:AO282,-1),COLUMN(AE267),2,1)))*(INDIRECT(ADDRESS(ROW(AO267)+MATCH(0.5,AO268:AO282,-1),COLUMN(),2,1))-0.5)/(INDIRECT(ADDRESS(ROW(AO267)+MATCH(0.5,AO268:AO282,-1),COLUMN(),2,1))-INDIRECT(ADDRESS(ROW(AO267)+MATCH(0.5,AO268:AO282,-1)+1,COLUMN(),2,1)))</f>
        <v>41.58734660124717</v>
      </c>
      <c r="AP283" s="7"/>
      <c r="AQ283" s="7"/>
      <c r="AR283" s="7"/>
      <c r="AS283" s="34"/>
      <c r="AT283" s="6"/>
      <c r="AU283" s="7"/>
      <c r="AV283" s="7"/>
      <c r="AW283" s="6"/>
      <c r="AX283" s="7"/>
      <c r="AY283" s="24"/>
      <c r="AZ283" s="24"/>
      <c r="BA283" s="24"/>
      <c r="BB283" s="7"/>
      <c r="BC283" s="7"/>
      <c r="BD283" s="25">
        <f ca="1">INDIRECT(ADDRESS(ROW(BD267)+MATCH(0.5,BD268:BD282,-1),COLUMN(AT267),2,1))+(INDIRECT(ADDRESS(ROW(BD267)+MATCH(0.5,BD268:BD282,-1)+1,COLUMN(AT267),2,1))-INDIRECT(ADDRESS(ROW(BD267)+MATCH(0.5,BD268:BD282,-1),COLUMN(AT267),2,1)))*(INDIRECT(ADDRESS(ROW(BD267)+MATCH(0.5,BD268:BD282,-1),COLUMN(),2,1))-0.5)/(INDIRECT(ADDRESS(ROW(BD267)+MATCH(0.5,BD268:BD282,-1),COLUMN(),2,1))-INDIRECT(ADDRESS(ROW(BD267)+MATCH(0.5,BD268:BD282,-1)+1,COLUMN(),2,1)))</f>
        <v>37.42282976831649</v>
      </c>
      <c r="BE283" s="7"/>
      <c r="BF283" s="7"/>
      <c r="BG283" s="7"/>
      <c r="BH283" s="34"/>
      <c r="BI283" s="6"/>
      <c r="BJ283" s="7"/>
      <c r="BK283" s="7"/>
      <c r="BL283" s="6"/>
      <c r="BM283" s="7"/>
      <c r="BN283" s="24"/>
      <c r="BO283" s="24"/>
      <c r="BP283" s="24"/>
      <c r="BQ283" s="7"/>
      <c r="BR283" s="7"/>
      <c r="BS283" s="25">
        <f ca="1">INDIRECT(ADDRESS(ROW(BS267)+MATCH(0.5,BS268:BS282,-1),COLUMN(BI267),2,1))+(INDIRECT(ADDRESS(ROW(BS267)+MATCH(0.5,BS268:BS282,-1)+1,COLUMN(BI267),2,1))-INDIRECT(ADDRESS(ROW(BS267)+MATCH(0.5,BS268:BS282,-1),COLUMN(BI267),2,1)))*(INDIRECT(ADDRESS(ROW(BS267)+MATCH(0.5,BS268:BS282,-1),COLUMN(),2,1))-0.5)/(INDIRECT(ADDRESS(ROW(BS267)+MATCH(0.5,BS268:BS282,-1),COLUMN(),2,1))-INDIRECT(ADDRESS(ROW(BS267)+MATCH(0.5,BS268:BS282,-1)+1,COLUMN(),2,1)))</f>
        <v>34.106265196895869</v>
      </c>
      <c r="BT283" s="7"/>
      <c r="BU283" s="7"/>
      <c r="BV283" s="7"/>
      <c r="BW283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5"/>
  <sheetViews>
    <sheetView zoomScale="85" zoomScaleNormal="85" workbookViewId="0">
      <selection activeCell="L20" sqref="L20"/>
    </sheetView>
  </sheetViews>
  <sheetFormatPr defaultRowHeight="14.4" x14ac:dyDescent="0.3"/>
  <cols>
    <col min="1" max="1" width="36.44140625" customWidth="1"/>
    <col min="3" max="3" width="12.6640625" bestFit="1" customWidth="1"/>
    <col min="5" max="5" width="11.6640625" bestFit="1" customWidth="1"/>
    <col min="6" max="6" width="10.33203125" bestFit="1" customWidth="1"/>
    <col min="12" max="12" width="11.44140625" bestFit="1" customWidth="1"/>
  </cols>
  <sheetData>
    <row r="1" spans="1:17" x14ac:dyDescent="0.3">
      <c r="A1" s="1" t="s">
        <v>0</v>
      </c>
      <c r="B1" s="2"/>
      <c r="C1" s="3" t="s">
        <v>1</v>
      </c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"/>
    </row>
    <row r="2" spans="1:17" x14ac:dyDescent="0.3">
      <c r="A2" s="1" t="s">
        <v>2</v>
      </c>
      <c r="B2" s="2"/>
      <c r="C2" s="3" t="s">
        <v>40</v>
      </c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</row>
    <row r="3" spans="1:17" x14ac:dyDescent="0.3">
      <c r="A3" s="104" t="s">
        <v>3</v>
      </c>
      <c r="B3" s="2"/>
      <c r="C3" s="2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"/>
    </row>
    <row r="4" spans="1:17" x14ac:dyDescent="0.3">
      <c r="A4" s="105" t="s">
        <v>4</v>
      </c>
      <c r="B4" s="2"/>
      <c r="C4" s="11">
        <v>4.1037980000000003</v>
      </c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"/>
    </row>
    <row r="5" spans="1:17" x14ac:dyDescent="0.3">
      <c r="A5" s="105" t="s">
        <v>41</v>
      </c>
      <c r="B5" s="2">
        <v>3</v>
      </c>
      <c r="C5" s="67">
        <f>D5+E5*B8</f>
        <v>0.78062520000000002</v>
      </c>
      <c r="D5" s="11">
        <v>8.6223400000000006E-2</v>
      </c>
      <c r="E5" s="43">
        <v>0.69440179999999996</v>
      </c>
      <c r="F5" s="63"/>
      <c r="G5" s="63"/>
      <c r="H5" s="39"/>
      <c r="I5" s="2"/>
      <c r="J5" s="2"/>
      <c r="K5" s="2"/>
      <c r="L5" s="2"/>
      <c r="M5" s="2"/>
      <c r="N5" s="2"/>
      <c r="O5" s="2"/>
      <c r="P5" s="2"/>
      <c r="Q5" s="1"/>
    </row>
    <row r="6" spans="1:17" x14ac:dyDescent="0.3">
      <c r="A6" s="105" t="s">
        <v>6</v>
      </c>
      <c r="B6" s="2">
        <v>3</v>
      </c>
      <c r="C6" s="36">
        <v>0</v>
      </c>
      <c r="D6" s="68"/>
      <c r="E6" s="14"/>
      <c r="F6" s="14"/>
      <c r="G6" s="14"/>
      <c r="H6" s="2"/>
      <c r="I6" s="2"/>
      <c r="J6" s="2"/>
      <c r="K6" s="2"/>
      <c r="L6" s="2"/>
      <c r="M6" s="2"/>
      <c r="N6" s="2"/>
      <c r="O6" s="2"/>
      <c r="P6" s="2"/>
      <c r="Q6" s="1"/>
    </row>
    <row r="7" spans="1:17" x14ac:dyDescent="0.3">
      <c r="A7" s="105" t="s">
        <v>7</v>
      </c>
      <c r="B7" s="2">
        <v>1</v>
      </c>
      <c r="C7" s="11">
        <v>0.28303109999999998</v>
      </c>
      <c r="D7" s="68"/>
      <c r="E7" s="14"/>
      <c r="F7" s="14"/>
      <c r="G7" s="14"/>
      <c r="H7" s="2"/>
      <c r="I7" s="2"/>
      <c r="J7" s="2"/>
      <c r="K7" s="2"/>
      <c r="L7" s="2"/>
      <c r="M7" s="2"/>
      <c r="N7" s="2"/>
      <c r="O7" s="2"/>
      <c r="P7" s="2"/>
      <c r="Q7" s="1"/>
    </row>
    <row r="8" spans="1:17" x14ac:dyDescent="0.3">
      <c r="A8" s="105" t="s">
        <v>33</v>
      </c>
      <c r="B8" s="109">
        <v>1</v>
      </c>
      <c r="C8" s="67">
        <f>B8*D8</f>
        <v>-1.081467</v>
      </c>
      <c r="D8" s="15">
        <v>-1.081467</v>
      </c>
      <c r="E8" s="69"/>
      <c r="F8" s="69"/>
      <c r="G8" s="14"/>
      <c r="H8" s="2"/>
      <c r="I8" s="2"/>
      <c r="J8" s="2"/>
      <c r="K8" s="2"/>
      <c r="L8" s="2"/>
      <c r="M8" s="2"/>
      <c r="N8" s="2"/>
      <c r="O8" s="2"/>
      <c r="P8" s="2"/>
      <c r="Q8" s="1"/>
    </row>
    <row r="9" spans="1:17" x14ac:dyDescent="0.3">
      <c r="A9" s="106" t="s">
        <v>8</v>
      </c>
      <c r="B9" s="70"/>
      <c r="C9" s="71">
        <f>SUM(C4:C8)</f>
        <v>4.0859873000000002</v>
      </c>
      <c r="D9" s="72"/>
      <c r="E9" s="64"/>
      <c r="F9" s="73"/>
      <c r="G9" s="73"/>
      <c r="H9" s="7"/>
      <c r="I9" s="7"/>
      <c r="J9" s="7"/>
      <c r="K9" s="7"/>
      <c r="L9" s="7"/>
      <c r="M9" s="7"/>
      <c r="N9" s="7"/>
      <c r="O9" s="7"/>
      <c r="P9" s="7"/>
      <c r="Q9" s="6"/>
    </row>
    <row r="10" spans="1:17" x14ac:dyDescent="0.3">
      <c r="A10" s="104" t="s">
        <v>9</v>
      </c>
      <c r="B10" s="2"/>
      <c r="C10" s="2"/>
      <c r="D10" s="1"/>
      <c r="E10" s="39"/>
      <c r="F10" s="39"/>
      <c r="G10" s="39"/>
      <c r="H10" s="2"/>
      <c r="I10" s="2"/>
      <c r="J10" s="2"/>
      <c r="K10" s="2"/>
      <c r="L10" s="2"/>
      <c r="M10" s="2"/>
      <c r="N10" s="2"/>
      <c r="O10" s="2"/>
      <c r="P10" s="2"/>
      <c r="Q10" s="1"/>
    </row>
    <row r="11" spans="1:17" x14ac:dyDescent="0.3">
      <c r="A11" s="105" t="s">
        <v>10</v>
      </c>
      <c r="B11" s="2">
        <v>721</v>
      </c>
      <c r="C11" s="50">
        <f>HLOOKUP(B11,E11:O12,2)</f>
        <v>-1.750345</v>
      </c>
      <c r="D11" s="1"/>
      <c r="E11" s="40">
        <v>721</v>
      </c>
      <c r="F11" s="39">
        <f>E11+60</f>
        <v>781</v>
      </c>
      <c r="G11" s="39">
        <f t="shared" ref="G11:O11" si="0">F11+60</f>
        <v>841</v>
      </c>
      <c r="H11" s="2">
        <f t="shared" si="0"/>
        <v>901</v>
      </c>
      <c r="I11" s="2">
        <f t="shared" si="0"/>
        <v>961</v>
      </c>
      <c r="J11" s="2">
        <f>I11+60</f>
        <v>1021</v>
      </c>
      <c r="K11" s="2">
        <f t="shared" si="0"/>
        <v>1081</v>
      </c>
      <c r="L11" s="2">
        <f t="shared" si="0"/>
        <v>1141</v>
      </c>
      <c r="M11" s="2">
        <f t="shared" si="0"/>
        <v>1201</v>
      </c>
      <c r="N11" s="2">
        <f t="shared" si="0"/>
        <v>1261</v>
      </c>
      <c r="O11" s="2">
        <f t="shared" si="0"/>
        <v>1321</v>
      </c>
      <c r="P11" s="2"/>
      <c r="Q11" s="1"/>
    </row>
    <row r="12" spans="1:17" x14ac:dyDescent="0.3">
      <c r="A12" s="105" t="s">
        <v>11</v>
      </c>
      <c r="B12" s="2">
        <f>B11+30</f>
        <v>751</v>
      </c>
      <c r="C12" s="14"/>
      <c r="D12" s="1"/>
      <c r="E12" s="35">
        <v>-1.750345</v>
      </c>
      <c r="F12" s="35">
        <v>-1.4347030000000001</v>
      </c>
      <c r="G12" s="35">
        <v>-1.0534239999999999</v>
      </c>
      <c r="H12" s="35">
        <v>-0.6350673</v>
      </c>
      <c r="I12" s="35">
        <v>-0.26848179999999999</v>
      </c>
      <c r="J12" s="110">
        <v>0</v>
      </c>
      <c r="K12" s="35">
        <v>0.1698905</v>
      </c>
      <c r="L12" s="35">
        <v>0.53748530000000005</v>
      </c>
      <c r="M12" s="35">
        <v>0.92136600000000002</v>
      </c>
      <c r="N12" s="35">
        <v>1.2394780000000001</v>
      </c>
      <c r="O12" s="35">
        <v>1.405429</v>
      </c>
      <c r="P12" s="2"/>
      <c r="Q12" s="1"/>
    </row>
    <row r="13" spans="1:17" x14ac:dyDescent="0.3">
      <c r="A13" s="107" t="s">
        <v>34</v>
      </c>
      <c r="B13" s="2"/>
      <c r="C13" s="14">
        <f>D13*B12</f>
        <v>-5.7048964</v>
      </c>
      <c r="D13" s="15">
        <v>-7.5963999999999997E-3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"/>
    </row>
    <row r="14" spans="1:17" x14ac:dyDescent="0.3">
      <c r="A14" s="105" t="s">
        <v>13</v>
      </c>
      <c r="B14" s="2"/>
      <c r="C14" s="14">
        <f>(1-B$7)*D14*B12</f>
        <v>0</v>
      </c>
      <c r="D14" s="15">
        <v>-1.785E-4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"/>
    </row>
    <row r="15" spans="1:17" x14ac:dyDescent="0.3">
      <c r="A15" s="105" t="s">
        <v>42</v>
      </c>
      <c r="B15" s="2"/>
      <c r="C15" s="14">
        <f>((1-B$8)*D15+B$8*E15)*B12</f>
        <v>-0.41395119999999996</v>
      </c>
      <c r="D15" s="15">
        <v>-2.0900000000000001E-4</v>
      </c>
      <c r="E15" s="11">
        <v>-5.5119999999999995E-4</v>
      </c>
      <c r="F15" s="2"/>
      <c r="G15" s="2"/>
      <c r="H15" s="2"/>
      <c r="I15" s="2"/>
      <c r="J15" s="2"/>
      <c r="K15" s="2"/>
      <c r="L15" t="s">
        <v>35</v>
      </c>
      <c r="M15" t="s">
        <v>35</v>
      </c>
      <c r="N15" t="s">
        <v>35</v>
      </c>
      <c r="O15" s="2"/>
      <c r="P15" s="2"/>
      <c r="Q15" s="1"/>
    </row>
    <row r="16" spans="1:17" x14ac:dyDescent="0.3">
      <c r="A16" s="108" t="s">
        <v>14</v>
      </c>
      <c r="B16" s="17"/>
      <c r="C16" s="14">
        <f>C$9+C11+SUM(C13:C15)</f>
        <v>-3.7832052999999997</v>
      </c>
      <c r="D16" s="1"/>
      <c r="E16" s="2"/>
      <c r="F16" s="17" t="s">
        <v>15</v>
      </c>
      <c r="G16" s="17" t="s">
        <v>16</v>
      </c>
      <c r="H16" s="17" t="s">
        <v>17</v>
      </c>
      <c r="I16" t="s">
        <v>35</v>
      </c>
      <c r="J16" t="s">
        <v>35</v>
      </c>
      <c r="K16" t="s">
        <v>35</v>
      </c>
      <c r="L16" s="17" t="s">
        <v>36</v>
      </c>
      <c r="M16" s="17" t="s">
        <v>16</v>
      </c>
      <c r="N16" s="17" t="s">
        <v>17</v>
      </c>
      <c r="O16" s="2"/>
      <c r="P16" s="2"/>
      <c r="Q16" s="1"/>
    </row>
    <row r="17" spans="1:17" x14ac:dyDescent="0.3">
      <c r="A17" s="104" t="s">
        <v>18</v>
      </c>
      <c r="B17" s="2" t="s">
        <v>19</v>
      </c>
      <c r="C17" s="2" t="s">
        <v>20</v>
      </c>
      <c r="D17" s="1" t="s">
        <v>21</v>
      </c>
      <c r="E17" s="2" t="s">
        <v>22</v>
      </c>
      <c r="F17" s="17" t="s">
        <v>23</v>
      </c>
      <c r="G17" s="17" t="s">
        <v>23</v>
      </c>
      <c r="H17" s="17" t="s">
        <v>23</v>
      </c>
      <c r="I17" s="17" t="s">
        <v>36</v>
      </c>
      <c r="J17" s="17" t="s">
        <v>37</v>
      </c>
      <c r="K17" s="17" t="s">
        <v>38</v>
      </c>
      <c r="L17" s="17" t="s">
        <v>23</v>
      </c>
      <c r="M17" s="17" t="s">
        <v>23</v>
      </c>
      <c r="N17" s="17"/>
      <c r="O17" s="2" t="s">
        <v>24</v>
      </c>
      <c r="P17" s="18" t="s">
        <v>25</v>
      </c>
      <c r="Q17" s="74" t="s">
        <v>26</v>
      </c>
    </row>
    <row r="18" spans="1:17" x14ac:dyDescent="0.3">
      <c r="A18" s="1"/>
      <c r="B18" s="2"/>
      <c r="C18" s="2"/>
      <c r="D18" s="1"/>
      <c r="E18" s="2"/>
      <c r="F18" s="11">
        <v>7.75E-5</v>
      </c>
      <c r="G18" s="19">
        <v>-2.11E-7</v>
      </c>
      <c r="H18" s="11">
        <v>-4.8890000000000001E-4</v>
      </c>
      <c r="I18" s="11">
        <v>-7.1867100000000003E-2</v>
      </c>
      <c r="J18" s="11">
        <v>2.9750000000000002E-4</v>
      </c>
      <c r="K18" s="11">
        <v>0.44410309999999997</v>
      </c>
      <c r="L18" s="11">
        <v>-7.1299999999999998E-5</v>
      </c>
      <c r="M18" s="19">
        <v>2.5699999999999999E-7</v>
      </c>
      <c r="N18" s="11">
        <v>7.8819999999999997E-4</v>
      </c>
      <c r="O18" s="2"/>
      <c r="P18" s="2"/>
      <c r="Q18" s="1"/>
    </row>
    <row r="19" spans="1:17" x14ac:dyDescent="0.3">
      <c r="A19" s="1">
        <v>0</v>
      </c>
      <c r="B19" s="2">
        <v>4.5</v>
      </c>
      <c r="C19" s="2">
        <f>B19*B19</f>
        <v>20.25</v>
      </c>
      <c r="D19" s="20">
        <f>LN(B19)</f>
        <v>1.5040773967762742</v>
      </c>
      <c r="E19" s="35">
        <v>-3.2145990000000002</v>
      </c>
      <c r="F19" s="13">
        <f>F$18*B19*$B12</f>
        <v>0.26191124999999998</v>
      </c>
      <c r="G19" s="13">
        <f>G$18*C19*$B12</f>
        <v>-3.20883525E-3</v>
      </c>
      <c r="H19" s="13">
        <f>H$18*D19*$B12</f>
        <v>-0.55224292290222432</v>
      </c>
      <c r="I19" s="13">
        <f>I$18*B19*(1-$B$8)</f>
        <v>0</v>
      </c>
      <c r="J19" s="13">
        <f t="shared" ref="J19:K34" si="1">J$18*C19*(1-$B$8)</f>
        <v>0</v>
      </c>
      <c r="K19" s="13">
        <f t="shared" si="1"/>
        <v>0</v>
      </c>
      <c r="L19" s="13">
        <f>L$18*B19*$B$8*$B12</f>
        <v>-0.24095835000000002</v>
      </c>
      <c r="M19" s="13">
        <f>M$18*C19*$B$8*$B12</f>
        <v>3.9083917499999994E-3</v>
      </c>
      <c r="N19" s="13">
        <f>N$18*D19*$B$8*$B12</f>
        <v>0.89032086690843348</v>
      </c>
      <c r="O19" s="22">
        <f>C16+SUM(E19:N19)</f>
        <v>-6.6380738994937918</v>
      </c>
      <c r="P19" s="14">
        <f>EXP(O19)</f>
        <v>1.3095471356758042E-3</v>
      </c>
      <c r="Q19" s="1">
        <v>1</v>
      </c>
    </row>
    <row r="20" spans="1:17" x14ac:dyDescent="0.3">
      <c r="A20" s="1">
        <v>9</v>
      </c>
      <c r="B20" s="2">
        <v>13.5</v>
      </c>
      <c r="C20" s="2">
        <f t="shared" ref="C20:C34" si="2">B20*B20</f>
        <v>182.25</v>
      </c>
      <c r="D20" s="20">
        <f t="shared" ref="D20:D34" si="3">LN(B20)</f>
        <v>2.6026896854443837</v>
      </c>
      <c r="E20" s="35">
        <v>-0.59346370000000004</v>
      </c>
      <c r="F20" s="13">
        <f>F$18*B20*$B12</f>
        <v>0.78573375000000012</v>
      </c>
      <c r="G20" s="13">
        <f>G$18*C20*$B12</f>
        <v>-2.887951725E-2</v>
      </c>
      <c r="H20" s="13">
        <f>H$18*D20*$B12</f>
        <v>-0.95561369539753316</v>
      </c>
      <c r="I20" s="13">
        <f t="shared" ref="I20:I34" si="4">I$18*B20*(1-$B$8)</f>
        <v>0</v>
      </c>
      <c r="J20" s="13">
        <f t="shared" si="1"/>
        <v>0</v>
      </c>
      <c r="K20" s="13">
        <f t="shared" si="1"/>
        <v>0</v>
      </c>
      <c r="L20" s="13">
        <f>L$18*B20*$B$8*$B12</f>
        <v>-0.72287504999999996</v>
      </c>
      <c r="M20" s="13">
        <f>M$18*C20*$B$8*$B12</f>
        <v>3.5175525749999999E-2</v>
      </c>
      <c r="N20" s="13">
        <f>N$18*D20*$B$8*$B12</f>
        <v>1.5406314475605147</v>
      </c>
      <c r="O20" s="22">
        <f>C16+SUM(E20:N20)</f>
        <v>-3.7224965393370182</v>
      </c>
      <c r="P20" s="14">
        <f t="shared" ref="P20:P34" si="5">EXP(O20)</f>
        <v>2.4173542250494593E-2</v>
      </c>
      <c r="Q20" s="20">
        <f>Q19*(1-(P19*($A20-$A19)/(1+P19*($A20-$A19)/2)))</f>
        <v>0.98828312289177045</v>
      </c>
    </row>
    <row r="21" spans="1:17" x14ac:dyDescent="0.3">
      <c r="A21" s="1">
        <v>18</v>
      </c>
      <c r="B21" s="2">
        <v>21</v>
      </c>
      <c r="C21" s="2">
        <f t="shared" si="2"/>
        <v>441</v>
      </c>
      <c r="D21" s="20">
        <f t="shared" si="3"/>
        <v>3.044522437723423</v>
      </c>
      <c r="E21" s="35">
        <v>0.13817090000000001</v>
      </c>
      <c r="F21" s="13">
        <f>F$18*B21*$B12</f>
        <v>1.2222525</v>
      </c>
      <c r="G21" s="13">
        <f>G$18*C21*$B12</f>
        <v>-6.9881301000000007E-2</v>
      </c>
      <c r="H21" s="13">
        <f>H$18*D21*$B12</f>
        <v>-1.1178387318720391</v>
      </c>
      <c r="I21" s="13">
        <f t="shared" si="4"/>
        <v>0</v>
      </c>
      <c r="J21" s="13">
        <f t="shared" si="1"/>
        <v>0</v>
      </c>
      <c r="K21" s="13">
        <f t="shared" si="1"/>
        <v>0</v>
      </c>
      <c r="L21" s="13">
        <f>L$18*B21*$B$8*$B12</f>
        <v>-1.1244723000000001</v>
      </c>
      <c r="M21" s="13">
        <f>M$18*C21*$B$8*$B12</f>
        <v>8.5116086999999993E-2</v>
      </c>
      <c r="N21" s="13">
        <f>N$18*D21*$B$8*$B12</f>
        <v>1.802169131645615</v>
      </c>
      <c r="O21" s="22">
        <f>C16+SUM(E21:N21)</f>
        <v>-2.847689014226424</v>
      </c>
      <c r="P21" s="14">
        <f t="shared" si="5"/>
        <v>5.7978152859806502E-2</v>
      </c>
      <c r="Q21" s="20">
        <f t="shared" ref="Q21:Q34" si="6">Q20*(1-(P20*($A21-$A20)/(1+P20*($A21-$A20)/2)))</f>
        <v>0.794364985720867</v>
      </c>
    </row>
    <row r="22" spans="1:17" x14ac:dyDescent="0.3">
      <c r="A22" s="1">
        <v>24</v>
      </c>
      <c r="B22" s="2">
        <v>27</v>
      </c>
      <c r="C22" s="2">
        <f t="shared" si="2"/>
        <v>729</v>
      </c>
      <c r="D22" s="20">
        <f t="shared" si="3"/>
        <v>3.2958368660043291</v>
      </c>
      <c r="E22" s="35">
        <v>0.39075009999999999</v>
      </c>
      <c r="F22" s="13">
        <f>F$18*B22*$B12</f>
        <v>1.5714675000000002</v>
      </c>
      <c r="G22" s="13">
        <f>G$18*C22*$B12</f>
        <v>-0.115518069</v>
      </c>
      <c r="H22" s="13">
        <f>H$18*D22*$B12</f>
        <v>-1.210112317485927</v>
      </c>
      <c r="I22" s="13">
        <f t="shared" si="4"/>
        <v>0</v>
      </c>
      <c r="J22" s="13">
        <f t="shared" si="1"/>
        <v>0</v>
      </c>
      <c r="K22" s="13">
        <f t="shared" si="1"/>
        <v>0</v>
      </c>
      <c r="L22" s="13">
        <f>L$18*B22*$B$8*$B12</f>
        <v>-1.4457500999999999</v>
      </c>
      <c r="M22" s="13">
        <f>M$18*C22*$B$8*$B12</f>
        <v>0.140702103</v>
      </c>
      <c r="N22" s="13">
        <f>N$18*D22*$B$8*$B12</f>
        <v>1.9509317419562435</v>
      </c>
      <c r="O22" s="22">
        <f>C16+SUM(E22:N22)</f>
        <v>-2.5007343415296828</v>
      </c>
      <c r="P22" s="14">
        <f t="shared" si="5"/>
        <v>8.202474232750355E-2</v>
      </c>
      <c r="Q22" s="20">
        <f t="shared" si="6"/>
        <v>0.5589728942867267</v>
      </c>
    </row>
    <row r="23" spans="1:17" x14ac:dyDescent="0.3">
      <c r="A23" s="1">
        <v>30</v>
      </c>
      <c r="B23" s="2">
        <v>33</v>
      </c>
      <c r="C23" s="2">
        <f t="shared" si="2"/>
        <v>1089</v>
      </c>
      <c r="D23" s="20">
        <f t="shared" si="3"/>
        <v>3.4965075614664802</v>
      </c>
      <c r="E23" s="35">
        <v>0.2038364</v>
      </c>
      <c r="F23" s="13">
        <f>F$18*B23*$B12</f>
        <v>1.9206824999999998</v>
      </c>
      <c r="G23" s="13">
        <f>G$18*C23*$B12</f>
        <v>-0.17256402900000001</v>
      </c>
      <c r="H23" s="13">
        <f>H$18*D23*$B12</f>
        <v>-1.2837913526475226</v>
      </c>
      <c r="I23" s="13">
        <f t="shared" si="4"/>
        <v>0</v>
      </c>
      <c r="J23" s="13">
        <f t="shared" si="1"/>
        <v>0</v>
      </c>
      <c r="K23" s="13">
        <f t="shared" si="1"/>
        <v>0</v>
      </c>
      <c r="L23" s="13">
        <f>L$18*B23*$B$8*$B12</f>
        <v>-1.7670278999999998</v>
      </c>
      <c r="M23" s="13">
        <f>M$18*C23*$B$8*$B12</f>
        <v>0.21018462299999999</v>
      </c>
      <c r="N23" s="13">
        <f>N$18*D23*$B$8*$B12</f>
        <v>2.0697163922208577</v>
      </c>
      <c r="O23" s="22">
        <f>C16+SUM(E23:N23)</f>
        <v>-2.6021686664266648</v>
      </c>
      <c r="P23" s="14">
        <f t="shared" si="5"/>
        <v>7.4112678131237272E-2</v>
      </c>
      <c r="Q23" s="20">
        <f t="shared" si="6"/>
        <v>0.33820141874008824</v>
      </c>
    </row>
    <row r="24" spans="1:17" x14ac:dyDescent="0.3">
      <c r="A24" s="1">
        <v>36</v>
      </c>
      <c r="B24" s="2">
        <v>39</v>
      </c>
      <c r="C24" s="2">
        <f t="shared" si="2"/>
        <v>1521</v>
      </c>
      <c r="D24" s="20">
        <f t="shared" si="3"/>
        <v>3.6635616461296463</v>
      </c>
      <c r="E24" s="23">
        <v>0</v>
      </c>
      <c r="F24" s="13">
        <f>F$18*B24*$B12</f>
        <v>2.2698974999999999</v>
      </c>
      <c r="G24" s="13">
        <f>G$18*C24*$B12</f>
        <v>-0.241019181</v>
      </c>
      <c r="H24" s="13">
        <f>H$18*D24*$B12</f>
        <v>-1.345127581883381</v>
      </c>
      <c r="I24" s="13">
        <f t="shared" si="4"/>
        <v>0</v>
      </c>
      <c r="J24" s="13">
        <f t="shared" si="1"/>
        <v>0</v>
      </c>
      <c r="K24" s="13">
        <f t="shared" si="1"/>
        <v>0</v>
      </c>
      <c r="L24" s="13">
        <f>L$18*B24*$B$8*$B12</f>
        <v>-2.0883057000000003</v>
      </c>
      <c r="M24" s="13">
        <f>M$18*C24*$B$8*$B12</f>
        <v>0.29356364699999998</v>
      </c>
      <c r="N24" s="13">
        <f>N$18*D24*$B$8*$B12</f>
        <v>2.1686020863990199</v>
      </c>
      <c r="O24" s="22">
        <f>C16+SUM(E24:N24)</f>
        <v>-2.7255945294843613</v>
      </c>
      <c r="P24" s="14">
        <f t="shared" si="5"/>
        <v>6.5507245149779542E-2</v>
      </c>
      <c r="Q24" s="20">
        <f t="shared" si="6"/>
        <v>0.21516665003286542</v>
      </c>
    </row>
    <row r="25" spans="1:17" x14ac:dyDescent="0.3">
      <c r="A25" s="1">
        <v>42</v>
      </c>
      <c r="B25" s="2">
        <v>45</v>
      </c>
      <c r="C25" s="2">
        <f t="shared" si="2"/>
        <v>2025</v>
      </c>
      <c r="D25" s="20">
        <f t="shared" si="3"/>
        <v>3.8066624897703196</v>
      </c>
      <c r="E25" s="111">
        <v>-0.2395081</v>
      </c>
      <c r="F25" s="13">
        <f>F$18*B25*$B12</f>
        <v>2.6191125</v>
      </c>
      <c r="G25" s="13">
        <f>G$18*C25*$B12</f>
        <v>-0.320883525</v>
      </c>
      <c r="H25" s="13">
        <f>H$18*D25*$B12</f>
        <v>-1.3976690457277807</v>
      </c>
      <c r="I25" s="13">
        <f t="shared" si="4"/>
        <v>0</v>
      </c>
      <c r="J25" s="13">
        <f t="shared" si="1"/>
        <v>0</v>
      </c>
      <c r="K25" s="13">
        <f t="shared" si="1"/>
        <v>0</v>
      </c>
      <c r="L25" s="13">
        <f>L$18*B25*$B$8*$B12</f>
        <v>-2.4095835000000001</v>
      </c>
      <c r="M25" s="13">
        <f>M$18*C25*$B$8*$B12</f>
        <v>0.39083917499999993</v>
      </c>
      <c r="N25" s="13">
        <f>N$18*D25*$B$8*$B12</f>
        <v>2.2533089422021613</v>
      </c>
      <c r="O25" s="22">
        <f>C16+SUM(E25:N25)</f>
        <v>-2.8875888535256196</v>
      </c>
      <c r="P25" s="14">
        <f t="shared" si="5"/>
        <v>5.5710376680192977E-2</v>
      </c>
      <c r="Q25" s="20">
        <f t="shared" si="6"/>
        <v>0.1444869085413335</v>
      </c>
    </row>
    <row r="26" spans="1:17" x14ac:dyDescent="0.3">
      <c r="A26" s="1">
        <v>48</v>
      </c>
      <c r="B26" s="2">
        <v>51</v>
      </c>
      <c r="C26" s="2">
        <f t="shared" si="2"/>
        <v>2601</v>
      </c>
      <c r="D26" s="20">
        <f t="shared" si="3"/>
        <v>3.9318256327243257</v>
      </c>
      <c r="E26" s="111">
        <v>-0.45999109999999999</v>
      </c>
      <c r="F26" s="13">
        <f>F$18*B26*$B12</f>
        <v>2.9683275</v>
      </c>
      <c r="G26" s="13">
        <f>G$18*C26*$B12</f>
        <v>-0.41215706099999999</v>
      </c>
      <c r="H26" s="13">
        <f>H$18*D26*$B12</f>
        <v>-1.4436244334310311</v>
      </c>
      <c r="I26" s="13">
        <f t="shared" si="4"/>
        <v>0</v>
      </c>
      <c r="J26" s="13">
        <f t="shared" si="1"/>
        <v>0</v>
      </c>
      <c r="K26" s="13">
        <f t="shared" si="1"/>
        <v>0</v>
      </c>
      <c r="L26" s="13">
        <f>L$18*B26*$B$8*$B12</f>
        <v>-2.7308612999999999</v>
      </c>
      <c r="M26" s="13">
        <f>M$18*C26*$B$8*$B12</f>
        <v>0.50201120700000001</v>
      </c>
      <c r="N26" s="13">
        <f>N$18*D26*$B$8*$B12</f>
        <v>2.3273977877486982</v>
      </c>
      <c r="O26" s="22">
        <f>C16+SUM(E26:N26)</f>
        <v>-3.0321026996823317</v>
      </c>
      <c r="P26" s="14">
        <f t="shared" si="5"/>
        <v>4.821415158438018E-2</v>
      </c>
      <c r="Q26" s="20">
        <f t="shared" si="6"/>
        <v>0.10310636495195422</v>
      </c>
    </row>
    <row r="27" spans="1:17" x14ac:dyDescent="0.3">
      <c r="A27" s="1">
        <v>54</v>
      </c>
      <c r="B27" s="2">
        <v>57</v>
      </c>
      <c r="C27" s="2">
        <f t="shared" si="2"/>
        <v>3249</v>
      </c>
      <c r="D27" s="20">
        <f t="shared" si="3"/>
        <v>4.0430512678345503</v>
      </c>
      <c r="E27" s="111">
        <v>-0.65249559999999995</v>
      </c>
      <c r="F27" s="13">
        <f>F$18*B27*$B12</f>
        <v>3.3175425000000005</v>
      </c>
      <c r="G27" s="13">
        <f>G$18*C27*$B12</f>
        <v>-0.51483978899999994</v>
      </c>
      <c r="H27" s="13">
        <f>H$18*D27*$B12</f>
        <v>-1.4844624713980781</v>
      </c>
      <c r="I27" s="13">
        <f t="shared" si="4"/>
        <v>0</v>
      </c>
      <c r="J27" s="13">
        <f t="shared" si="1"/>
        <v>0</v>
      </c>
      <c r="K27" s="13">
        <f t="shared" si="1"/>
        <v>0</v>
      </c>
      <c r="L27" s="13">
        <f>L$18*B27*$B$8*$B12</f>
        <v>-3.0521391000000002</v>
      </c>
      <c r="M27" s="13">
        <f>M$18*C27*$B$8*$B12</f>
        <v>0.62707974299999991</v>
      </c>
      <c r="N27" s="13">
        <f>N$18*D27*$B$8*$B12</f>
        <v>2.3932364899897016</v>
      </c>
      <c r="O27" s="22">
        <f>C16+SUM(E27:N27)</f>
        <v>-3.1492835274083757</v>
      </c>
      <c r="P27" s="14">
        <f t="shared" si="5"/>
        <v>4.2882840242765327E-2</v>
      </c>
      <c r="Q27" s="20">
        <f t="shared" si="6"/>
        <v>7.7048345409877803E-2</v>
      </c>
    </row>
    <row r="28" spans="1:17" x14ac:dyDescent="0.3">
      <c r="A28" s="1">
        <v>60</v>
      </c>
      <c r="B28" s="2">
        <v>63</v>
      </c>
      <c r="C28" s="2">
        <f t="shared" si="2"/>
        <v>3969</v>
      </c>
      <c r="D28" s="20">
        <f t="shared" si="3"/>
        <v>4.1431347263915326</v>
      </c>
      <c r="E28" s="111">
        <v>-0.92719209999999996</v>
      </c>
      <c r="F28" s="13">
        <f>F$18*B28*$B12</f>
        <v>3.6667574999999997</v>
      </c>
      <c r="G28" s="13">
        <f>G$18*C28*$B12</f>
        <v>-0.62893170900000006</v>
      </c>
      <c r="H28" s="13">
        <f>H$18*D28*$B12</f>
        <v>-1.5212095043673481</v>
      </c>
      <c r="I28" s="13">
        <f t="shared" si="4"/>
        <v>0</v>
      </c>
      <c r="J28" s="13">
        <f t="shared" si="1"/>
        <v>0</v>
      </c>
      <c r="K28" s="13">
        <f t="shared" si="1"/>
        <v>0</v>
      </c>
      <c r="L28" s="13">
        <f>L$18*B28*$B$8*$B12</f>
        <v>-3.3734169000000001</v>
      </c>
      <c r="M28" s="13">
        <f>M$18*C28*$B$8*$B12</f>
        <v>0.7660447829999999</v>
      </c>
      <c r="N28" s="13">
        <f>N$18*D28*$B$8*$B12</f>
        <v>2.4524797122976962</v>
      </c>
      <c r="O28" s="22">
        <f>C16+SUM(E28:N28)</f>
        <v>-3.3486735180696523</v>
      </c>
      <c r="P28" s="14">
        <f t="shared" si="5"/>
        <v>3.5130923742663418E-2</v>
      </c>
      <c r="Q28" s="20">
        <f t="shared" si="6"/>
        <v>5.9483699765993131E-2</v>
      </c>
    </row>
    <row r="29" spans="1:17" x14ac:dyDescent="0.3">
      <c r="A29" s="1">
        <v>66</v>
      </c>
      <c r="B29" s="2">
        <v>69</v>
      </c>
      <c r="C29" s="2">
        <f t="shared" si="2"/>
        <v>4761</v>
      </c>
      <c r="D29" s="20">
        <f t="shared" si="3"/>
        <v>4.2341065045972597</v>
      </c>
      <c r="E29" s="111">
        <v>-1.079045</v>
      </c>
      <c r="F29" s="13">
        <f>F$18*B29*$B12</f>
        <v>4.0159725000000002</v>
      </c>
      <c r="G29" s="13">
        <f>G$18*C29*$B12</f>
        <v>-0.75443282099999986</v>
      </c>
      <c r="H29" s="13">
        <f>H$18*D29*$B12</f>
        <v>-1.5546110572432978</v>
      </c>
      <c r="I29" s="13">
        <f t="shared" si="4"/>
        <v>0</v>
      </c>
      <c r="J29" s="13">
        <f t="shared" si="1"/>
        <v>0</v>
      </c>
      <c r="K29" s="13">
        <f t="shared" si="1"/>
        <v>0</v>
      </c>
      <c r="L29" s="13">
        <f>L$18*B29*$B$8*$B12</f>
        <v>-3.6946946999999999</v>
      </c>
      <c r="M29" s="13">
        <f>M$18*C29*$B$8*$B12</f>
        <v>0.91890632699999997</v>
      </c>
      <c r="N29" s="13">
        <f>N$18*D29*$B$8*$B12</f>
        <v>2.5063293829395938</v>
      </c>
      <c r="O29" s="22">
        <f>C16+SUM(E29:N29)</f>
        <v>-3.4247806683037032</v>
      </c>
      <c r="P29" s="14">
        <f t="shared" si="5"/>
        <v>3.2556420861087502E-2</v>
      </c>
      <c r="Q29" s="20">
        <f t="shared" si="6"/>
        <v>4.8140850193587631E-2</v>
      </c>
    </row>
    <row r="30" spans="1:17" x14ac:dyDescent="0.3">
      <c r="A30" s="1">
        <v>72</v>
      </c>
      <c r="B30" s="2">
        <v>78</v>
      </c>
      <c r="C30" s="2">
        <f t="shared" si="2"/>
        <v>6084</v>
      </c>
      <c r="D30" s="20">
        <f t="shared" si="3"/>
        <v>4.3567088266895917</v>
      </c>
      <c r="E30" s="111">
        <v>-1.425459</v>
      </c>
      <c r="F30" s="13">
        <f>F$18*B30*$B12</f>
        <v>4.5397949999999998</v>
      </c>
      <c r="G30" s="13">
        <f>G$18*C30*$B12</f>
        <v>-0.964076724</v>
      </c>
      <c r="H30" s="13">
        <f>H$18*D30*$B12</f>
        <v>-1.5996262039717746</v>
      </c>
      <c r="I30" s="13">
        <f t="shared" si="4"/>
        <v>0</v>
      </c>
      <c r="J30" s="13">
        <f t="shared" si="1"/>
        <v>0</v>
      </c>
      <c r="K30" s="13">
        <f t="shared" si="1"/>
        <v>0</v>
      </c>
      <c r="L30" s="13">
        <f>L$18*B30*$B$8*$B12</f>
        <v>-4.1766114000000005</v>
      </c>
      <c r="M30" s="13">
        <f>M$18*C30*$B$8*$B12</f>
        <v>1.1742545879999999</v>
      </c>
      <c r="N30" s="13">
        <f>N$18*D30*$B$8*$B12</f>
        <v>2.5789023807947489</v>
      </c>
      <c r="O30" s="22">
        <f>C16+SUM(E30:N30)</f>
        <v>-3.6560266591770256</v>
      </c>
      <c r="P30" s="14">
        <f t="shared" si="5"/>
        <v>2.583496016416488E-2</v>
      </c>
      <c r="Q30" s="20">
        <f t="shared" si="6"/>
        <v>3.9573822767724268E-2</v>
      </c>
    </row>
    <row r="31" spans="1:17" x14ac:dyDescent="0.3">
      <c r="A31" s="1">
        <v>84</v>
      </c>
      <c r="B31" s="2">
        <v>90</v>
      </c>
      <c r="C31" s="2">
        <f t="shared" si="2"/>
        <v>8100</v>
      </c>
      <c r="D31" s="20">
        <f t="shared" si="3"/>
        <v>4.499809670330265</v>
      </c>
      <c r="E31" s="111">
        <v>-1.8615079999999999</v>
      </c>
      <c r="F31" s="13">
        <f>F$18*B31*$B12</f>
        <v>5.2382249999999999</v>
      </c>
      <c r="G31" s="13">
        <f>G$18*C31*$B12</f>
        <v>-1.2835341</v>
      </c>
      <c r="H31" s="13">
        <f>H$18*D31*$B12</f>
        <v>-1.6521676678161745</v>
      </c>
      <c r="I31" s="13">
        <f t="shared" si="4"/>
        <v>0</v>
      </c>
      <c r="J31" s="13">
        <f t="shared" si="1"/>
        <v>0</v>
      </c>
      <c r="K31" s="13">
        <f t="shared" si="1"/>
        <v>0</v>
      </c>
      <c r="L31" s="13">
        <f>L$18*B31*$B$8*$B12</f>
        <v>-4.8191670000000002</v>
      </c>
      <c r="M31" s="13">
        <f>M$18*C31*$B$8*$B12</f>
        <v>1.5633566999999997</v>
      </c>
      <c r="N31" s="13">
        <f>N$18*D31*$B$8*$B12</f>
        <v>2.6636092365978903</v>
      </c>
      <c r="O31" s="22">
        <f>C16+SUM(E31:N31)</f>
        <v>-3.9343911312182835</v>
      </c>
      <c r="P31" s="14">
        <f t="shared" si="5"/>
        <v>1.9557603717349974E-2</v>
      </c>
      <c r="Q31" s="20">
        <f t="shared" si="6"/>
        <v>2.8951698149044115E-2</v>
      </c>
    </row>
    <row r="32" spans="1:17" x14ac:dyDescent="0.3">
      <c r="A32" s="1">
        <v>96</v>
      </c>
      <c r="B32" s="2">
        <v>102</v>
      </c>
      <c r="C32" s="2">
        <f t="shared" si="2"/>
        <v>10404</v>
      </c>
      <c r="D32" s="20">
        <f t="shared" si="3"/>
        <v>4.6249728132842707</v>
      </c>
      <c r="E32" s="111">
        <v>-2.3714789999999999</v>
      </c>
      <c r="F32" s="13">
        <f>F$18*B32*$B12</f>
        <v>5.936655</v>
      </c>
      <c r="G32" s="13">
        <f>G$18*C32*$B12</f>
        <v>-1.648628244</v>
      </c>
      <c r="H32" s="13">
        <f>H$18*D32*$B12</f>
        <v>-1.6981230555194247</v>
      </c>
      <c r="I32" s="13">
        <f t="shared" si="4"/>
        <v>0</v>
      </c>
      <c r="J32" s="13">
        <f t="shared" si="1"/>
        <v>0</v>
      </c>
      <c r="K32" s="13">
        <f t="shared" si="1"/>
        <v>0</v>
      </c>
      <c r="L32" s="13">
        <f>L$18*B32*$B$8*$B12</f>
        <v>-5.4617225999999999</v>
      </c>
      <c r="M32" s="13">
        <f>M$18*C32*$B$8*$B12</f>
        <v>2.0080448280000001</v>
      </c>
      <c r="N32" s="13">
        <f>N$18*D32*$B$8*$B12</f>
        <v>2.7376980821444272</v>
      </c>
      <c r="O32" s="22">
        <f>C16+SUM(E32:N32)</f>
        <v>-4.2807602893749968</v>
      </c>
      <c r="P32" s="14">
        <f t="shared" si="5"/>
        <v>1.3832141657365491E-2</v>
      </c>
      <c r="Q32" s="20">
        <f t="shared" si="6"/>
        <v>2.2870580600018797E-2</v>
      </c>
    </row>
    <row r="33" spans="1:17" x14ac:dyDescent="0.3">
      <c r="A33" s="1">
        <v>108</v>
      </c>
      <c r="B33" s="2">
        <v>114</v>
      </c>
      <c r="C33" s="2">
        <f t="shared" si="2"/>
        <v>12996</v>
      </c>
      <c r="D33" s="20">
        <f t="shared" si="3"/>
        <v>4.7361984483944957</v>
      </c>
      <c r="E33" s="111">
        <v>-2.703417</v>
      </c>
      <c r="F33" s="13">
        <f>F$18*B33*$B12</f>
        <v>6.635085000000001</v>
      </c>
      <c r="G33" s="13">
        <f>G$18*C33*$B12</f>
        <v>-2.0593591559999997</v>
      </c>
      <c r="H33" s="13">
        <f>H$18*D33*$B12</f>
        <v>-1.7389610934864719</v>
      </c>
      <c r="I33" s="13">
        <f t="shared" si="4"/>
        <v>0</v>
      </c>
      <c r="J33" s="13">
        <f t="shared" si="1"/>
        <v>0</v>
      </c>
      <c r="K33" s="13">
        <f t="shared" si="1"/>
        <v>0</v>
      </c>
      <c r="L33" s="13">
        <f>L$18*B33*$B$8*$B12</f>
        <v>-6.1042782000000004</v>
      </c>
      <c r="M33" s="13">
        <f>M$18*C33*$B$8*$B12</f>
        <v>2.5083189719999996</v>
      </c>
      <c r="N33" s="13">
        <f>N$18*D33*$B$8*$B12</f>
        <v>2.8035367843854306</v>
      </c>
      <c r="O33" s="22">
        <f>C16+SUM(E33:N33)</f>
        <v>-4.4422799931010406</v>
      </c>
      <c r="P33" s="14">
        <f t="shared" si="5"/>
        <v>1.1769074497835973E-2</v>
      </c>
      <c r="Q33" s="20">
        <f t="shared" si="6"/>
        <v>1.9365304154340065E-2</v>
      </c>
    </row>
    <row r="34" spans="1:17" x14ac:dyDescent="0.3">
      <c r="A34" s="6">
        <v>120</v>
      </c>
      <c r="B34" s="7">
        <v>126</v>
      </c>
      <c r="C34" s="7">
        <f t="shared" si="2"/>
        <v>15876</v>
      </c>
      <c r="D34" s="75">
        <f t="shared" si="3"/>
        <v>4.836281906951478</v>
      </c>
      <c r="E34" s="112">
        <v>-3.1667969999999999</v>
      </c>
      <c r="F34" s="76">
        <f>F$18*B34*$B12</f>
        <v>7.3335149999999993</v>
      </c>
      <c r="G34" s="76">
        <f>G$18*C34*$B12</f>
        <v>-2.5157268360000002</v>
      </c>
      <c r="H34" s="76">
        <f>H$18*D34*$B12</f>
        <v>-1.7757081264557417</v>
      </c>
      <c r="I34" s="76">
        <f t="shared" si="4"/>
        <v>0</v>
      </c>
      <c r="J34" s="76">
        <f t="shared" si="1"/>
        <v>0</v>
      </c>
      <c r="K34" s="76">
        <f t="shared" si="1"/>
        <v>0</v>
      </c>
      <c r="L34" s="76">
        <f>L$18*B34*$B$8*$B12</f>
        <v>-6.7468338000000001</v>
      </c>
      <c r="M34" s="76">
        <f>M$18*C34*$B$8*$B12</f>
        <v>3.0641791319999996</v>
      </c>
      <c r="N34" s="76">
        <f>N$18*D34*$B$8*$B12</f>
        <v>2.8627800066934252</v>
      </c>
      <c r="O34" s="77">
        <f>C16+SUM(E34:N34)</f>
        <v>-4.727796923762317</v>
      </c>
      <c r="P34" s="78">
        <f t="shared" si="5"/>
        <v>8.8459378639122472E-3</v>
      </c>
      <c r="Q34" s="20">
        <f t="shared" si="6"/>
        <v>1.6810751957809376E-2</v>
      </c>
    </row>
    <row r="35" spans="1:17" x14ac:dyDescent="0.3">
      <c r="A35" s="9" t="s">
        <v>9</v>
      </c>
      <c r="B35" s="2"/>
      <c r="C35" s="2"/>
      <c r="D35" s="1"/>
      <c r="E35" s="2"/>
      <c r="F35" s="32"/>
      <c r="G35" s="32"/>
      <c r="H35" s="32"/>
      <c r="I35" s="32"/>
      <c r="J35" s="32"/>
      <c r="K35" s="32"/>
      <c r="L35" s="13"/>
      <c r="M35" s="13"/>
      <c r="N35" s="13"/>
      <c r="O35" s="2"/>
      <c r="P35" s="2"/>
      <c r="Q35" s="79">
        <f ca="1">INDIRECT(ADDRESS(ROW(Q19)+MATCH(0.5,Q20:Q34,-1),COLUMN(A19),2,1))+(INDIRECT(ADDRESS(ROW(Q19)+MATCH(0.5,Q20:Q34,-1)+1,COLUMN(A19),2,1))-INDIRECT(ADDRESS(ROW(Q19)+MATCH(0.5,Q20:Q34,-1),COLUMN(A19),2,1)))*(INDIRECT(ADDRESS(ROW(Q19)+MATCH(0.5,Q20:Q34,-1),COLUMN(),2,1))-0.5)/(INDIRECT(ADDRESS(ROW(Q19)+MATCH(0.5,Q20:Q34,-1),COLUMN(),2,1))-INDIRECT(ADDRESS(ROW(Q19)+MATCH(0.5,Q20:Q34,-1)+1,COLUMN(),2,1)))</f>
        <v>25.602731353062008</v>
      </c>
    </row>
    <row r="36" spans="1:17" x14ac:dyDescent="0.3">
      <c r="A36" s="80" t="s">
        <v>10</v>
      </c>
      <c r="B36" s="56">
        <v>781</v>
      </c>
      <c r="C36" s="50">
        <f>HLOOKUP(B36,E36:O37,2)</f>
        <v>-1.4347030000000001</v>
      </c>
      <c r="D36" s="80"/>
      <c r="E36" s="81">
        <v>721</v>
      </c>
      <c r="F36" s="56">
        <f t="shared" ref="F36:O36" si="7">E36+60</f>
        <v>781</v>
      </c>
      <c r="G36" s="56">
        <f t="shared" si="7"/>
        <v>841</v>
      </c>
      <c r="H36" s="56">
        <f t="shared" si="7"/>
        <v>901</v>
      </c>
      <c r="I36" s="56">
        <f t="shared" si="7"/>
        <v>961</v>
      </c>
      <c r="J36" s="56">
        <f t="shared" si="7"/>
        <v>1021</v>
      </c>
      <c r="K36" s="56">
        <f t="shared" si="7"/>
        <v>1081</v>
      </c>
      <c r="L36" s="56">
        <f t="shared" si="7"/>
        <v>1141</v>
      </c>
      <c r="M36" s="56">
        <f t="shared" si="7"/>
        <v>1201</v>
      </c>
      <c r="N36" s="56">
        <f t="shared" si="7"/>
        <v>1261</v>
      </c>
      <c r="O36" s="56">
        <f t="shared" si="7"/>
        <v>1321</v>
      </c>
      <c r="P36" s="56"/>
      <c r="Q36" s="80"/>
    </row>
    <row r="37" spans="1:17" x14ac:dyDescent="0.3">
      <c r="A37" s="80" t="s">
        <v>11</v>
      </c>
      <c r="B37" s="2">
        <f>B36+30</f>
        <v>811</v>
      </c>
      <c r="C37" s="82"/>
      <c r="D37" s="80"/>
      <c r="E37" s="56">
        <f>E12</f>
        <v>-1.750345</v>
      </c>
      <c r="F37" s="56">
        <f t="shared" ref="F37:O37" si="8">F12</f>
        <v>-1.4347030000000001</v>
      </c>
      <c r="G37" s="56">
        <f t="shared" si="8"/>
        <v>-1.0534239999999999</v>
      </c>
      <c r="H37" s="56">
        <f t="shared" si="8"/>
        <v>-0.6350673</v>
      </c>
      <c r="I37" s="56">
        <f t="shared" si="8"/>
        <v>-0.26848179999999999</v>
      </c>
      <c r="J37" s="56">
        <f t="shared" si="8"/>
        <v>0</v>
      </c>
      <c r="K37" s="56">
        <f t="shared" si="8"/>
        <v>0.1698905</v>
      </c>
      <c r="L37" s="56">
        <f t="shared" si="8"/>
        <v>0.53748530000000005</v>
      </c>
      <c r="M37" s="56">
        <f t="shared" si="8"/>
        <v>0.92136600000000002</v>
      </c>
      <c r="N37" s="56">
        <f t="shared" si="8"/>
        <v>1.2394780000000001</v>
      </c>
      <c r="O37" s="56">
        <f t="shared" si="8"/>
        <v>1.405429</v>
      </c>
      <c r="P37" s="56"/>
      <c r="Q37" s="80"/>
    </row>
    <row r="38" spans="1:17" x14ac:dyDescent="0.3">
      <c r="A38" s="83" t="s">
        <v>34</v>
      </c>
      <c r="B38" s="56"/>
      <c r="C38" s="82">
        <f>D38*B37</f>
        <v>-6.1606803999999995</v>
      </c>
      <c r="D38" s="80">
        <f>D13</f>
        <v>-7.5963999999999997E-3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80"/>
    </row>
    <row r="39" spans="1:17" x14ac:dyDescent="0.3">
      <c r="A39" s="80" t="s">
        <v>13</v>
      </c>
      <c r="B39" s="56"/>
      <c r="C39" s="82">
        <f>(1-B$7)*D39*B37</f>
        <v>0</v>
      </c>
      <c r="D39" s="80">
        <f>D14</f>
        <v>-1.785E-4</v>
      </c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80"/>
    </row>
    <row r="40" spans="1:17" x14ac:dyDescent="0.3">
      <c r="A40" s="80" t="s">
        <v>39</v>
      </c>
      <c r="B40" s="56"/>
      <c r="C40" s="14">
        <f>((1-B$8)*D40+B$8*E40)*B37</f>
        <v>-0.44702319999999995</v>
      </c>
      <c r="D40" s="80">
        <f>D15</f>
        <v>-2.0900000000000001E-4</v>
      </c>
      <c r="E40" s="84">
        <f>E15</f>
        <v>-5.5119999999999995E-4</v>
      </c>
      <c r="F40" s="56"/>
      <c r="G40" s="56"/>
      <c r="H40" s="56"/>
      <c r="I40" s="56"/>
      <c r="J40" s="56"/>
      <c r="K40" s="56"/>
      <c r="L40" s="56" t="s">
        <v>35</v>
      </c>
      <c r="M40" s="56" t="s">
        <v>35</v>
      </c>
      <c r="N40" s="56" t="s">
        <v>35</v>
      </c>
      <c r="O40" s="56"/>
      <c r="P40" s="56"/>
      <c r="Q40" s="80"/>
    </row>
    <row r="41" spans="1:17" x14ac:dyDescent="0.3">
      <c r="A41" s="85" t="s">
        <v>14</v>
      </c>
      <c r="B41" s="86"/>
      <c r="C41" s="82">
        <f>C$9+C36+SUM(C38:C40)</f>
        <v>-3.9564192999999994</v>
      </c>
      <c r="D41" s="80"/>
      <c r="E41" s="56"/>
      <c r="F41" s="86" t="s">
        <v>15</v>
      </c>
      <c r="G41" s="86" t="s">
        <v>16</v>
      </c>
      <c r="H41" s="86" t="s">
        <v>17</v>
      </c>
      <c r="I41" s="56" t="s">
        <v>35</v>
      </c>
      <c r="J41" s="56" t="s">
        <v>35</v>
      </c>
      <c r="K41" s="56" t="s">
        <v>35</v>
      </c>
      <c r="L41" s="86" t="s">
        <v>36</v>
      </c>
      <c r="M41" s="86" t="s">
        <v>16</v>
      </c>
      <c r="N41" s="86" t="s">
        <v>17</v>
      </c>
      <c r="O41" s="56"/>
      <c r="P41" s="56"/>
      <c r="Q41" s="80"/>
    </row>
    <row r="42" spans="1:17" x14ac:dyDescent="0.3">
      <c r="A42" s="87" t="s">
        <v>18</v>
      </c>
      <c r="B42" s="56" t="s">
        <v>19</v>
      </c>
      <c r="C42" s="56" t="s">
        <v>20</v>
      </c>
      <c r="D42" s="80" t="s">
        <v>21</v>
      </c>
      <c r="E42" s="56" t="s">
        <v>22</v>
      </c>
      <c r="F42" s="86" t="s">
        <v>23</v>
      </c>
      <c r="G42" s="86" t="s">
        <v>23</v>
      </c>
      <c r="H42" s="86" t="s">
        <v>23</v>
      </c>
      <c r="I42" s="86" t="s">
        <v>36</v>
      </c>
      <c r="J42" s="86" t="s">
        <v>37</v>
      </c>
      <c r="K42" s="86" t="s">
        <v>38</v>
      </c>
      <c r="L42" s="86" t="s">
        <v>23</v>
      </c>
      <c r="M42" s="86" t="s">
        <v>23</v>
      </c>
      <c r="N42" s="86"/>
      <c r="O42" s="56" t="s">
        <v>24</v>
      </c>
      <c r="P42" s="88" t="s">
        <v>25</v>
      </c>
      <c r="Q42" s="89" t="s">
        <v>26</v>
      </c>
    </row>
    <row r="43" spans="1:17" x14ac:dyDescent="0.3">
      <c r="A43" s="80"/>
      <c r="B43" s="56"/>
      <c r="C43" s="56"/>
      <c r="D43" s="80"/>
      <c r="E43" s="39"/>
      <c r="F43" s="53">
        <f>F18</f>
        <v>7.75E-5</v>
      </c>
      <c r="G43" s="53">
        <f t="shared" ref="G43:N43" si="9">G18</f>
        <v>-2.11E-7</v>
      </c>
      <c r="H43" s="53">
        <f t="shared" si="9"/>
        <v>-4.8890000000000001E-4</v>
      </c>
      <c r="I43" s="53">
        <f t="shared" si="9"/>
        <v>-7.1867100000000003E-2</v>
      </c>
      <c r="J43" s="53">
        <f t="shared" si="9"/>
        <v>2.9750000000000002E-4</v>
      </c>
      <c r="K43" s="53">
        <f t="shared" si="9"/>
        <v>0.44410309999999997</v>
      </c>
      <c r="L43" s="53">
        <f t="shared" si="9"/>
        <v>-7.1299999999999998E-5</v>
      </c>
      <c r="M43" s="53">
        <f t="shared" si="9"/>
        <v>2.5699999999999999E-7</v>
      </c>
      <c r="N43" s="53">
        <f t="shared" si="9"/>
        <v>7.8819999999999997E-4</v>
      </c>
      <c r="O43" s="56"/>
      <c r="P43" s="56"/>
      <c r="Q43" s="80"/>
    </row>
    <row r="44" spans="1:17" x14ac:dyDescent="0.3">
      <c r="A44" s="80">
        <v>0</v>
      </c>
      <c r="B44" s="56">
        <v>4.5</v>
      </c>
      <c r="C44" s="56">
        <f>B44*B44</f>
        <v>20.25</v>
      </c>
      <c r="D44" s="90">
        <f>LN(B44)</f>
        <v>1.5040773967762742</v>
      </c>
      <c r="E44" s="91">
        <f>E19</f>
        <v>-3.2145990000000002</v>
      </c>
      <c r="F44" s="57">
        <f>F$18*B44*$B37</f>
        <v>0.28283625000000001</v>
      </c>
      <c r="G44" s="57">
        <f>G$18*C44*$B37</f>
        <v>-3.4652002499999997E-3</v>
      </c>
      <c r="H44" s="57">
        <f>H$18*D44*$B37</f>
        <v>-0.59636352925925951</v>
      </c>
      <c r="I44" s="57">
        <f>I$18*B44*(1-$B$8)</f>
        <v>0</v>
      </c>
      <c r="J44" s="57">
        <f t="shared" ref="J44:K59" si="10">J$18*C44*(1-$B$8)</f>
        <v>0</v>
      </c>
      <c r="K44" s="57">
        <f t="shared" si="10"/>
        <v>0</v>
      </c>
      <c r="L44" s="92">
        <f>L$18*B44*$B8*$B37</f>
        <v>-0.26020935000000001</v>
      </c>
      <c r="M44" s="92">
        <f>M$18*C44*$B8*$B37</f>
        <v>4.2206467499999994E-3</v>
      </c>
      <c r="N44" s="92">
        <f>N$18*D44*$B8*$B37</f>
        <v>0.96145169515677698</v>
      </c>
      <c r="O44" s="93">
        <f>C41+SUM(E44:N44)</f>
        <v>-6.782547787602482</v>
      </c>
      <c r="P44" s="82">
        <f>EXP(O44)</f>
        <v>1.1333835959969291E-3</v>
      </c>
      <c r="Q44" s="80">
        <v>1</v>
      </c>
    </row>
    <row r="45" spans="1:17" x14ac:dyDescent="0.3">
      <c r="A45" s="80">
        <v>9</v>
      </c>
      <c r="B45" s="56">
        <v>13.5</v>
      </c>
      <c r="C45" s="56">
        <f t="shared" ref="C45:C59" si="11">B45*B45</f>
        <v>182.25</v>
      </c>
      <c r="D45" s="90">
        <f t="shared" ref="D45:D59" si="12">LN(B45)</f>
        <v>2.6026896854443837</v>
      </c>
      <c r="E45" s="91">
        <f t="shared" ref="E45:E59" si="13">E20</f>
        <v>-0.59346370000000004</v>
      </c>
      <c r="F45" s="57">
        <f>F$18*B45*$B37</f>
        <v>0.84850875000000003</v>
      </c>
      <c r="G45" s="57">
        <f>G$18*C45*$B37</f>
        <v>-3.1186802249999999E-2</v>
      </c>
      <c r="H45" s="57">
        <f>H$18*D45*$B37</f>
        <v>-1.0319609946303587</v>
      </c>
      <c r="I45" s="57">
        <f t="shared" ref="I45:I59" si="14">I$18*B45*(1-$B$8)</f>
        <v>0</v>
      </c>
      <c r="J45" s="57">
        <f t="shared" si="10"/>
        <v>0</v>
      </c>
      <c r="K45" s="57">
        <f t="shared" si="10"/>
        <v>0</v>
      </c>
      <c r="L45" s="92">
        <f>L$18*B45*$B8*$B37</f>
        <v>-0.78062804999999991</v>
      </c>
      <c r="M45" s="92">
        <f>M$18*C45*$B8*$B37</f>
        <v>3.7985820749999996E-2</v>
      </c>
      <c r="N45" s="92">
        <f>N$18*D45*$B8*$B37</f>
        <v>1.6637178481645505</v>
      </c>
      <c r="O45" s="93">
        <f>C41+SUM(E45:N45)</f>
        <v>-3.8434464279658078</v>
      </c>
      <c r="P45" s="82">
        <f t="shared" ref="P45:P59" si="15">EXP(O45)</f>
        <v>2.1419652698865459E-2</v>
      </c>
      <c r="Q45" s="90">
        <f>Q44*(1-(P44*($A45-$A44)/(1+P44*($A45-$A44)/2)))</f>
        <v>0.98985130825935619</v>
      </c>
    </row>
    <row r="46" spans="1:17" x14ac:dyDescent="0.3">
      <c r="A46" s="80">
        <v>18</v>
      </c>
      <c r="B46" s="56">
        <v>21</v>
      </c>
      <c r="C46" s="56">
        <f t="shared" si="11"/>
        <v>441</v>
      </c>
      <c r="D46" s="90">
        <f t="shared" si="12"/>
        <v>3.044522437723423</v>
      </c>
      <c r="E46" s="91">
        <f t="shared" si="13"/>
        <v>0.13817090000000001</v>
      </c>
      <c r="F46" s="57">
        <f>F$18*B46*$B37</f>
        <v>1.3199025</v>
      </c>
      <c r="G46" s="57">
        <f>G$18*C46*$B37</f>
        <v>-7.5464360999999994E-2</v>
      </c>
      <c r="H46" s="57">
        <f>H$18*D46*$B37</f>
        <v>-1.207146753060218</v>
      </c>
      <c r="I46" s="57">
        <f t="shared" si="14"/>
        <v>0</v>
      </c>
      <c r="J46" s="57">
        <f t="shared" si="10"/>
        <v>0</v>
      </c>
      <c r="K46" s="57">
        <f t="shared" si="10"/>
        <v>0</v>
      </c>
      <c r="L46" s="92">
        <f>L$18*B46*$B8*$B37</f>
        <v>-1.2143103</v>
      </c>
      <c r="M46" s="92">
        <f>M$18*C46*$B8*$B37</f>
        <v>9.1916306999999989E-2</v>
      </c>
      <c r="N46" s="92">
        <f>N$18*D46*$B8*$B37</f>
        <v>1.946150686770431</v>
      </c>
      <c r="O46" s="93">
        <f>C41+SUM(E46:N46)</f>
        <v>-2.9572003202897865</v>
      </c>
      <c r="P46" s="82">
        <f t="shared" si="15"/>
        <v>5.1964196817081545E-2</v>
      </c>
      <c r="Q46" s="90">
        <f t="shared" ref="Q46:Q59" si="16">Q45*(1-(P45*($A46-$A45)/(1+P45*($A46-$A45)/2)))</f>
        <v>0.81580675000515501</v>
      </c>
    </row>
    <row r="47" spans="1:17" x14ac:dyDescent="0.3">
      <c r="A47" s="80">
        <v>24</v>
      </c>
      <c r="B47" s="56">
        <v>27</v>
      </c>
      <c r="C47" s="56">
        <f t="shared" si="11"/>
        <v>729</v>
      </c>
      <c r="D47" s="90">
        <f t="shared" si="12"/>
        <v>3.2958368660043291</v>
      </c>
      <c r="E47" s="91">
        <f t="shared" si="13"/>
        <v>0.39075009999999999</v>
      </c>
      <c r="F47" s="57">
        <f>F$18*B47*$B37</f>
        <v>1.6970175000000001</v>
      </c>
      <c r="G47" s="57">
        <f>G$18*C47*$B37</f>
        <v>-0.124747209</v>
      </c>
      <c r="H47" s="57">
        <f>H$18*D47*$B37</f>
        <v>-1.3067923961132979</v>
      </c>
      <c r="I47" s="57">
        <f t="shared" si="14"/>
        <v>0</v>
      </c>
      <c r="J47" s="57">
        <f t="shared" si="10"/>
        <v>0</v>
      </c>
      <c r="K47" s="57">
        <f t="shared" si="10"/>
        <v>0</v>
      </c>
      <c r="L47" s="92">
        <f>L$18*B47*$B8*$B37</f>
        <v>-1.5612560999999998</v>
      </c>
      <c r="M47" s="92">
        <f>M$18*C47*$B8*$B37</f>
        <v>0.15194328299999998</v>
      </c>
      <c r="N47" s="92">
        <f>N$18*D47*$B8*$B37</f>
        <v>2.1067984590233202</v>
      </c>
      <c r="O47" s="93">
        <f>C41+SUM(E47:N47)</f>
        <v>-2.6027056630899765</v>
      </c>
      <c r="P47" s="82">
        <f t="shared" si="15"/>
        <v>7.4072890554225862E-2</v>
      </c>
      <c r="Q47" s="90">
        <f t="shared" si="16"/>
        <v>0.59575476833051522</v>
      </c>
    </row>
    <row r="48" spans="1:17" x14ac:dyDescent="0.3">
      <c r="A48" s="80">
        <v>30</v>
      </c>
      <c r="B48" s="56">
        <v>33</v>
      </c>
      <c r="C48" s="56">
        <f t="shared" si="11"/>
        <v>1089</v>
      </c>
      <c r="D48" s="90">
        <f t="shared" si="12"/>
        <v>3.4965075614664802</v>
      </c>
      <c r="E48" s="91">
        <f t="shared" si="13"/>
        <v>0.2038364</v>
      </c>
      <c r="F48" s="57">
        <f>F$18*B48*$B37</f>
        <v>2.0741324999999997</v>
      </c>
      <c r="G48" s="57">
        <f>G$18*C48*$B37</f>
        <v>-0.186350769</v>
      </c>
      <c r="H48" s="57">
        <f>H$18*D48*$B37</f>
        <v>-1.3863579054555804</v>
      </c>
      <c r="I48" s="57">
        <f t="shared" si="14"/>
        <v>0</v>
      </c>
      <c r="J48" s="57">
        <f t="shared" si="10"/>
        <v>0</v>
      </c>
      <c r="K48" s="57">
        <f t="shared" si="10"/>
        <v>0</v>
      </c>
      <c r="L48" s="92">
        <f>L$18*B48*$B8*$B37</f>
        <v>-1.9082018999999999</v>
      </c>
      <c r="M48" s="92">
        <f>M$18*C48*$B8*$B37</f>
        <v>0.22697700299999998</v>
      </c>
      <c r="N48" s="92">
        <f>N$18*D48*$B8*$B37</f>
        <v>2.2350732278177303</v>
      </c>
      <c r="O48" s="93">
        <f>C41+SUM(E48:N48)</f>
        <v>-2.6973107436378498</v>
      </c>
      <c r="P48" s="82">
        <f t="shared" si="15"/>
        <v>6.738648882893658E-2</v>
      </c>
      <c r="Q48" s="90">
        <f t="shared" si="16"/>
        <v>0.37911950276872175</v>
      </c>
    </row>
    <row r="49" spans="1:17" x14ac:dyDescent="0.3">
      <c r="A49" s="80">
        <v>36</v>
      </c>
      <c r="B49" s="56">
        <v>39</v>
      </c>
      <c r="C49" s="56">
        <f t="shared" si="11"/>
        <v>1521</v>
      </c>
      <c r="D49" s="90">
        <f t="shared" si="12"/>
        <v>3.6635616461296463</v>
      </c>
      <c r="E49" s="91">
        <f t="shared" si="13"/>
        <v>0</v>
      </c>
      <c r="F49" s="57">
        <f>F$18*B49*$B37</f>
        <v>2.4512475</v>
      </c>
      <c r="G49" s="57">
        <f>G$18*C49*$B37</f>
        <v>-0.26027504099999998</v>
      </c>
      <c r="H49" s="57">
        <f>H$18*D49*$B37</f>
        <v>-1.4525944992109481</v>
      </c>
      <c r="I49" s="57">
        <f t="shared" si="14"/>
        <v>0</v>
      </c>
      <c r="J49" s="57">
        <f t="shared" si="10"/>
        <v>0</v>
      </c>
      <c r="K49" s="57">
        <f t="shared" si="10"/>
        <v>0</v>
      </c>
      <c r="L49" s="92">
        <f>L$18*B49*$B8*$B37</f>
        <v>-2.2551477000000002</v>
      </c>
      <c r="M49" s="92">
        <f>M$18*C49*$B8*$B37</f>
        <v>0.317017467</v>
      </c>
      <c r="N49" s="92">
        <f>N$18*D49*$B8*$B37</f>
        <v>2.3418592437677832</v>
      </c>
      <c r="O49" s="93">
        <f>C41+SUM(E49:N49)</f>
        <v>-2.8143123294431645</v>
      </c>
      <c r="P49" s="82">
        <f t="shared" si="15"/>
        <v>5.9945927618847622E-2</v>
      </c>
      <c r="Q49" s="90">
        <f t="shared" si="16"/>
        <v>0.25161130015322408</v>
      </c>
    </row>
    <row r="50" spans="1:17" x14ac:dyDescent="0.3">
      <c r="A50" s="80">
        <v>42</v>
      </c>
      <c r="B50" s="56">
        <v>45</v>
      </c>
      <c r="C50" s="56">
        <f t="shared" si="11"/>
        <v>2025</v>
      </c>
      <c r="D50" s="90">
        <f t="shared" si="12"/>
        <v>3.8066624897703196</v>
      </c>
      <c r="E50" s="91">
        <f t="shared" si="13"/>
        <v>-0.2395081</v>
      </c>
      <c r="F50" s="57">
        <f>F$18*B50*$B37</f>
        <v>2.8283625000000003</v>
      </c>
      <c r="G50" s="57">
        <f>G$18*C50*$B37</f>
        <v>-0.34652002500000001</v>
      </c>
      <c r="H50" s="57">
        <f>H$18*D50*$B37</f>
        <v>-1.5093336832027031</v>
      </c>
      <c r="I50" s="57">
        <f t="shared" si="14"/>
        <v>0</v>
      </c>
      <c r="J50" s="57">
        <f t="shared" si="10"/>
        <v>0</v>
      </c>
      <c r="K50" s="57">
        <f t="shared" si="10"/>
        <v>0</v>
      </c>
      <c r="L50" s="92">
        <f>L$18*B50*$B8*$B37</f>
        <v>-2.6020935000000001</v>
      </c>
      <c r="M50" s="92">
        <f>M$18*C50*$B8*$B37</f>
        <v>0.42206467499999994</v>
      </c>
      <c r="N50" s="92">
        <f>N$18*D50*$B8*$B37</f>
        <v>2.4333336246683794</v>
      </c>
      <c r="O50" s="93">
        <f>C41+SUM(E50:N50)</f>
        <v>-2.9701138085343226</v>
      </c>
      <c r="P50" s="82">
        <f t="shared" si="15"/>
        <v>5.1297471909601794E-2</v>
      </c>
      <c r="Q50" s="90">
        <f t="shared" si="16"/>
        <v>0.17490716502770945</v>
      </c>
    </row>
    <row r="51" spans="1:17" x14ac:dyDescent="0.3">
      <c r="A51" s="80">
        <v>48</v>
      </c>
      <c r="B51" s="56">
        <v>51</v>
      </c>
      <c r="C51" s="56">
        <f t="shared" si="11"/>
        <v>2601</v>
      </c>
      <c r="D51" s="90">
        <f t="shared" si="12"/>
        <v>3.9318256327243257</v>
      </c>
      <c r="E51" s="91">
        <f t="shared" si="13"/>
        <v>-0.45999109999999999</v>
      </c>
      <c r="F51" s="57">
        <f>F$18*B51*$B37</f>
        <v>3.2054775000000002</v>
      </c>
      <c r="G51" s="57">
        <f>G$18*C51*$B37</f>
        <v>-0.44508572099999999</v>
      </c>
      <c r="H51" s="57">
        <f>H$18*D51*$B37</f>
        <v>-1.5589606065413666</v>
      </c>
      <c r="I51" s="57">
        <f t="shared" si="14"/>
        <v>0</v>
      </c>
      <c r="J51" s="57">
        <f t="shared" si="10"/>
        <v>0</v>
      </c>
      <c r="K51" s="57">
        <f t="shared" si="10"/>
        <v>0</v>
      </c>
      <c r="L51" s="92">
        <f>L$18*B51*$B8*$B37</f>
        <v>-2.9490392999999999</v>
      </c>
      <c r="M51" s="92">
        <f>M$18*C51*$B8*$B37</f>
        <v>0.54211862700000002</v>
      </c>
      <c r="N51" s="92">
        <f>N$18*D51*$B8*$B37</f>
        <v>2.5133416855714974</v>
      </c>
      <c r="O51" s="93">
        <f>C41+SUM(E51:N51)</f>
        <v>-3.1085582149698681</v>
      </c>
      <c r="P51" s="82">
        <f t="shared" si="15"/>
        <v>4.4665306709286472E-2</v>
      </c>
      <c r="Q51" s="90">
        <f t="shared" si="16"/>
        <v>0.12825309955768005</v>
      </c>
    </row>
    <row r="52" spans="1:17" x14ac:dyDescent="0.3">
      <c r="A52" s="80">
        <v>54</v>
      </c>
      <c r="B52" s="56">
        <v>57</v>
      </c>
      <c r="C52" s="56">
        <f t="shared" si="11"/>
        <v>3249</v>
      </c>
      <c r="D52" s="90">
        <f t="shared" si="12"/>
        <v>4.0430512678345503</v>
      </c>
      <c r="E52" s="91">
        <f t="shared" si="13"/>
        <v>-0.65249559999999995</v>
      </c>
      <c r="F52" s="57">
        <f>F$18*B52*$B37</f>
        <v>3.5825925000000005</v>
      </c>
      <c r="G52" s="57">
        <f>G$18*C52*$B37</f>
        <v>-0.55597212900000004</v>
      </c>
      <c r="H52" s="57">
        <f>H$18*D52*$B37</f>
        <v>-1.6030613372887368</v>
      </c>
      <c r="I52" s="57">
        <f t="shared" si="14"/>
        <v>0</v>
      </c>
      <c r="J52" s="57">
        <f t="shared" si="10"/>
        <v>0</v>
      </c>
      <c r="K52" s="57">
        <f t="shared" si="10"/>
        <v>0</v>
      </c>
      <c r="L52" s="92">
        <f>L$18*B52*$B8*$B37</f>
        <v>-3.2959851000000002</v>
      </c>
      <c r="M52" s="92">
        <f>M$18*C52*$B8*$B37</f>
        <v>0.67717932299999994</v>
      </c>
      <c r="N52" s="92">
        <f>N$18*D52*$B8*$B37</f>
        <v>2.5844404705481332</v>
      </c>
      <c r="O52" s="93">
        <f>C41+SUM(E52:N52)</f>
        <v>-3.219721172740603</v>
      </c>
      <c r="P52" s="82">
        <f t="shared" si="15"/>
        <v>3.9966200373337958E-2</v>
      </c>
      <c r="Q52" s="90">
        <f t="shared" si="16"/>
        <v>9.7943657028920994E-2</v>
      </c>
    </row>
    <row r="53" spans="1:17" x14ac:dyDescent="0.3">
      <c r="A53" s="80">
        <v>60</v>
      </c>
      <c r="B53" s="56">
        <v>63</v>
      </c>
      <c r="C53" s="56">
        <f t="shared" si="11"/>
        <v>3969</v>
      </c>
      <c r="D53" s="90">
        <f t="shared" si="12"/>
        <v>4.1431347263915326</v>
      </c>
      <c r="E53" s="91">
        <f t="shared" si="13"/>
        <v>-0.92719209999999996</v>
      </c>
      <c r="F53" s="57">
        <f>F$18*B53*$B37</f>
        <v>3.9597074999999999</v>
      </c>
      <c r="G53" s="57">
        <f>G$18*C53*$B37</f>
        <v>-0.67917924900000004</v>
      </c>
      <c r="H53" s="57">
        <f>H$18*D53*$B37</f>
        <v>-1.6427442184313175</v>
      </c>
      <c r="I53" s="57">
        <f t="shared" si="14"/>
        <v>0</v>
      </c>
      <c r="J53" s="57">
        <f t="shared" si="10"/>
        <v>0</v>
      </c>
      <c r="K53" s="57">
        <f t="shared" si="10"/>
        <v>0</v>
      </c>
      <c r="L53" s="92">
        <f>L$18*B53*$B8*$B37</f>
        <v>-3.6429309000000001</v>
      </c>
      <c r="M53" s="92">
        <f>M$18*C53*$B8*$B37</f>
        <v>0.82724676299999989</v>
      </c>
      <c r="N53" s="92">
        <f>N$18*D53*$B8*$B37</f>
        <v>2.6484168397782049</v>
      </c>
      <c r="O53" s="93">
        <f>C41+SUM(E53:N53)</f>
        <v>-3.4130946646531126</v>
      </c>
      <c r="P53" s="82">
        <f t="shared" si="15"/>
        <v>3.2939106994854653E-2</v>
      </c>
      <c r="Q53" s="90">
        <f t="shared" si="16"/>
        <v>7.6971566422500873E-2</v>
      </c>
    </row>
    <row r="54" spans="1:17" x14ac:dyDescent="0.3">
      <c r="A54" s="80">
        <v>66</v>
      </c>
      <c r="B54" s="56">
        <v>69</v>
      </c>
      <c r="C54" s="56">
        <f t="shared" si="11"/>
        <v>4761</v>
      </c>
      <c r="D54" s="90">
        <f t="shared" si="12"/>
        <v>4.2341065045972597</v>
      </c>
      <c r="E54" s="91">
        <f t="shared" si="13"/>
        <v>-1.079045</v>
      </c>
      <c r="F54" s="57">
        <f>F$18*B54*$B37</f>
        <v>4.3368225000000002</v>
      </c>
      <c r="G54" s="57">
        <f>G$18*C54*$B37</f>
        <v>-0.81470708099999989</v>
      </c>
      <c r="H54" s="57">
        <f>H$18*D54*$B37</f>
        <v>-1.6788143374491538</v>
      </c>
      <c r="I54" s="57">
        <f t="shared" si="14"/>
        <v>0</v>
      </c>
      <c r="J54" s="57">
        <f t="shared" si="10"/>
        <v>0</v>
      </c>
      <c r="K54" s="57">
        <f t="shared" si="10"/>
        <v>0</v>
      </c>
      <c r="L54" s="92">
        <f>L$18*B54*$B8*$B37</f>
        <v>-3.9898766999999999</v>
      </c>
      <c r="M54" s="92">
        <f>M$18*C54*$B8*$B37</f>
        <v>0.99232094699999995</v>
      </c>
      <c r="N54" s="92">
        <f>N$18*D54*$B8*$B37</f>
        <v>2.7065687477550071</v>
      </c>
      <c r="O54" s="93">
        <f>C41+SUM(E54:N54)</f>
        <v>-3.4831502236941456</v>
      </c>
      <c r="P54" s="82">
        <f t="shared" si="15"/>
        <v>3.071051350114392E-2</v>
      </c>
      <c r="Q54" s="90">
        <f t="shared" si="16"/>
        <v>6.3127365315365613E-2</v>
      </c>
    </row>
    <row r="55" spans="1:17" x14ac:dyDescent="0.3">
      <c r="A55" s="80">
        <v>72</v>
      </c>
      <c r="B55" s="56">
        <v>78</v>
      </c>
      <c r="C55" s="56">
        <f t="shared" si="11"/>
        <v>6084</v>
      </c>
      <c r="D55" s="90">
        <f t="shared" si="12"/>
        <v>4.3567088266895917</v>
      </c>
      <c r="E55" s="91">
        <f t="shared" si="13"/>
        <v>-1.425459</v>
      </c>
      <c r="F55" s="57">
        <f>F$18*B55*$B37</f>
        <v>4.902495</v>
      </c>
      <c r="G55" s="57">
        <f>G$18*C55*$B37</f>
        <v>-1.0411001639999999</v>
      </c>
      <c r="H55" s="57">
        <f>H$18*D55*$B37</f>
        <v>-1.727425900693887</v>
      </c>
      <c r="I55" s="57">
        <f t="shared" si="14"/>
        <v>0</v>
      </c>
      <c r="J55" s="57">
        <f t="shared" si="10"/>
        <v>0</v>
      </c>
      <c r="K55" s="57">
        <f t="shared" si="10"/>
        <v>0</v>
      </c>
      <c r="L55" s="92">
        <f>L$18*B55*$B8*$B37</f>
        <v>-4.5102954000000004</v>
      </c>
      <c r="M55" s="92">
        <f>M$18*C55*$B8*$B37</f>
        <v>1.268069868</v>
      </c>
      <c r="N55" s="92">
        <f>N$18*D55*$B8*$B37</f>
        <v>2.7849398546265531</v>
      </c>
      <c r="O55" s="93">
        <f>C41+SUM(E55:N55)</f>
        <v>-3.7051950420673339</v>
      </c>
      <c r="P55" s="82">
        <f t="shared" si="15"/>
        <v>2.459541975826909E-2</v>
      </c>
      <c r="Q55" s="90">
        <f t="shared" si="16"/>
        <v>5.247659441693231E-2</v>
      </c>
    </row>
    <row r="56" spans="1:17" x14ac:dyDescent="0.3">
      <c r="A56" s="80">
        <v>84</v>
      </c>
      <c r="B56" s="56">
        <v>90</v>
      </c>
      <c r="C56" s="56">
        <f t="shared" si="11"/>
        <v>8100</v>
      </c>
      <c r="D56" s="90">
        <f t="shared" si="12"/>
        <v>4.499809670330265</v>
      </c>
      <c r="E56" s="91">
        <f t="shared" si="13"/>
        <v>-1.8615079999999999</v>
      </c>
      <c r="F56" s="57">
        <f>F$18*B56*$B37</f>
        <v>5.6567250000000007</v>
      </c>
      <c r="G56" s="57">
        <f>G$18*C56*$B37</f>
        <v>-1.3860801</v>
      </c>
      <c r="H56" s="57">
        <f>H$18*D56*$B37</f>
        <v>-1.7841650846856425</v>
      </c>
      <c r="I56" s="57">
        <f t="shared" si="14"/>
        <v>0</v>
      </c>
      <c r="J56" s="57">
        <f t="shared" si="10"/>
        <v>0</v>
      </c>
      <c r="K56" s="57">
        <f t="shared" si="10"/>
        <v>0</v>
      </c>
      <c r="L56" s="92">
        <f>L$18*B56*$B8*$B37</f>
        <v>-5.2041870000000001</v>
      </c>
      <c r="M56" s="92">
        <f>M$18*C56*$B8*$B37</f>
        <v>1.6882586999999998</v>
      </c>
      <c r="N56" s="92">
        <f>N$18*D56*$B8*$B37</f>
        <v>2.8764142355271489</v>
      </c>
      <c r="O56" s="93">
        <f>C41+SUM(E56:N56)</f>
        <v>-3.9709615491584924</v>
      </c>
      <c r="P56" s="82">
        <f t="shared" si="15"/>
        <v>1.8855294123575755E-2</v>
      </c>
      <c r="Q56" s="90">
        <f t="shared" si="16"/>
        <v>3.8980099724290312E-2</v>
      </c>
    </row>
    <row r="57" spans="1:17" x14ac:dyDescent="0.3">
      <c r="A57" s="80">
        <v>96</v>
      </c>
      <c r="B57" s="56">
        <v>102</v>
      </c>
      <c r="C57" s="56">
        <f t="shared" si="11"/>
        <v>10404</v>
      </c>
      <c r="D57" s="90">
        <f t="shared" si="12"/>
        <v>4.6249728132842707</v>
      </c>
      <c r="E57" s="91">
        <f t="shared" si="13"/>
        <v>-2.3714789999999999</v>
      </c>
      <c r="F57" s="57">
        <f>F$18*B57*$B37</f>
        <v>6.4109550000000004</v>
      </c>
      <c r="G57" s="57">
        <f>G$18*C57*$B37</f>
        <v>-1.780342884</v>
      </c>
      <c r="H57" s="57">
        <f>H$18*D57*$B37</f>
        <v>-1.8337920080243055</v>
      </c>
      <c r="I57" s="57">
        <f t="shared" si="14"/>
        <v>0</v>
      </c>
      <c r="J57" s="57">
        <f t="shared" si="10"/>
        <v>0</v>
      </c>
      <c r="K57" s="57">
        <f t="shared" si="10"/>
        <v>0</v>
      </c>
      <c r="L57" s="92">
        <f>L$18*B57*$B8*$B37</f>
        <v>-5.8980785999999998</v>
      </c>
      <c r="M57" s="92">
        <f>M$18*C57*$B8*$B37</f>
        <v>2.1684745080000001</v>
      </c>
      <c r="N57" s="92">
        <f>N$18*D57*$B8*$B37</f>
        <v>2.9564222964302669</v>
      </c>
      <c r="O57" s="93">
        <f>C41+SUM(E57:N57)</f>
        <v>-4.3042599875940368</v>
      </c>
      <c r="P57" s="82">
        <f t="shared" si="15"/>
        <v>1.3510880062173119E-2</v>
      </c>
      <c r="Q57" s="90">
        <f t="shared" si="16"/>
        <v>3.1056711655976357E-2</v>
      </c>
    </row>
    <row r="58" spans="1:17" x14ac:dyDescent="0.3">
      <c r="A58" s="80">
        <v>108</v>
      </c>
      <c r="B58" s="56">
        <v>114</v>
      </c>
      <c r="C58" s="56">
        <f t="shared" si="11"/>
        <v>12996</v>
      </c>
      <c r="D58" s="90">
        <f t="shared" si="12"/>
        <v>4.7361984483944957</v>
      </c>
      <c r="E58" s="91">
        <f t="shared" si="13"/>
        <v>-2.703417</v>
      </c>
      <c r="F58" s="57">
        <f>F$18*B58*$B37</f>
        <v>7.165185000000001</v>
      </c>
      <c r="G58" s="57">
        <f>G$18*C58*$B37</f>
        <v>-2.2238885160000001</v>
      </c>
      <c r="H58" s="57">
        <f>H$18*D58*$B37</f>
        <v>-1.877892738771676</v>
      </c>
      <c r="I58" s="57">
        <f t="shared" si="14"/>
        <v>0</v>
      </c>
      <c r="J58" s="57">
        <f t="shared" si="10"/>
        <v>0</v>
      </c>
      <c r="K58" s="57">
        <f t="shared" si="10"/>
        <v>0</v>
      </c>
      <c r="L58" s="92">
        <f>L$18*B58*$B8*$B37</f>
        <v>-6.5919702000000004</v>
      </c>
      <c r="M58" s="92">
        <f>M$18*C58*$B8*$B37</f>
        <v>2.7087172919999998</v>
      </c>
      <c r="N58" s="92">
        <f>N$18*D58*$B8*$B37</f>
        <v>3.0275210814069031</v>
      </c>
      <c r="O58" s="93">
        <f>C41+SUM(E58:N58)</f>
        <v>-4.4521643813647724</v>
      </c>
      <c r="P58" s="82">
        <f t="shared" si="15"/>
        <v>1.1653317432349168E-2</v>
      </c>
      <c r="Q58" s="90">
        <f t="shared" si="16"/>
        <v>2.6399044661088503E-2</v>
      </c>
    </row>
    <row r="59" spans="1:17" x14ac:dyDescent="0.3">
      <c r="A59" s="94">
        <v>120</v>
      </c>
      <c r="B59" s="95">
        <v>126</v>
      </c>
      <c r="C59" s="95">
        <f t="shared" si="11"/>
        <v>15876</v>
      </c>
      <c r="D59" s="96">
        <f t="shared" si="12"/>
        <v>4.836281906951478</v>
      </c>
      <c r="E59" s="97">
        <f t="shared" si="13"/>
        <v>-3.1667969999999999</v>
      </c>
      <c r="F59" s="98">
        <f>F$18*B59*$B37</f>
        <v>7.9194149999999999</v>
      </c>
      <c r="G59" s="98">
        <f>G$18*C59*$B37</f>
        <v>-2.7167169960000002</v>
      </c>
      <c r="H59" s="98">
        <f>H$18*D59*$B37</f>
        <v>-1.9175756199142564</v>
      </c>
      <c r="I59" s="98">
        <f t="shared" si="14"/>
        <v>0</v>
      </c>
      <c r="J59" s="98">
        <f t="shared" si="10"/>
        <v>0</v>
      </c>
      <c r="K59" s="98">
        <f t="shared" si="10"/>
        <v>0</v>
      </c>
      <c r="L59" s="98">
        <f>L$18*B59*$B8*$B37</f>
        <v>-7.2858618000000002</v>
      </c>
      <c r="M59" s="98">
        <f>M$18*C59*$B8*$B37</f>
        <v>3.3089870519999995</v>
      </c>
      <c r="N59" s="98">
        <f>N$18*D59*$B8*$B37</f>
        <v>3.0914974506369743</v>
      </c>
      <c r="O59" s="99">
        <f>C41+SUM(E59:N59)</f>
        <v>-4.723471213277282</v>
      </c>
      <c r="P59" s="37">
        <f t="shared" si="15"/>
        <v>8.8842857111262E-3</v>
      </c>
      <c r="Q59" s="90">
        <f t="shared" si="16"/>
        <v>2.2948657999147064E-2</v>
      </c>
    </row>
    <row r="60" spans="1:17" x14ac:dyDescent="0.3">
      <c r="A60" s="87" t="s">
        <v>9</v>
      </c>
      <c r="B60" s="56"/>
      <c r="C60" s="56"/>
      <c r="D60" s="1"/>
      <c r="E60" s="2"/>
      <c r="F60" s="100"/>
      <c r="G60" s="100"/>
      <c r="H60" s="100"/>
      <c r="I60" s="100"/>
      <c r="J60" s="100"/>
      <c r="K60" s="100"/>
      <c r="L60" s="50"/>
      <c r="M60" s="50"/>
      <c r="N60" s="50"/>
      <c r="O60" s="56"/>
      <c r="P60" s="56"/>
      <c r="Q60" s="79">
        <f ca="1">INDIRECT(ADDRESS(ROW(Q44)+MATCH(0.5,Q45:Q59,-1),COLUMN(A44),2,1))+(INDIRECT(ADDRESS(ROW(Q44)+MATCH(0.5,Q45:Q59,-1)+1,COLUMN(A44),2,1))-INDIRECT(ADDRESS(ROW(Q44)+MATCH(0.5,Q45:Q59,-1),COLUMN(A44),2,1)))*(INDIRECT(ADDRESS(ROW(Q44)+MATCH(0.5,Q45:Q59,-1),COLUMN(),2,1))-0.5)/(INDIRECT(ADDRESS(ROW(Q44)+MATCH(0.5,Q45:Q59,-1),COLUMN(),2,1))-INDIRECT(ADDRESS(ROW(Q44)+MATCH(0.5,Q45:Q59,-1)+1,COLUMN(),2,1)))</f>
        <v>26.652054865089411</v>
      </c>
    </row>
    <row r="61" spans="1:17" x14ac:dyDescent="0.3">
      <c r="A61" s="80" t="s">
        <v>10</v>
      </c>
      <c r="B61" s="56">
        <v>841</v>
      </c>
      <c r="C61" s="50">
        <f>HLOOKUP(B61,E61:O62,2)</f>
        <v>-1.0534239999999999</v>
      </c>
      <c r="D61" s="80"/>
      <c r="E61" s="81">
        <v>721</v>
      </c>
      <c r="F61" s="56">
        <f t="shared" ref="F61:O61" si="17">E61+60</f>
        <v>781</v>
      </c>
      <c r="G61" s="56">
        <f t="shared" si="17"/>
        <v>841</v>
      </c>
      <c r="H61" s="56">
        <f t="shared" si="17"/>
        <v>901</v>
      </c>
      <c r="I61" s="56">
        <f t="shared" si="17"/>
        <v>961</v>
      </c>
      <c r="J61" s="56">
        <f t="shared" si="17"/>
        <v>1021</v>
      </c>
      <c r="K61" s="56">
        <f t="shared" si="17"/>
        <v>1081</v>
      </c>
      <c r="L61" s="56">
        <f t="shared" si="17"/>
        <v>1141</v>
      </c>
      <c r="M61" s="56">
        <f t="shared" si="17"/>
        <v>1201</v>
      </c>
      <c r="N61" s="56">
        <f t="shared" si="17"/>
        <v>1261</v>
      </c>
      <c r="O61" s="56">
        <f t="shared" si="17"/>
        <v>1321</v>
      </c>
      <c r="P61" s="56"/>
      <c r="Q61" s="80"/>
    </row>
    <row r="62" spans="1:17" x14ac:dyDescent="0.3">
      <c r="A62" s="80" t="s">
        <v>11</v>
      </c>
      <c r="B62" s="2">
        <f>B61+30</f>
        <v>871</v>
      </c>
      <c r="C62" s="82"/>
      <c r="D62" s="80"/>
      <c r="E62" s="56">
        <f>E37</f>
        <v>-1.750345</v>
      </c>
      <c r="F62" s="56">
        <f t="shared" ref="F62:O62" si="18">F37</f>
        <v>-1.4347030000000001</v>
      </c>
      <c r="G62" s="56">
        <f t="shared" si="18"/>
        <v>-1.0534239999999999</v>
      </c>
      <c r="H62" s="56">
        <f t="shared" si="18"/>
        <v>-0.6350673</v>
      </c>
      <c r="I62" s="56">
        <f t="shared" si="18"/>
        <v>-0.26848179999999999</v>
      </c>
      <c r="J62" s="56">
        <f t="shared" si="18"/>
        <v>0</v>
      </c>
      <c r="K62" s="56">
        <f t="shared" si="18"/>
        <v>0.1698905</v>
      </c>
      <c r="L62" s="56">
        <f t="shared" si="18"/>
        <v>0.53748530000000005</v>
      </c>
      <c r="M62" s="56">
        <f t="shared" si="18"/>
        <v>0.92136600000000002</v>
      </c>
      <c r="N62" s="56">
        <f t="shared" si="18"/>
        <v>1.2394780000000001</v>
      </c>
      <c r="O62" s="56">
        <f t="shared" si="18"/>
        <v>1.405429</v>
      </c>
      <c r="P62" s="56"/>
      <c r="Q62" s="80"/>
    </row>
    <row r="63" spans="1:17" x14ac:dyDescent="0.3">
      <c r="A63" s="83" t="s">
        <v>34</v>
      </c>
      <c r="B63" s="56"/>
      <c r="C63" s="82">
        <f>D63*B62</f>
        <v>-6.6164643999999999</v>
      </c>
      <c r="D63" s="80">
        <f>D38</f>
        <v>-7.5963999999999997E-3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80"/>
    </row>
    <row r="64" spans="1:17" x14ac:dyDescent="0.3">
      <c r="A64" s="80" t="s">
        <v>13</v>
      </c>
      <c r="B64" s="56"/>
      <c r="C64" s="82">
        <f>(1-B$7)*D64*B62</f>
        <v>0</v>
      </c>
      <c r="D64" s="80">
        <f>D39</f>
        <v>-1.785E-4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80"/>
    </row>
    <row r="65" spans="1:17" x14ac:dyDescent="0.3">
      <c r="A65" s="80" t="s">
        <v>39</v>
      </c>
      <c r="B65" s="56"/>
      <c r="C65" s="14">
        <f>((1-B$8)*D65+B$8*E65)*B62</f>
        <v>-0.48009519999999994</v>
      </c>
      <c r="D65" s="80">
        <f>D40</f>
        <v>-2.0900000000000001E-4</v>
      </c>
      <c r="E65" s="84">
        <f>E40</f>
        <v>-5.5119999999999995E-4</v>
      </c>
      <c r="F65" s="56"/>
      <c r="G65" s="56"/>
      <c r="H65" s="56"/>
      <c r="I65" s="56"/>
      <c r="J65" s="56"/>
      <c r="K65" s="56"/>
      <c r="L65" s="56" t="s">
        <v>35</v>
      </c>
      <c r="M65" s="56" t="s">
        <v>35</v>
      </c>
      <c r="N65" s="56" t="s">
        <v>35</v>
      </c>
      <c r="O65" s="56"/>
      <c r="P65" s="56"/>
      <c r="Q65" s="80"/>
    </row>
    <row r="66" spans="1:17" x14ac:dyDescent="0.3">
      <c r="A66" s="85" t="s">
        <v>14</v>
      </c>
      <c r="B66" s="86"/>
      <c r="C66" s="82">
        <f>C$9+C61+SUM(C63:C65)</f>
        <v>-4.0639962999999995</v>
      </c>
      <c r="D66" s="80"/>
      <c r="E66" s="56"/>
      <c r="F66" s="86" t="s">
        <v>15</v>
      </c>
      <c r="G66" s="86" t="s">
        <v>16</v>
      </c>
      <c r="H66" s="86" t="s">
        <v>17</v>
      </c>
      <c r="I66" s="56" t="s">
        <v>35</v>
      </c>
      <c r="J66" s="56" t="s">
        <v>35</v>
      </c>
      <c r="K66" s="56" t="s">
        <v>35</v>
      </c>
      <c r="L66" s="86" t="s">
        <v>36</v>
      </c>
      <c r="M66" s="86" t="s">
        <v>16</v>
      </c>
      <c r="N66" s="86" t="s">
        <v>17</v>
      </c>
      <c r="O66" s="56"/>
      <c r="P66" s="56"/>
      <c r="Q66" s="80"/>
    </row>
    <row r="67" spans="1:17" x14ac:dyDescent="0.3">
      <c r="A67" s="87" t="s">
        <v>18</v>
      </c>
      <c r="B67" s="56" t="s">
        <v>19</v>
      </c>
      <c r="C67" s="56" t="s">
        <v>20</v>
      </c>
      <c r="D67" s="80" t="s">
        <v>21</v>
      </c>
      <c r="E67" s="56" t="s">
        <v>22</v>
      </c>
      <c r="F67" s="86" t="s">
        <v>23</v>
      </c>
      <c r="G67" s="86" t="s">
        <v>23</v>
      </c>
      <c r="H67" s="86" t="s">
        <v>23</v>
      </c>
      <c r="I67" s="86" t="s">
        <v>36</v>
      </c>
      <c r="J67" s="86" t="s">
        <v>37</v>
      </c>
      <c r="K67" s="86" t="s">
        <v>38</v>
      </c>
      <c r="L67" s="86" t="s">
        <v>23</v>
      </c>
      <c r="M67" s="86" t="s">
        <v>23</v>
      </c>
      <c r="N67" s="86"/>
      <c r="O67" s="56" t="s">
        <v>24</v>
      </c>
      <c r="P67" s="88" t="s">
        <v>25</v>
      </c>
      <c r="Q67" s="89" t="s">
        <v>26</v>
      </c>
    </row>
    <row r="68" spans="1:17" x14ac:dyDescent="0.3">
      <c r="A68" s="80"/>
      <c r="B68" s="56"/>
      <c r="C68" s="56"/>
      <c r="D68" s="80"/>
      <c r="E68" s="39"/>
      <c r="F68" s="53">
        <f>F43</f>
        <v>7.75E-5</v>
      </c>
      <c r="G68" s="53">
        <f t="shared" ref="G68:N68" si="19">G43</f>
        <v>-2.11E-7</v>
      </c>
      <c r="H68" s="53">
        <f t="shared" si="19"/>
        <v>-4.8890000000000001E-4</v>
      </c>
      <c r="I68" s="53">
        <f t="shared" si="19"/>
        <v>-7.1867100000000003E-2</v>
      </c>
      <c r="J68" s="53">
        <f t="shared" si="19"/>
        <v>2.9750000000000002E-4</v>
      </c>
      <c r="K68" s="53">
        <f t="shared" si="19"/>
        <v>0.44410309999999997</v>
      </c>
      <c r="L68" s="53">
        <f t="shared" si="19"/>
        <v>-7.1299999999999998E-5</v>
      </c>
      <c r="M68" s="53">
        <f t="shared" si="19"/>
        <v>2.5699999999999999E-7</v>
      </c>
      <c r="N68" s="53">
        <f t="shared" si="19"/>
        <v>7.8819999999999997E-4</v>
      </c>
      <c r="O68" s="56"/>
      <c r="P68" s="56"/>
      <c r="Q68" s="80"/>
    </row>
    <row r="69" spans="1:17" x14ac:dyDescent="0.3">
      <c r="A69" s="80">
        <v>0</v>
      </c>
      <c r="B69" s="56">
        <v>4.5</v>
      </c>
      <c r="C69" s="56">
        <f>B69*B69</f>
        <v>20.25</v>
      </c>
      <c r="D69" s="90">
        <f>LN(B69)</f>
        <v>1.5040773967762742</v>
      </c>
      <c r="E69" s="91">
        <f>E44</f>
        <v>-3.2145990000000002</v>
      </c>
      <c r="F69" s="57">
        <f>F$18*B69*$B62</f>
        <v>0.30376124999999998</v>
      </c>
      <c r="G69" s="57">
        <f>G$18*C69*$B62</f>
        <v>-3.7215652499999999E-3</v>
      </c>
      <c r="H69" s="57">
        <f>H$18*D69*$B62</f>
        <v>-0.6404841356162948</v>
      </c>
      <c r="I69" s="57">
        <f>I$18*B69*(1-$B$8)</f>
        <v>0</v>
      </c>
      <c r="J69" s="57">
        <f t="shared" ref="J69:K84" si="20">J$18*C69*(1-$B$8)</f>
        <v>0</v>
      </c>
      <c r="K69" s="57">
        <f t="shared" si="20"/>
        <v>0</v>
      </c>
      <c r="L69" s="92">
        <f>L$18*B69*$B8*$B62</f>
        <v>-0.27946035000000002</v>
      </c>
      <c r="M69" s="92">
        <f>M$18*C69*$B8*$B62</f>
        <v>4.5329017499999994E-3</v>
      </c>
      <c r="N69" s="92">
        <f>N$18*D69*$B8*$B62</f>
        <v>1.0325825234051205</v>
      </c>
      <c r="O69" s="93">
        <f>C66+SUM(E69:N69)</f>
        <v>-6.8613846757111734</v>
      </c>
      <c r="P69" s="82">
        <f>EXP(O69)</f>
        <v>1.0474625320736155E-3</v>
      </c>
      <c r="Q69" s="80">
        <v>1</v>
      </c>
    </row>
    <row r="70" spans="1:17" x14ac:dyDescent="0.3">
      <c r="A70" s="80">
        <v>9</v>
      </c>
      <c r="B70" s="56">
        <v>13.5</v>
      </c>
      <c r="C70" s="56">
        <f t="shared" ref="C70:C84" si="21">B70*B70</f>
        <v>182.25</v>
      </c>
      <c r="D70" s="90">
        <f t="shared" ref="D70:D84" si="22">LN(B70)</f>
        <v>2.6026896854443837</v>
      </c>
      <c r="E70" s="91">
        <f t="shared" ref="E70:E84" si="23">E45</f>
        <v>-0.59346370000000004</v>
      </c>
      <c r="F70" s="57">
        <f>F$18*B70*$B62</f>
        <v>0.91128375000000006</v>
      </c>
      <c r="G70" s="57">
        <f>G$18*C70*$B62</f>
        <v>-3.3494087249999999E-2</v>
      </c>
      <c r="H70" s="57">
        <f>H$18*D70*$B62</f>
        <v>-1.1083082938631843</v>
      </c>
      <c r="I70" s="57">
        <f t="shared" ref="I70:I84" si="24">I$18*B70*(1-$B$8)</f>
        <v>0</v>
      </c>
      <c r="J70" s="57">
        <f t="shared" si="20"/>
        <v>0</v>
      </c>
      <c r="K70" s="57">
        <f t="shared" si="20"/>
        <v>0</v>
      </c>
      <c r="L70" s="92">
        <f>L$18*B70*$B8*$B62</f>
        <v>-0.83838104999999996</v>
      </c>
      <c r="M70" s="92">
        <f>M$18*C70*$B8*$B62</f>
        <v>4.079611575E-2</v>
      </c>
      <c r="N70" s="92">
        <f>N$18*D70*$B8*$B62</f>
        <v>1.7868042487685862</v>
      </c>
      <c r="O70" s="93">
        <f>C66+SUM(E70:N70)</f>
        <v>-3.8987593165945973</v>
      </c>
      <c r="P70" s="82">
        <f t="shared" ref="P70:P84" si="25">EXP(O70)</f>
        <v>2.0267040835013458E-2</v>
      </c>
      <c r="Q70" s="90">
        <f>Q69*(1-(P69*($A70-$A69)/(1+P69*($A70-$A69)/2)))</f>
        <v>0.99061706444180875</v>
      </c>
    </row>
    <row r="71" spans="1:17" x14ac:dyDescent="0.3">
      <c r="A71" s="80">
        <v>18</v>
      </c>
      <c r="B71" s="56">
        <v>21</v>
      </c>
      <c r="C71" s="56">
        <f t="shared" si="21"/>
        <v>441</v>
      </c>
      <c r="D71" s="90">
        <f t="shared" si="22"/>
        <v>3.044522437723423</v>
      </c>
      <c r="E71" s="91">
        <f t="shared" si="23"/>
        <v>0.13817090000000001</v>
      </c>
      <c r="F71" s="57">
        <f>F$18*B71*$B62</f>
        <v>1.4175525</v>
      </c>
      <c r="G71" s="57">
        <f>G$18*C71*$B62</f>
        <v>-8.1047420999999994E-2</v>
      </c>
      <c r="H71" s="57">
        <f>H$18*D71*$B62</f>
        <v>-1.2964547742483969</v>
      </c>
      <c r="I71" s="57">
        <f t="shared" si="24"/>
        <v>0</v>
      </c>
      <c r="J71" s="57">
        <f t="shared" si="20"/>
        <v>0</v>
      </c>
      <c r="K71" s="57">
        <f t="shared" si="20"/>
        <v>0</v>
      </c>
      <c r="L71" s="92">
        <f>L$18*B71*$B8*$B62</f>
        <v>-1.3041483</v>
      </c>
      <c r="M71" s="92">
        <f>M$18*C71*$B8*$B62</f>
        <v>9.8716526999999984E-2</v>
      </c>
      <c r="N71" s="92">
        <f>N$18*D71*$B8*$B62</f>
        <v>2.090132241895247</v>
      </c>
      <c r="O71" s="93">
        <f>C66+SUM(E71:N71)</f>
        <v>-3.0010746263531498</v>
      </c>
      <c r="P71" s="82">
        <f t="shared" si="25"/>
        <v>4.9733594609450815E-2</v>
      </c>
      <c r="Q71" s="90">
        <f t="shared" ref="Q71:Q84" si="26">Q70*(1-(P70*($A71-$A70)/(1+P70*($A71-$A70)/2)))</f>
        <v>0.82502724620590207</v>
      </c>
    </row>
    <row r="72" spans="1:17" x14ac:dyDescent="0.3">
      <c r="A72" s="80">
        <v>24</v>
      </c>
      <c r="B72" s="56">
        <v>27</v>
      </c>
      <c r="C72" s="56">
        <f t="shared" si="21"/>
        <v>729</v>
      </c>
      <c r="D72" s="90">
        <f t="shared" si="22"/>
        <v>3.2958368660043291</v>
      </c>
      <c r="E72" s="91">
        <f t="shared" si="23"/>
        <v>0.39075009999999999</v>
      </c>
      <c r="F72" s="57">
        <f>F$18*B72*$B62</f>
        <v>1.8225675000000001</v>
      </c>
      <c r="G72" s="57">
        <f>G$18*C72*$B62</f>
        <v>-0.13397634899999999</v>
      </c>
      <c r="H72" s="57">
        <f>H$18*D72*$B62</f>
        <v>-1.4034724747406688</v>
      </c>
      <c r="I72" s="57">
        <f t="shared" si="24"/>
        <v>0</v>
      </c>
      <c r="J72" s="57">
        <f t="shared" si="20"/>
        <v>0</v>
      </c>
      <c r="K72" s="57">
        <f t="shared" si="20"/>
        <v>0</v>
      </c>
      <c r="L72" s="92">
        <f>L$18*B72*$B8*$B62</f>
        <v>-1.6767620999999999</v>
      </c>
      <c r="M72" s="92">
        <f>M$18*C72*$B8*$B62</f>
        <v>0.163184463</v>
      </c>
      <c r="N72" s="92">
        <f>N$18*D72*$B8*$B62</f>
        <v>2.2626651760903971</v>
      </c>
      <c r="O72" s="93">
        <f>C66+SUM(E72:N72)</f>
        <v>-2.6390399846502715</v>
      </c>
      <c r="P72" s="82">
        <f t="shared" si="25"/>
        <v>7.1429810365386565E-2</v>
      </c>
      <c r="Q72" s="90">
        <f t="shared" si="26"/>
        <v>0.61080060531622182</v>
      </c>
    </row>
    <row r="73" spans="1:17" x14ac:dyDescent="0.3">
      <c r="A73" s="80">
        <v>30</v>
      </c>
      <c r="B73" s="56">
        <v>33</v>
      </c>
      <c r="C73" s="56">
        <f t="shared" si="21"/>
        <v>1089</v>
      </c>
      <c r="D73" s="90">
        <f t="shared" si="22"/>
        <v>3.4965075614664802</v>
      </c>
      <c r="E73" s="91">
        <f t="shared" si="23"/>
        <v>0.2038364</v>
      </c>
      <c r="F73" s="57">
        <f>F$18*B73*$B62</f>
        <v>2.2275825</v>
      </c>
      <c r="G73" s="57">
        <f>G$18*C73*$B62</f>
        <v>-0.20013750899999999</v>
      </c>
      <c r="H73" s="57">
        <f>H$18*D73*$B62</f>
        <v>-1.4889244582636381</v>
      </c>
      <c r="I73" s="57">
        <f t="shared" si="24"/>
        <v>0</v>
      </c>
      <c r="J73" s="57">
        <f t="shared" si="20"/>
        <v>0</v>
      </c>
      <c r="K73" s="57">
        <f t="shared" si="20"/>
        <v>0</v>
      </c>
      <c r="L73" s="92">
        <f>L$18*B73*$B8*$B62</f>
        <v>-2.0493758999999998</v>
      </c>
      <c r="M73" s="92">
        <f>M$18*C73*$B8*$B62</f>
        <v>0.24376938299999998</v>
      </c>
      <c r="N73" s="92">
        <f>N$18*D73*$B8*$B62</f>
        <v>2.400430063414603</v>
      </c>
      <c r="O73" s="93">
        <f>C66+SUM(E73:N73)</f>
        <v>-2.7268158208490343</v>
      </c>
      <c r="P73" s="82">
        <f t="shared" si="25"/>
        <v>6.5427290550823275E-2</v>
      </c>
      <c r="Q73" s="90">
        <f t="shared" si="26"/>
        <v>0.39522084175318362</v>
      </c>
    </row>
    <row r="74" spans="1:17" x14ac:dyDescent="0.3">
      <c r="A74" s="80">
        <v>36</v>
      </c>
      <c r="B74" s="56">
        <v>39</v>
      </c>
      <c r="C74" s="56">
        <f t="shared" si="21"/>
        <v>1521</v>
      </c>
      <c r="D74" s="90">
        <f t="shared" si="22"/>
        <v>3.6635616461296463</v>
      </c>
      <c r="E74" s="91">
        <f t="shared" si="23"/>
        <v>0</v>
      </c>
      <c r="F74" s="57">
        <f>F$18*B74*$B62</f>
        <v>2.6325975000000001</v>
      </c>
      <c r="G74" s="57">
        <f>G$18*C74*$B62</f>
        <v>-0.279530901</v>
      </c>
      <c r="H74" s="57">
        <f>H$18*D74*$B62</f>
        <v>-1.5600614165385149</v>
      </c>
      <c r="I74" s="57">
        <f t="shared" si="24"/>
        <v>0</v>
      </c>
      <c r="J74" s="57">
        <f t="shared" si="20"/>
        <v>0</v>
      </c>
      <c r="K74" s="57">
        <f t="shared" si="20"/>
        <v>0</v>
      </c>
      <c r="L74" s="92">
        <f>L$18*B74*$B8*$B62</f>
        <v>-2.4219897000000001</v>
      </c>
      <c r="M74" s="92">
        <f>M$18*C74*$B8*$B62</f>
        <v>0.34047128699999996</v>
      </c>
      <c r="N74" s="92">
        <f>N$18*D74*$B8*$B62</f>
        <v>2.5151164011365461</v>
      </c>
      <c r="O74" s="93">
        <f>C66+SUM(E74:N74)</f>
        <v>-2.8373931294019687</v>
      </c>
      <c r="P74" s="82">
        <f t="shared" si="25"/>
        <v>5.8578172811715241E-2</v>
      </c>
      <c r="Q74" s="90">
        <f t="shared" si="26"/>
        <v>0.26552785154139918</v>
      </c>
    </row>
    <row r="75" spans="1:17" x14ac:dyDescent="0.3">
      <c r="A75" s="80">
        <v>42</v>
      </c>
      <c r="B75" s="56">
        <v>45</v>
      </c>
      <c r="C75" s="56">
        <f t="shared" si="21"/>
        <v>2025</v>
      </c>
      <c r="D75" s="90">
        <f t="shared" si="22"/>
        <v>3.8066624897703196</v>
      </c>
      <c r="E75" s="91">
        <f t="shared" si="23"/>
        <v>-0.2395081</v>
      </c>
      <c r="F75" s="57">
        <f>F$18*B75*$B62</f>
        <v>3.0376125000000003</v>
      </c>
      <c r="G75" s="57">
        <f>G$18*C75*$B62</f>
        <v>-0.37215652500000002</v>
      </c>
      <c r="H75" s="57">
        <f>H$18*D75*$B62</f>
        <v>-1.6209983206776257</v>
      </c>
      <c r="I75" s="57">
        <f t="shared" si="24"/>
        <v>0</v>
      </c>
      <c r="J75" s="57">
        <f t="shared" si="20"/>
        <v>0</v>
      </c>
      <c r="K75" s="57">
        <f t="shared" si="20"/>
        <v>0</v>
      </c>
      <c r="L75" s="92">
        <f>L$18*B75*$B8*$B62</f>
        <v>-2.7946035</v>
      </c>
      <c r="M75" s="92">
        <f>M$18*C75*$B8*$B62</f>
        <v>0.45329017499999991</v>
      </c>
      <c r="N75" s="92">
        <f>N$18*D75*$B8*$B62</f>
        <v>2.6133583071345972</v>
      </c>
      <c r="O75" s="93">
        <f>C66+SUM(E75:N75)</f>
        <v>-2.9870017635430277</v>
      </c>
      <c r="P75" s="82">
        <f t="shared" si="25"/>
        <v>5.0438436603259557E-2</v>
      </c>
      <c r="Q75" s="90">
        <f t="shared" si="26"/>
        <v>0.18615209385104509</v>
      </c>
    </row>
    <row r="76" spans="1:17" x14ac:dyDescent="0.3">
      <c r="A76" s="80">
        <v>48</v>
      </c>
      <c r="B76" s="56">
        <v>51</v>
      </c>
      <c r="C76" s="56">
        <f t="shared" si="21"/>
        <v>2601</v>
      </c>
      <c r="D76" s="90">
        <f t="shared" si="22"/>
        <v>3.9318256327243257</v>
      </c>
      <c r="E76" s="91">
        <f t="shared" si="23"/>
        <v>-0.45999109999999999</v>
      </c>
      <c r="F76" s="57">
        <f>F$18*B76*$B62</f>
        <v>3.4426275000000004</v>
      </c>
      <c r="G76" s="57">
        <f>G$18*C76*$B62</f>
        <v>-0.47801438099999999</v>
      </c>
      <c r="H76" s="57">
        <f>H$18*D76*$B62</f>
        <v>-1.6742967796517019</v>
      </c>
      <c r="I76" s="57">
        <f t="shared" si="24"/>
        <v>0</v>
      </c>
      <c r="J76" s="57">
        <f t="shared" si="20"/>
        <v>0</v>
      </c>
      <c r="K76" s="57">
        <f t="shared" si="20"/>
        <v>0</v>
      </c>
      <c r="L76" s="92">
        <f>L$18*B76*$B8*$B62</f>
        <v>-3.1672172999999999</v>
      </c>
      <c r="M76" s="92">
        <f>M$18*C76*$B8*$B62</f>
        <v>0.58222604700000002</v>
      </c>
      <c r="N76" s="92">
        <f>N$18*D76*$B8*$B62</f>
        <v>2.6992855833942961</v>
      </c>
      <c r="O76" s="93">
        <f>C66+SUM(E76:N76)</f>
        <v>-3.1193767302574047</v>
      </c>
      <c r="P76" s="82">
        <f t="shared" si="25"/>
        <v>4.4184698825230719E-2</v>
      </c>
      <c r="Q76" s="90">
        <f t="shared" si="26"/>
        <v>0.13722082104887282</v>
      </c>
    </row>
    <row r="77" spans="1:17" x14ac:dyDescent="0.3">
      <c r="A77" s="80">
        <v>54</v>
      </c>
      <c r="B77" s="56">
        <v>57</v>
      </c>
      <c r="C77" s="56">
        <f t="shared" si="21"/>
        <v>3249</v>
      </c>
      <c r="D77" s="90">
        <f t="shared" si="22"/>
        <v>4.0430512678345503</v>
      </c>
      <c r="E77" s="91">
        <f t="shared" si="23"/>
        <v>-0.65249559999999995</v>
      </c>
      <c r="F77" s="57">
        <f>F$18*B77*$B62</f>
        <v>3.8476425000000005</v>
      </c>
      <c r="G77" s="57">
        <f>G$18*C77*$B62</f>
        <v>-0.59710446900000003</v>
      </c>
      <c r="H77" s="57">
        <f>H$18*D77*$B62</f>
        <v>-1.7216602031793955</v>
      </c>
      <c r="I77" s="57">
        <f t="shared" si="24"/>
        <v>0</v>
      </c>
      <c r="J77" s="57">
        <f t="shared" si="20"/>
        <v>0</v>
      </c>
      <c r="K77" s="57">
        <f t="shared" si="20"/>
        <v>0</v>
      </c>
      <c r="L77" s="92">
        <f>L$18*B77*$B8*$B62</f>
        <v>-3.5398311000000002</v>
      </c>
      <c r="M77" s="92">
        <f>M$18*C77*$B8*$B62</f>
        <v>0.72727890299999998</v>
      </c>
      <c r="N77" s="92">
        <f>N$18*D77*$B8*$B62</f>
        <v>2.7756444511065643</v>
      </c>
      <c r="O77" s="93">
        <f>C66+SUM(E77:N77)</f>
        <v>-3.2245218180728301</v>
      </c>
      <c r="P77" s="82">
        <f t="shared" si="25"/>
        <v>3.9774796618434007E-2</v>
      </c>
      <c r="Q77" s="90">
        <f t="shared" si="26"/>
        <v>0.10510017973312906</v>
      </c>
    </row>
    <row r="78" spans="1:17" x14ac:dyDescent="0.3">
      <c r="A78" s="80">
        <v>60</v>
      </c>
      <c r="B78" s="56">
        <v>63</v>
      </c>
      <c r="C78" s="56">
        <f t="shared" si="21"/>
        <v>3969</v>
      </c>
      <c r="D78" s="90">
        <f t="shared" si="22"/>
        <v>4.1431347263915326</v>
      </c>
      <c r="E78" s="91">
        <f t="shared" si="23"/>
        <v>-0.92719209999999996</v>
      </c>
      <c r="F78" s="57">
        <f>F$18*B78*$B62</f>
        <v>4.2526574999999998</v>
      </c>
      <c r="G78" s="57">
        <f>G$18*C78*$B62</f>
        <v>-0.72942678900000002</v>
      </c>
      <c r="H78" s="57">
        <f>H$18*D78*$B62</f>
        <v>-1.7642789324952866</v>
      </c>
      <c r="I78" s="57">
        <f t="shared" si="24"/>
        <v>0</v>
      </c>
      <c r="J78" s="57">
        <f t="shared" si="20"/>
        <v>0</v>
      </c>
      <c r="K78" s="57">
        <f t="shared" si="20"/>
        <v>0</v>
      </c>
      <c r="L78" s="92">
        <f>L$18*B78*$B8*$B62</f>
        <v>-3.9124449000000001</v>
      </c>
      <c r="M78" s="92">
        <f>M$18*C78*$B8*$B62</f>
        <v>0.88844874299999987</v>
      </c>
      <c r="N78" s="92">
        <f>N$18*D78*$B8*$B62</f>
        <v>2.844353967258713</v>
      </c>
      <c r="O78" s="93">
        <f>C66+SUM(E78:N78)</f>
        <v>-3.4118788112365737</v>
      </c>
      <c r="P78" s="82">
        <f t="shared" si="25"/>
        <v>3.2979180477435727E-2</v>
      </c>
      <c r="Q78" s="90">
        <f t="shared" si="26"/>
        <v>8.2691993269936884E-2</v>
      </c>
    </row>
    <row r="79" spans="1:17" x14ac:dyDescent="0.3">
      <c r="A79" s="80">
        <v>66</v>
      </c>
      <c r="B79" s="56">
        <v>69</v>
      </c>
      <c r="C79" s="56">
        <f t="shared" si="21"/>
        <v>4761</v>
      </c>
      <c r="D79" s="90">
        <f t="shared" si="22"/>
        <v>4.2341065045972597</v>
      </c>
      <c r="E79" s="91">
        <f t="shared" si="23"/>
        <v>-1.079045</v>
      </c>
      <c r="F79" s="57">
        <f>F$18*B79*$B62</f>
        <v>4.6576724999999994</v>
      </c>
      <c r="G79" s="57">
        <f>G$18*C79*$B62</f>
        <v>-0.87498134099999991</v>
      </c>
      <c r="H79" s="57">
        <f>H$18*D79*$B62</f>
        <v>-1.8030176176550099</v>
      </c>
      <c r="I79" s="57">
        <f t="shared" si="24"/>
        <v>0</v>
      </c>
      <c r="J79" s="57">
        <f t="shared" si="20"/>
        <v>0</v>
      </c>
      <c r="K79" s="57">
        <f t="shared" si="20"/>
        <v>0</v>
      </c>
      <c r="L79" s="92">
        <f>L$18*B79*$B8*$B62</f>
        <v>-4.2850586999999996</v>
      </c>
      <c r="M79" s="92">
        <f>M$18*C79*$B8*$B62</f>
        <v>1.0657355669999999</v>
      </c>
      <c r="N79" s="92">
        <f>N$18*D79*$B8*$B62</f>
        <v>2.9068081125704208</v>
      </c>
      <c r="O79" s="93">
        <f>C66+SUM(E79:N79)</f>
        <v>-3.4758827790845883</v>
      </c>
      <c r="P79" s="82">
        <f t="shared" si="25"/>
        <v>3.0934513424569751E-2</v>
      </c>
      <c r="Q79" s="90">
        <f t="shared" si="26"/>
        <v>6.7802443678972438E-2</v>
      </c>
    </row>
    <row r="80" spans="1:17" x14ac:dyDescent="0.3">
      <c r="A80" s="80">
        <v>72</v>
      </c>
      <c r="B80" s="56">
        <v>78</v>
      </c>
      <c r="C80" s="56">
        <f t="shared" si="21"/>
        <v>6084</v>
      </c>
      <c r="D80" s="90">
        <f t="shared" si="22"/>
        <v>4.3567088266895917</v>
      </c>
      <c r="E80" s="91">
        <f t="shared" si="23"/>
        <v>-1.425459</v>
      </c>
      <c r="F80" s="57">
        <f>F$18*B80*$B62</f>
        <v>5.2651950000000003</v>
      </c>
      <c r="G80" s="57">
        <f>G$18*C80*$B62</f>
        <v>-1.118123604</v>
      </c>
      <c r="H80" s="57">
        <f>H$18*D80*$B62</f>
        <v>-1.8552255974159995</v>
      </c>
      <c r="I80" s="57">
        <f t="shared" si="24"/>
        <v>0</v>
      </c>
      <c r="J80" s="57">
        <f t="shared" si="20"/>
        <v>0</v>
      </c>
      <c r="K80" s="57">
        <f t="shared" si="20"/>
        <v>0</v>
      </c>
      <c r="L80" s="92">
        <f>L$18*B80*$B8*$B62</f>
        <v>-4.8439794000000003</v>
      </c>
      <c r="M80" s="92">
        <f>M$18*C80*$B8*$B62</f>
        <v>1.3618851479999998</v>
      </c>
      <c r="N80" s="92">
        <f>N$18*D80*$B8*$B62</f>
        <v>2.9909773284583574</v>
      </c>
      <c r="O80" s="93">
        <f>C66+SUM(E80:N80)</f>
        <v>-3.6887264249576415</v>
      </c>
      <c r="P80" s="82">
        <f t="shared" si="25"/>
        <v>2.5003826021646337E-2</v>
      </c>
      <c r="Q80" s="90">
        <f t="shared" si="26"/>
        <v>5.6286546116924976E-2</v>
      </c>
    </row>
    <row r="81" spans="1:17" x14ac:dyDescent="0.3">
      <c r="A81" s="80">
        <v>84</v>
      </c>
      <c r="B81" s="56">
        <v>90</v>
      </c>
      <c r="C81" s="56">
        <f t="shared" si="21"/>
        <v>8100</v>
      </c>
      <c r="D81" s="90">
        <f t="shared" si="22"/>
        <v>4.499809670330265</v>
      </c>
      <c r="E81" s="91">
        <f t="shared" si="23"/>
        <v>-1.8615079999999999</v>
      </c>
      <c r="F81" s="57">
        <f>F$18*B81*$B62</f>
        <v>6.0752250000000005</v>
      </c>
      <c r="G81" s="57">
        <f>G$18*C81*$B62</f>
        <v>-1.4886261000000001</v>
      </c>
      <c r="H81" s="57">
        <f>H$18*D81*$B62</f>
        <v>-1.9161625015551105</v>
      </c>
      <c r="I81" s="57">
        <f t="shared" si="24"/>
        <v>0</v>
      </c>
      <c r="J81" s="57">
        <f t="shared" si="20"/>
        <v>0</v>
      </c>
      <c r="K81" s="57">
        <f t="shared" si="20"/>
        <v>0</v>
      </c>
      <c r="L81" s="92">
        <f>L$18*B81*$B8*$B62</f>
        <v>-5.589207</v>
      </c>
      <c r="M81" s="92">
        <f>M$18*C81*$B8*$B62</f>
        <v>1.8131606999999996</v>
      </c>
      <c r="N81" s="92">
        <f>N$18*D81*$B8*$B62</f>
        <v>3.089219234456408</v>
      </c>
      <c r="O81" s="93">
        <f>C66+SUM(E81:N81)</f>
        <v>-3.9418949670987016</v>
      </c>
      <c r="P81" s="82">
        <f t="shared" si="25"/>
        <v>1.9411395914568638E-2</v>
      </c>
      <c r="Q81" s="90">
        <f t="shared" si="26"/>
        <v>4.1601145284199101E-2</v>
      </c>
    </row>
    <row r="82" spans="1:17" x14ac:dyDescent="0.3">
      <c r="A82" s="80">
        <v>96</v>
      </c>
      <c r="B82" s="56">
        <v>102</v>
      </c>
      <c r="C82" s="56">
        <f t="shared" si="21"/>
        <v>10404</v>
      </c>
      <c r="D82" s="90">
        <f t="shared" si="22"/>
        <v>4.6249728132842707</v>
      </c>
      <c r="E82" s="91">
        <f t="shared" si="23"/>
        <v>-2.3714789999999999</v>
      </c>
      <c r="F82" s="57">
        <f>F$18*B82*$B62</f>
        <v>6.8852550000000008</v>
      </c>
      <c r="G82" s="57">
        <f>G$18*C82*$B62</f>
        <v>-1.912057524</v>
      </c>
      <c r="H82" s="57">
        <f>H$18*D82*$B62</f>
        <v>-1.9694609605291864</v>
      </c>
      <c r="I82" s="57">
        <f t="shared" si="24"/>
        <v>0</v>
      </c>
      <c r="J82" s="57">
        <f t="shared" si="20"/>
        <v>0</v>
      </c>
      <c r="K82" s="57">
        <f t="shared" si="20"/>
        <v>0</v>
      </c>
      <c r="L82" s="92">
        <f>L$18*B82*$B8*$B62</f>
        <v>-6.3344345999999998</v>
      </c>
      <c r="M82" s="92">
        <f>M$18*C82*$B8*$B62</f>
        <v>2.3289041880000001</v>
      </c>
      <c r="N82" s="92">
        <f>N$18*D82*$B8*$B62</f>
        <v>3.1751465107161065</v>
      </c>
      <c r="O82" s="93">
        <f>C66+SUM(E82:N82)</f>
        <v>-4.2621226858130781</v>
      </c>
      <c r="P82" s="82">
        <f t="shared" si="25"/>
        <v>1.409235699279021E-2</v>
      </c>
      <c r="Q82" s="90">
        <f t="shared" si="26"/>
        <v>3.2921601974159144E-2</v>
      </c>
    </row>
    <row r="83" spans="1:17" x14ac:dyDescent="0.3">
      <c r="A83" s="80">
        <v>108</v>
      </c>
      <c r="B83" s="56">
        <v>114</v>
      </c>
      <c r="C83" s="56">
        <f t="shared" si="21"/>
        <v>12996</v>
      </c>
      <c r="D83" s="90">
        <f t="shared" si="22"/>
        <v>4.7361984483944957</v>
      </c>
      <c r="E83" s="91">
        <f t="shared" si="23"/>
        <v>-2.703417</v>
      </c>
      <c r="F83" s="57">
        <f>F$18*B83*$B62</f>
        <v>7.695285000000001</v>
      </c>
      <c r="G83" s="57">
        <f>G$18*C83*$B62</f>
        <v>-2.3884178760000001</v>
      </c>
      <c r="H83" s="57">
        <f>H$18*D83*$B62</f>
        <v>-2.0168243840568802</v>
      </c>
      <c r="I83" s="57">
        <f t="shared" si="24"/>
        <v>0</v>
      </c>
      <c r="J83" s="57">
        <f t="shared" si="20"/>
        <v>0</v>
      </c>
      <c r="K83" s="57">
        <f t="shared" si="20"/>
        <v>0</v>
      </c>
      <c r="L83" s="92">
        <f>L$18*B83*$B8*$B62</f>
        <v>-7.0796622000000005</v>
      </c>
      <c r="M83" s="92">
        <f>M$18*C83*$B8*$B62</f>
        <v>2.9091156119999999</v>
      </c>
      <c r="N83" s="92">
        <f>N$18*D83*$B8*$B62</f>
        <v>3.2515053784283756</v>
      </c>
      <c r="O83" s="93">
        <f>C66+SUM(E83:N83)</f>
        <v>-4.3964117696285037</v>
      </c>
      <c r="P83" s="82">
        <f t="shared" si="25"/>
        <v>1.2321472959423874E-2</v>
      </c>
      <c r="Q83" s="90">
        <f t="shared" si="26"/>
        <v>2.7788326097780782E-2</v>
      </c>
    </row>
    <row r="84" spans="1:17" x14ac:dyDescent="0.3">
      <c r="A84" s="94">
        <v>120</v>
      </c>
      <c r="B84" s="95">
        <v>126</v>
      </c>
      <c r="C84" s="95">
        <f t="shared" si="21"/>
        <v>15876</v>
      </c>
      <c r="D84" s="96">
        <f t="shared" si="22"/>
        <v>4.836281906951478</v>
      </c>
      <c r="E84" s="97">
        <f t="shared" si="23"/>
        <v>-3.1667969999999999</v>
      </c>
      <c r="F84" s="98">
        <f>F$18*B84*$B62</f>
        <v>8.5053149999999995</v>
      </c>
      <c r="G84" s="98">
        <f>G$18*C84*$B62</f>
        <v>-2.9177071560000001</v>
      </c>
      <c r="H84" s="98">
        <f>H$18*D84*$B62</f>
        <v>-2.0594431133727711</v>
      </c>
      <c r="I84" s="98">
        <f t="shared" si="24"/>
        <v>0</v>
      </c>
      <c r="J84" s="98">
        <f t="shared" si="20"/>
        <v>0</v>
      </c>
      <c r="K84" s="98">
        <f t="shared" si="20"/>
        <v>0</v>
      </c>
      <c r="L84" s="98">
        <f>L$18*B84*$B8*$B62</f>
        <v>-7.8248898000000002</v>
      </c>
      <c r="M84" s="98">
        <f>M$18*C84*$B8*$B62</f>
        <v>3.5537949719999995</v>
      </c>
      <c r="N84" s="98">
        <f>N$18*D84*$B8*$B62</f>
        <v>3.3202148945805234</v>
      </c>
      <c r="O84" s="99">
        <f>C66+SUM(E84:N84)</f>
        <v>-4.6535085027922483</v>
      </c>
      <c r="P84" s="37">
        <f t="shared" si="25"/>
        <v>9.5281138044159327E-3</v>
      </c>
      <c r="Q84" s="90">
        <f t="shared" si="26"/>
        <v>2.396245127370893E-2</v>
      </c>
    </row>
    <row r="85" spans="1:17" x14ac:dyDescent="0.3">
      <c r="A85" s="87" t="s">
        <v>9</v>
      </c>
      <c r="B85" s="56"/>
      <c r="C85" s="56"/>
      <c r="D85" s="1"/>
      <c r="E85" s="2"/>
      <c r="F85" s="100"/>
      <c r="G85" s="100"/>
      <c r="H85" s="100"/>
      <c r="I85" s="100"/>
      <c r="J85" s="100"/>
      <c r="K85" s="100"/>
      <c r="L85" s="50"/>
      <c r="M85" s="50"/>
      <c r="N85" s="50"/>
      <c r="O85" s="56"/>
      <c r="P85" s="56"/>
      <c r="Q85" s="79">
        <f ca="1">INDIRECT(ADDRESS(ROW(Q69)+MATCH(0.5,Q70:Q84,-1),COLUMN(A69),2,1))+(INDIRECT(ADDRESS(ROW(Q69)+MATCH(0.5,Q70:Q84,-1)+1,COLUMN(A69),2,1))-INDIRECT(ADDRESS(ROW(Q69)+MATCH(0.5,Q70:Q84,-1),COLUMN(A69),2,1)))*(INDIRECT(ADDRESS(ROW(Q69)+MATCH(0.5,Q70:Q84,-1),COLUMN(),2,1))-0.5)/(INDIRECT(ADDRESS(ROW(Q69)+MATCH(0.5,Q70:Q84,-1),COLUMN(),2,1))-INDIRECT(ADDRESS(ROW(Q69)+MATCH(0.5,Q70:Q84,-1)+1,COLUMN(),2,1)))</f>
        <v>27.083794234253041</v>
      </c>
    </row>
    <row r="86" spans="1:17" x14ac:dyDescent="0.3">
      <c r="A86" s="80" t="s">
        <v>10</v>
      </c>
      <c r="B86" s="56">
        <v>901</v>
      </c>
      <c r="C86" s="50">
        <f>HLOOKUP(B86,E86:O87,2)</f>
        <v>-0.6350673</v>
      </c>
      <c r="D86" s="80"/>
      <c r="E86" s="81">
        <v>721</v>
      </c>
      <c r="F86" s="56">
        <f t="shared" ref="F86:O86" si="27">E86+60</f>
        <v>781</v>
      </c>
      <c r="G86" s="56">
        <f t="shared" si="27"/>
        <v>841</v>
      </c>
      <c r="H86" s="56">
        <f t="shared" si="27"/>
        <v>901</v>
      </c>
      <c r="I86" s="56">
        <f t="shared" si="27"/>
        <v>961</v>
      </c>
      <c r="J86" s="56">
        <f t="shared" si="27"/>
        <v>1021</v>
      </c>
      <c r="K86" s="56">
        <f t="shared" si="27"/>
        <v>1081</v>
      </c>
      <c r="L86" s="56">
        <f t="shared" si="27"/>
        <v>1141</v>
      </c>
      <c r="M86" s="56">
        <f t="shared" si="27"/>
        <v>1201</v>
      </c>
      <c r="N86" s="56">
        <f t="shared" si="27"/>
        <v>1261</v>
      </c>
      <c r="O86" s="56">
        <f t="shared" si="27"/>
        <v>1321</v>
      </c>
      <c r="P86" s="56"/>
      <c r="Q86" s="80"/>
    </row>
    <row r="87" spans="1:17" x14ac:dyDescent="0.3">
      <c r="A87" s="80" t="s">
        <v>11</v>
      </c>
      <c r="B87" s="2">
        <f>B86+30</f>
        <v>931</v>
      </c>
      <c r="C87" s="82"/>
      <c r="D87" s="80"/>
      <c r="E87" s="56">
        <f>E62</f>
        <v>-1.750345</v>
      </c>
      <c r="F87" s="56">
        <f t="shared" ref="F87:O87" si="28">F62</f>
        <v>-1.4347030000000001</v>
      </c>
      <c r="G87" s="56">
        <f t="shared" si="28"/>
        <v>-1.0534239999999999</v>
      </c>
      <c r="H87" s="56">
        <f t="shared" si="28"/>
        <v>-0.6350673</v>
      </c>
      <c r="I87" s="56">
        <f t="shared" si="28"/>
        <v>-0.26848179999999999</v>
      </c>
      <c r="J87" s="56">
        <f t="shared" si="28"/>
        <v>0</v>
      </c>
      <c r="K87" s="56">
        <f t="shared" si="28"/>
        <v>0.1698905</v>
      </c>
      <c r="L87" s="56">
        <f t="shared" si="28"/>
        <v>0.53748530000000005</v>
      </c>
      <c r="M87" s="56">
        <f t="shared" si="28"/>
        <v>0.92136600000000002</v>
      </c>
      <c r="N87" s="56">
        <f t="shared" si="28"/>
        <v>1.2394780000000001</v>
      </c>
      <c r="O87" s="56">
        <f t="shared" si="28"/>
        <v>1.405429</v>
      </c>
      <c r="P87" s="56"/>
      <c r="Q87" s="80"/>
    </row>
    <row r="88" spans="1:17" x14ac:dyDescent="0.3">
      <c r="A88" s="83" t="s">
        <v>34</v>
      </c>
      <c r="B88" s="56"/>
      <c r="C88" s="82">
        <f>D88*B87</f>
        <v>-7.0722483999999994</v>
      </c>
      <c r="D88" s="80">
        <f>D63</f>
        <v>-7.5963999999999997E-3</v>
      </c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80"/>
    </row>
    <row r="89" spans="1:17" x14ac:dyDescent="0.3">
      <c r="A89" s="80" t="s">
        <v>13</v>
      </c>
      <c r="B89" s="56"/>
      <c r="C89" s="82">
        <f>(1-B$7)*D89*B87</f>
        <v>0</v>
      </c>
      <c r="D89" s="80">
        <f>D64</f>
        <v>-1.785E-4</v>
      </c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80"/>
    </row>
    <row r="90" spans="1:17" x14ac:dyDescent="0.3">
      <c r="A90" s="80" t="s">
        <v>39</v>
      </c>
      <c r="B90" s="56"/>
      <c r="C90" s="14">
        <f>((1-B$8)*D90+B$8*E90)*B87</f>
        <v>-0.51316719999999993</v>
      </c>
      <c r="D90" s="80">
        <f>D65</f>
        <v>-2.0900000000000001E-4</v>
      </c>
      <c r="E90" s="84">
        <f>E65</f>
        <v>-5.5119999999999995E-4</v>
      </c>
      <c r="F90" s="56"/>
      <c r="G90" s="56"/>
      <c r="H90" s="56"/>
      <c r="I90" s="56"/>
      <c r="J90" s="56"/>
      <c r="K90" s="56"/>
      <c r="L90" s="56" t="s">
        <v>35</v>
      </c>
      <c r="M90" s="56" t="s">
        <v>35</v>
      </c>
      <c r="N90" s="56" t="s">
        <v>35</v>
      </c>
      <c r="O90" s="56"/>
      <c r="P90" s="56"/>
      <c r="Q90" s="80"/>
    </row>
    <row r="91" spans="1:17" x14ac:dyDescent="0.3">
      <c r="A91" s="85" t="s">
        <v>14</v>
      </c>
      <c r="B91" s="86"/>
      <c r="C91" s="82">
        <f>C$9+C86+SUM(C88:C90)</f>
        <v>-4.1344955999999993</v>
      </c>
      <c r="D91" s="80"/>
      <c r="E91" s="56"/>
      <c r="F91" s="86" t="s">
        <v>15</v>
      </c>
      <c r="G91" s="86" t="s">
        <v>16</v>
      </c>
      <c r="H91" s="86" t="s">
        <v>17</v>
      </c>
      <c r="I91" s="56" t="s">
        <v>35</v>
      </c>
      <c r="J91" s="56" t="s">
        <v>35</v>
      </c>
      <c r="K91" s="56" t="s">
        <v>35</v>
      </c>
      <c r="L91" s="86" t="s">
        <v>36</v>
      </c>
      <c r="M91" s="86" t="s">
        <v>16</v>
      </c>
      <c r="N91" s="86" t="s">
        <v>17</v>
      </c>
      <c r="O91" s="56"/>
      <c r="P91" s="56"/>
      <c r="Q91" s="80"/>
    </row>
    <row r="92" spans="1:17" x14ac:dyDescent="0.3">
      <c r="A92" s="87" t="s">
        <v>18</v>
      </c>
      <c r="B92" s="56" t="s">
        <v>19</v>
      </c>
      <c r="C92" s="56" t="s">
        <v>20</v>
      </c>
      <c r="D92" s="80" t="s">
        <v>21</v>
      </c>
      <c r="E92" s="56" t="s">
        <v>22</v>
      </c>
      <c r="F92" s="86" t="s">
        <v>23</v>
      </c>
      <c r="G92" s="86" t="s">
        <v>23</v>
      </c>
      <c r="H92" s="86" t="s">
        <v>23</v>
      </c>
      <c r="I92" s="86" t="s">
        <v>36</v>
      </c>
      <c r="J92" s="86" t="s">
        <v>37</v>
      </c>
      <c r="K92" s="86" t="s">
        <v>38</v>
      </c>
      <c r="L92" s="86" t="s">
        <v>23</v>
      </c>
      <c r="M92" s="86" t="s">
        <v>23</v>
      </c>
      <c r="N92" s="86"/>
      <c r="O92" s="56" t="s">
        <v>24</v>
      </c>
      <c r="P92" s="88" t="s">
        <v>25</v>
      </c>
      <c r="Q92" s="89" t="s">
        <v>26</v>
      </c>
    </row>
    <row r="93" spans="1:17" x14ac:dyDescent="0.3">
      <c r="A93" s="80"/>
      <c r="B93" s="56"/>
      <c r="C93" s="56"/>
      <c r="D93" s="80"/>
      <c r="E93" s="39"/>
      <c r="F93" s="53">
        <f>F68</f>
        <v>7.75E-5</v>
      </c>
      <c r="G93" s="53">
        <f t="shared" ref="G93:N93" si="29">G68</f>
        <v>-2.11E-7</v>
      </c>
      <c r="H93" s="53">
        <f t="shared" si="29"/>
        <v>-4.8890000000000001E-4</v>
      </c>
      <c r="I93" s="53">
        <f t="shared" si="29"/>
        <v>-7.1867100000000003E-2</v>
      </c>
      <c r="J93" s="53">
        <f t="shared" si="29"/>
        <v>2.9750000000000002E-4</v>
      </c>
      <c r="K93" s="53">
        <f t="shared" si="29"/>
        <v>0.44410309999999997</v>
      </c>
      <c r="L93" s="53">
        <f t="shared" si="29"/>
        <v>-7.1299999999999998E-5</v>
      </c>
      <c r="M93" s="53">
        <f t="shared" si="29"/>
        <v>2.5699999999999999E-7</v>
      </c>
      <c r="N93" s="53">
        <f t="shared" si="29"/>
        <v>7.8819999999999997E-4</v>
      </c>
      <c r="O93" s="56"/>
      <c r="P93" s="56"/>
      <c r="Q93" s="80"/>
    </row>
    <row r="94" spans="1:17" x14ac:dyDescent="0.3">
      <c r="A94" s="80">
        <v>0</v>
      </c>
      <c r="B94" s="56">
        <v>4.5</v>
      </c>
      <c r="C94" s="56">
        <f>B94*B94</f>
        <v>20.25</v>
      </c>
      <c r="D94" s="90">
        <f>LN(B94)</f>
        <v>1.5040773967762742</v>
      </c>
      <c r="E94" s="91">
        <f>E69</f>
        <v>-3.2145990000000002</v>
      </c>
      <c r="F94" s="57">
        <f>F$18*B94*$B87</f>
        <v>0.32468625000000001</v>
      </c>
      <c r="G94" s="57">
        <f>G$18*C94*$B87</f>
        <v>-3.97793025E-3</v>
      </c>
      <c r="H94" s="57">
        <f>H$18*D94*$B87</f>
        <v>-0.68460474197332999</v>
      </c>
      <c r="I94" s="57">
        <f>I$18*B94*(1-$B$8)</f>
        <v>0</v>
      </c>
      <c r="J94" s="57">
        <f t="shared" ref="J94:K109" si="30">J$18*C94*(1-$B$8)</f>
        <v>0</v>
      </c>
      <c r="K94" s="57">
        <f t="shared" si="30"/>
        <v>0</v>
      </c>
      <c r="L94" s="92">
        <f>L$18*B94*$B8*$B87</f>
        <v>-0.29871135000000004</v>
      </c>
      <c r="M94" s="92">
        <f>M$18*C94*$B8*$B87</f>
        <v>4.8451567499999994E-3</v>
      </c>
      <c r="N94" s="92">
        <f>N$18*D94*$B8*$B87</f>
        <v>1.1037133516534641</v>
      </c>
      <c r="O94" s="93">
        <f>C91+SUM(E94:N94)</f>
        <v>-6.9031438638198654</v>
      </c>
      <c r="P94" s="82">
        <f>EXP(O94)</f>
        <v>1.0046220640997695E-3</v>
      </c>
      <c r="Q94" s="80">
        <v>1</v>
      </c>
    </row>
    <row r="95" spans="1:17" x14ac:dyDescent="0.3">
      <c r="A95" s="80">
        <v>9</v>
      </c>
      <c r="B95" s="56">
        <v>13.5</v>
      </c>
      <c r="C95" s="56">
        <f t="shared" ref="C95:C109" si="31">B95*B95</f>
        <v>182.25</v>
      </c>
      <c r="D95" s="90">
        <f t="shared" ref="D95:D109" si="32">LN(B95)</f>
        <v>2.6026896854443837</v>
      </c>
      <c r="E95" s="91">
        <f t="shared" ref="E95:E109" si="33">E70</f>
        <v>-0.59346370000000004</v>
      </c>
      <c r="F95" s="57">
        <f>F$18*B95*$B87</f>
        <v>0.97405875000000008</v>
      </c>
      <c r="G95" s="57">
        <f>G$18*C95*$B87</f>
        <v>-3.5801372249999998E-2</v>
      </c>
      <c r="H95" s="57">
        <f>H$18*D95*$B87</f>
        <v>-1.1846555930960099</v>
      </c>
      <c r="I95" s="57">
        <f t="shared" ref="I95:I109" si="34">I$18*B95*(1-$B$8)</f>
        <v>0</v>
      </c>
      <c r="J95" s="57">
        <f t="shared" si="30"/>
        <v>0</v>
      </c>
      <c r="K95" s="57">
        <f t="shared" si="30"/>
        <v>0</v>
      </c>
      <c r="L95" s="92">
        <f>L$18*B95*$B8*$B87</f>
        <v>-0.8961340499999999</v>
      </c>
      <c r="M95" s="92">
        <f>M$18*C95*$B8*$B87</f>
        <v>4.3606410749999998E-2</v>
      </c>
      <c r="N95" s="92">
        <f>N$18*D95*$B8*$B87</f>
        <v>1.9098906493726222</v>
      </c>
      <c r="O95" s="93">
        <f>C91+SUM(E95:N95)</f>
        <v>-3.9169945052233865</v>
      </c>
      <c r="P95" s="82">
        <f t="shared" ref="P95:P109" si="35">EXP(O95)</f>
        <v>1.9900816753123732E-2</v>
      </c>
      <c r="Q95" s="90">
        <f>Q94*(1-(P94*($A95-$A94)/(1+P94*($A95-$A94)/2)))</f>
        <v>0.99099909271833642</v>
      </c>
    </row>
    <row r="96" spans="1:17" x14ac:dyDescent="0.3">
      <c r="A96" s="80">
        <v>18</v>
      </c>
      <c r="B96" s="56">
        <v>21</v>
      </c>
      <c r="C96" s="56">
        <f t="shared" si="31"/>
        <v>441</v>
      </c>
      <c r="D96" s="90">
        <f t="shared" si="32"/>
        <v>3.044522437723423</v>
      </c>
      <c r="E96" s="91">
        <f t="shared" si="33"/>
        <v>0.13817090000000001</v>
      </c>
      <c r="F96" s="57">
        <f>F$18*B96*$B87</f>
        <v>1.5152025</v>
      </c>
      <c r="G96" s="57">
        <f>G$18*C96*$B87</f>
        <v>-8.6630480999999995E-2</v>
      </c>
      <c r="H96" s="57">
        <f>H$18*D96*$B87</f>
        <v>-1.3857627954365759</v>
      </c>
      <c r="I96" s="57">
        <f t="shared" si="34"/>
        <v>0</v>
      </c>
      <c r="J96" s="57">
        <f t="shared" si="30"/>
        <v>0</v>
      </c>
      <c r="K96" s="57">
        <f t="shared" si="30"/>
        <v>0</v>
      </c>
      <c r="L96" s="92">
        <f>L$18*B96*$B8*$B87</f>
        <v>-1.3939863000000001</v>
      </c>
      <c r="M96" s="92">
        <f>M$18*C96*$B8*$B87</f>
        <v>0.10551674699999999</v>
      </c>
      <c r="N96" s="92">
        <f>N$18*D96*$B8*$B87</f>
        <v>2.2341137970200635</v>
      </c>
      <c r="O96" s="93">
        <f>C91+SUM(E96:N96)</f>
        <v>-3.0078712324165116</v>
      </c>
      <c r="P96" s="82">
        <f t="shared" si="35"/>
        <v>4.9396721053989921E-2</v>
      </c>
      <c r="Q96" s="90">
        <f t="shared" ref="Q96:Q109" si="36">Q95*(1-(P95*($A96-$A95)/(1+P95*($A96-$A95)/2)))</f>
        <v>0.82809273378478909</v>
      </c>
    </row>
    <row r="97" spans="1:17" x14ac:dyDescent="0.3">
      <c r="A97" s="80">
        <v>24</v>
      </c>
      <c r="B97" s="56">
        <v>27</v>
      </c>
      <c r="C97" s="56">
        <f t="shared" si="31"/>
        <v>729</v>
      </c>
      <c r="D97" s="90">
        <f t="shared" si="32"/>
        <v>3.2958368660043291</v>
      </c>
      <c r="E97" s="91">
        <f t="shared" si="33"/>
        <v>0.39075009999999999</v>
      </c>
      <c r="F97" s="57">
        <f>F$18*B97*$B87</f>
        <v>1.9481175000000002</v>
      </c>
      <c r="G97" s="57">
        <f>G$18*C97*$B87</f>
        <v>-0.14320548899999999</v>
      </c>
      <c r="H97" s="57">
        <f>H$18*D97*$B87</f>
        <v>-1.50015255336804</v>
      </c>
      <c r="I97" s="57">
        <f t="shared" si="34"/>
        <v>0</v>
      </c>
      <c r="J97" s="57">
        <f t="shared" si="30"/>
        <v>0</v>
      </c>
      <c r="K97" s="57">
        <f t="shared" si="30"/>
        <v>0</v>
      </c>
      <c r="L97" s="92">
        <f>L$18*B97*$B8*$B87</f>
        <v>-1.7922680999999998</v>
      </c>
      <c r="M97" s="92">
        <f>M$18*C97*$B8*$B87</f>
        <v>0.17442564299999999</v>
      </c>
      <c r="N97" s="92">
        <f>N$18*D97*$B8*$B87</f>
        <v>2.4185318931574735</v>
      </c>
      <c r="O97" s="93">
        <f>C91+SUM(E97:N97)</f>
        <v>-2.6382966062105653</v>
      </c>
      <c r="P97" s="82">
        <f t="shared" si="35"/>
        <v>7.1482929487723446E-2</v>
      </c>
      <c r="Q97" s="90">
        <f t="shared" si="36"/>
        <v>0.61433859919985689</v>
      </c>
    </row>
    <row r="98" spans="1:17" x14ac:dyDescent="0.3">
      <c r="A98" s="80">
        <v>30</v>
      </c>
      <c r="B98" s="56">
        <v>33</v>
      </c>
      <c r="C98" s="56">
        <f t="shared" si="31"/>
        <v>1089</v>
      </c>
      <c r="D98" s="90">
        <f t="shared" si="32"/>
        <v>3.4965075614664802</v>
      </c>
      <c r="E98" s="91">
        <f t="shared" si="33"/>
        <v>0.2038364</v>
      </c>
      <c r="F98" s="57">
        <f>F$18*B98*$B87</f>
        <v>2.3810324999999999</v>
      </c>
      <c r="G98" s="57">
        <f>G$18*C98*$B87</f>
        <v>-0.21392424900000001</v>
      </c>
      <c r="H98" s="57">
        <f>H$18*D98*$B87</f>
        <v>-1.5914910110716958</v>
      </c>
      <c r="I98" s="57">
        <f t="shared" si="34"/>
        <v>0</v>
      </c>
      <c r="J98" s="57">
        <f t="shared" si="30"/>
        <v>0</v>
      </c>
      <c r="K98" s="57">
        <f t="shared" si="30"/>
        <v>0</v>
      </c>
      <c r="L98" s="92">
        <f>L$18*B98*$B8*$B87</f>
        <v>-2.1905498999999997</v>
      </c>
      <c r="M98" s="92">
        <f>M$18*C98*$B8*$B87</f>
        <v>0.260561763</v>
      </c>
      <c r="N98" s="92">
        <f>N$18*D98*$B8*$B87</f>
        <v>2.5657868990114761</v>
      </c>
      <c r="O98" s="93">
        <f>C91+SUM(E98:N98)</f>
        <v>-2.719243198060219</v>
      </c>
      <c r="P98" s="82">
        <f t="shared" si="35"/>
        <v>6.5924627437951008E-2</v>
      </c>
      <c r="Q98" s="90">
        <f t="shared" si="36"/>
        <v>0.39737734145709652</v>
      </c>
    </row>
    <row r="99" spans="1:17" x14ac:dyDescent="0.3">
      <c r="A99" s="80">
        <v>36</v>
      </c>
      <c r="B99" s="56">
        <v>39</v>
      </c>
      <c r="C99" s="56">
        <f t="shared" si="31"/>
        <v>1521</v>
      </c>
      <c r="D99" s="90">
        <f t="shared" si="32"/>
        <v>3.6635616461296463</v>
      </c>
      <c r="E99" s="91">
        <f t="shared" si="33"/>
        <v>0</v>
      </c>
      <c r="F99" s="57">
        <f>F$18*B99*$B87</f>
        <v>2.8139474999999998</v>
      </c>
      <c r="G99" s="57">
        <f>G$18*C99*$B87</f>
        <v>-0.29878676100000001</v>
      </c>
      <c r="H99" s="57">
        <f>H$18*D99*$B87</f>
        <v>-1.667528333866082</v>
      </c>
      <c r="I99" s="57">
        <f t="shared" si="34"/>
        <v>0</v>
      </c>
      <c r="J99" s="57">
        <f t="shared" si="30"/>
        <v>0</v>
      </c>
      <c r="K99" s="57">
        <f t="shared" si="30"/>
        <v>0</v>
      </c>
      <c r="L99" s="92">
        <f>L$18*B99*$B8*$B87</f>
        <v>-2.5888317000000001</v>
      </c>
      <c r="M99" s="92">
        <f>M$18*C99*$B8*$B87</f>
        <v>0.36392510699999997</v>
      </c>
      <c r="N99" s="92">
        <f>N$18*D99*$B8*$B87</f>
        <v>2.6883735585053095</v>
      </c>
      <c r="O99" s="93">
        <f>C91+SUM(E99:N99)</f>
        <v>-2.8233962293607719</v>
      </c>
      <c r="P99" s="82">
        <f t="shared" si="35"/>
        <v>5.9403850626017995E-2</v>
      </c>
      <c r="Q99" s="90">
        <f t="shared" si="36"/>
        <v>0.26614913432386667</v>
      </c>
    </row>
    <row r="100" spans="1:17" x14ac:dyDescent="0.3">
      <c r="A100" s="80">
        <v>42</v>
      </c>
      <c r="B100" s="56">
        <v>45</v>
      </c>
      <c r="C100" s="56">
        <f t="shared" si="31"/>
        <v>2025</v>
      </c>
      <c r="D100" s="90">
        <f t="shared" si="32"/>
        <v>3.8066624897703196</v>
      </c>
      <c r="E100" s="91">
        <f t="shared" si="33"/>
        <v>-0.2395081</v>
      </c>
      <c r="F100" s="57">
        <f>F$18*B100*$B87</f>
        <v>3.2468625000000002</v>
      </c>
      <c r="G100" s="57">
        <f>G$18*C100*$B87</f>
        <v>-0.39779302500000002</v>
      </c>
      <c r="H100" s="57">
        <f>H$18*D100*$B87</f>
        <v>-1.7326629581525483</v>
      </c>
      <c r="I100" s="57">
        <f t="shared" si="34"/>
        <v>0</v>
      </c>
      <c r="J100" s="57">
        <f t="shared" si="30"/>
        <v>0</v>
      </c>
      <c r="K100" s="57">
        <f t="shared" si="30"/>
        <v>0</v>
      </c>
      <c r="L100" s="92">
        <f>L$18*B100*$B8*$B87</f>
        <v>-2.9871135</v>
      </c>
      <c r="M100" s="92">
        <f>M$18*C100*$B8*$B87</f>
        <v>0.48451567499999992</v>
      </c>
      <c r="N100" s="92">
        <f>N$18*D100*$B8*$B87</f>
        <v>2.7933829896008153</v>
      </c>
      <c r="O100" s="93">
        <f>C91+SUM(E100:N100)</f>
        <v>-2.9668120185517322</v>
      </c>
      <c r="P100" s="82">
        <f t="shared" si="35"/>
        <v>5.1467125314313723E-2</v>
      </c>
      <c r="Q100" s="90">
        <f t="shared" si="36"/>
        <v>0.18563583400313435</v>
      </c>
    </row>
    <row r="101" spans="1:17" x14ac:dyDescent="0.3">
      <c r="A101" s="80">
        <v>48</v>
      </c>
      <c r="B101" s="56">
        <v>51</v>
      </c>
      <c r="C101" s="56">
        <f t="shared" si="31"/>
        <v>2601</v>
      </c>
      <c r="D101" s="90">
        <f t="shared" si="32"/>
        <v>3.9318256327243257</v>
      </c>
      <c r="E101" s="91">
        <f t="shared" si="33"/>
        <v>-0.45999109999999999</v>
      </c>
      <c r="F101" s="57">
        <f>F$18*B101*$B87</f>
        <v>3.6797775000000001</v>
      </c>
      <c r="G101" s="57">
        <f>G$18*C101*$B87</f>
        <v>-0.51094304099999999</v>
      </c>
      <c r="H101" s="57">
        <f>H$18*D101*$B87</f>
        <v>-1.7896329527620374</v>
      </c>
      <c r="I101" s="57">
        <f t="shared" si="34"/>
        <v>0</v>
      </c>
      <c r="J101" s="57">
        <f t="shared" si="30"/>
        <v>0</v>
      </c>
      <c r="K101" s="57">
        <f t="shared" si="30"/>
        <v>0</v>
      </c>
      <c r="L101" s="92">
        <f>L$18*B101*$B8*$B87</f>
        <v>-3.3853952999999999</v>
      </c>
      <c r="M101" s="92">
        <f>M$18*C101*$B8*$B87</f>
        <v>0.62233346700000003</v>
      </c>
      <c r="N101" s="92">
        <f>N$18*D101*$B8*$B87</f>
        <v>2.8852294812170949</v>
      </c>
      <c r="O101" s="93">
        <f>C91+SUM(E101:N101)</f>
        <v>-3.0931175455449411</v>
      </c>
      <c r="P101" s="82">
        <f t="shared" si="35"/>
        <v>4.5360320878577789E-2</v>
      </c>
      <c r="Q101" s="90">
        <f t="shared" si="36"/>
        <v>0.13597818668616499</v>
      </c>
    </row>
    <row r="102" spans="1:17" x14ac:dyDescent="0.3">
      <c r="A102" s="80">
        <v>54</v>
      </c>
      <c r="B102" s="56">
        <v>57</v>
      </c>
      <c r="C102" s="56">
        <f t="shared" si="31"/>
        <v>3249</v>
      </c>
      <c r="D102" s="90">
        <f t="shared" si="32"/>
        <v>4.0430512678345503</v>
      </c>
      <c r="E102" s="91">
        <f t="shared" si="33"/>
        <v>-0.65249559999999995</v>
      </c>
      <c r="F102" s="57">
        <f>F$18*B102*$B87</f>
        <v>4.1126925000000005</v>
      </c>
      <c r="G102" s="57">
        <f>G$18*C102*$B87</f>
        <v>-0.63823680900000002</v>
      </c>
      <c r="H102" s="57">
        <f>H$18*D102*$B87</f>
        <v>-1.8402590690700542</v>
      </c>
      <c r="I102" s="57">
        <f t="shared" si="34"/>
        <v>0</v>
      </c>
      <c r="J102" s="57">
        <f t="shared" si="30"/>
        <v>0</v>
      </c>
      <c r="K102" s="57">
        <f t="shared" si="30"/>
        <v>0</v>
      </c>
      <c r="L102" s="92">
        <f>L$18*B102*$B8*$B87</f>
        <v>-3.7836771000000002</v>
      </c>
      <c r="M102" s="92">
        <f>M$18*C102*$B8*$B87</f>
        <v>0.7773784829999999</v>
      </c>
      <c r="N102" s="92">
        <f>N$18*D102*$B8*$B87</f>
        <v>2.9668484316649959</v>
      </c>
      <c r="O102" s="93">
        <f>C91+SUM(E102:N102)</f>
        <v>-3.192244763405057</v>
      </c>
      <c r="P102" s="82">
        <f t="shared" si="35"/>
        <v>4.1079553484053663E-2</v>
      </c>
      <c r="Q102" s="90">
        <f t="shared" si="36"/>
        <v>0.10340296863342162</v>
      </c>
    </row>
    <row r="103" spans="1:17" x14ac:dyDescent="0.3">
      <c r="A103" s="80">
        <v>60</v>
      </c>
      <c r="B103" s="56">
        <v>63</v>
      </c>
      <c r="C103" s="56">
        <f t="shared" si="31"/>
        <v>3969</v>
      </c>
      <c r="D103" s="90">
        <f t="shared" si="32"/>
        <v>4.1431347263915326</v>
      </c>
      <c r="E103" s="91">
        <f t="shared" si="33"/>
        <v>-0.92719209999999996</v>
      </c>
      <c r="F103" s="57">
        <f>F$18*B103*$B87</f>
        <v>4.5456075</v>
      </c>
      <c r="G103" s="57">
        <f>G$18*C103*$B87</f>
        <v>-0.779674329</v>
      </c>
      <c r="H103" s="57">
        <f>H$18*D103*$B87</f>
        <v>-1.8858136465592559</v>
      </c>
      <c r="I103" s="57">
        <f t="shared" si="34"/>
        <v>0</v>
      </c>
      <c r="J103" s="57">
        <f t="shared" si="30"/>
        <v>0</v>
      </c>
      <c r="K103" s="57">
        <f t="shared" si="30"/>
        <v>0</v>
      </c>
      <c r="L103" s="92">
        <f>L$18*B103*$B8*$B87</f>
        <v>-4.1819588999999997</v>
      </c>
      <c r="M103" s="92">
        <f>M$18*C103*$B8*$B87</f>
        <v>0.94965072299999986</v>
      </c>
      <c r="N103" s="92">
        <f>N$18*D103*$B8*$B87</f>
        <v>3.0402910947392212</v>
      </c>
      <c r="O103" s="93">
        <f>C91+SUM(E103:N103)</f>
        <v>-3.373585257820034</v>
      </c>
      <c r="P103" s="82">
        <f t="shared" si="35"/>
        <v>3.4266562386818807E-2</v>
      </c>
      <c r="Q103" s="90">
        <f t="shared" si="36"/>
        <v>8.0712789262227441E-2</v>
      </c>
    </row>
    <row r="104" spans="1:17" x14ac:dyDescent="0.3">
      <c r="A104" s="80">
        <v>66</v>
      </c>
      <c r="B104" s="56">
        <v>69</v>
      </c>
      <c r="C104" s="56">
        <f t="shared" si="31"/>
        <v>4761</v>
      </c>
      <c r="D104" s="90">
        <f t="shared" si="32"/>
        <v>4.2341065045972597</v>
      </c>
      <c r="E104" s="91">
        <f t="shared" si="33"/>
        <v>-1.079045</v>
      </c>
      <c r="F104" s="57">
        <f>F$18*B104*$B87</f>
        <v>4.9785224999999995</v>
      </c>
      <c r="G104" s="57">
        <f>G$18*C104*$B87</f>
        <v>-0.93525560099999994</v>
      </c>
      <c r="H104" s="57">
        <f>H$18*D104*$B87</f>
        <v>-1.9272208978608658</v>
      </c>
      <c r="I104" s="57">
        <f t="shared" si="34"/>
        <v>0</v>
      </c>
      <c r="J104" s="57">
        <f t="shared" si="30"/>
        <v>0</v>
      </c>
      <c r="K104" s="57">
        <f t="shared" si="30"/>
        <v>0</v>
      </c>
      <c r="L104" s="92">
        <f>L$18*B104*$B8*$B87</f>
        <v>-4.5802407000000001</v>
      </c>
      <c r="M104" s="92">
        <f>M$18*C104*$B8*$B87</f>
        <v>1.139150187</v>
      </c>
      <c r="N104" s="92">
        <f>N$18*D104*$B8*$B87</f>
        <v>3.1070474773858345</v>
      </c>
      <c r="O104" s="93">
        <f>C91+SUM(E104:N104)</f>
        <v>-3.4315376344750304</v>
      </c>
      <c r="P104" s="82">
        <f t="shared" si="35"/>
        <v>3.2337179763160147E-2</v>
      </c>
      <c r="Q104" s="90">
        <f t="shared" si="36"/>
        <v>6.5665179832143178E-2</v>
      </c>
    </row>
    <row r="105" spans="1:17" x14ac:dyDescent="0.3">
      <c r="A105" s="80">
        <v>72</v>
      </c>
      <c r="B105" s="56">
        <v>78</v>
      </c>
      <c r="C105" s="56">
        <f t="shared" si="31"/>
        <v>6084</v>
      </c>
      <c r="D105" s="90">
        <f t="shared" si="32"/>
        <v>4.3567088266895917</v>
      </c>
      <c r="E105" s="91">
        <f t="shared" si="33"/>
        <v>-1.425459</v>
      </c>
      <c r="F105" s="57">
        <f>F$18*B105*$B87</f>
        <v>5.6278949999999996</v>
      </c>
      <c r="G105" s="57">
        <f>G$18*C105*$B87</f>
        <v>-1.195147044</v>
      </c>
      <c r="H105" s="57">
        <f>H$18*D105*$B87</f>
        <v>-1.9830252941381119</v>
      </c>
      <c r="I105" s="57">
        <f t="shared" si="34"/>
        <v>0</v>
      </c>
      <c r="J105" s="57">
        <f t="shared" si="30"/>
        <v>0</v>
      </c>
      <c r="K105" s="57">
        <f t="shared" si="30"/>
        <v>0</v>
      </c>
      <c r="L105" s="92">
        <f>L$18*B105*$B8*$B87</f>
        <v>-5.1776634000000001</v>
      </c>
      <c r="M105" s="92">
        <f>M$18*C105*$B8*$B87</f>
        <v>1.4557004279999999</v>
      </c>
      <c r="N105" s="92">
        <f>N$18*D105*$B8*$B87</f>
        <v>3.1970148022901617</v>
      </c>
      <c r="O105" s="93">
        <f>C91+SUM(E105:N105)</f>
        <v>-3.6351801078479502</v>
      </c>
      <c r="P105" s="82">
        <f t="shared" si="35"/>
        <v>2.6379182861687549E-2</v>
      </c>
      <c r="Q105" s="90">
        <f t="shared" si="36"/>
        <v>5.4051299858988655E-2</v>
      </c>
    </row>
    <row r="106" spans="1:17" x14ac:dyDescent="0.3">
      <c r="A106" s="80">
        <v>84</v>
      </c>
      <c r="B106" s="56">
        <v>90</v>
      </c>
      <c r="C106" s="56">
        <f t="shared" si="31"/>
        <v>8100</v>
      </c>
      <c r="D106" s="90">
        <f t="shared" si="32"/>
        <v>4.499809670330265</v>
      </c>
      <c r="E106" s="91">
        <f t="shared" si="33"/>
        <v>-1.8615079999999999</v>
      </c>
      <c r="F106" s="57">
        <f>F$18*B106*$B87</f>
        <v>6.4937250000000004</v>
      </c>
      <c r="G106" s="57">
        <f>G$18*C106*$B87</f>
        <v>-1.5911721000000001</v>
      </c>
      <c r="H106" s="57">
        <f>H$18*D106*$B87</f>
        <v>-2.0481599184245787</v>
      </c>
      <c r="I106" s="57">
        <f t="shared" si="34"/>
        <v>0</v>
      </c>
      <c r="J106" s="57">
        <f t="shared" si="30"/>
        <v>0</v>
      </c>
      <c r="K106" s="57">
        <f t="shared" si="30"/>
        <v>0</v>
      </c>
      <c r="L106" s="92">
        <f>L$18*B106*$B8*$B87</f>
        <v>-5.974227</v>
      </c>
      <c r="M106" s="92">
        <f>M$18*C106*$B8*$B87</f>
        <v>1.9380626999999997</v>
      </c>
      <c r="N106" s="92">
        <f>N$18*D106*$B8*$B87</f>
        <v>3.3020242333856666</v>
      </c>
      <c r="O106" s="93">
        <f>C91+SUM(E106:N106)</f>
        <v>-3.875750685038911</v>
      </c>
      <c r="P106" s="82">
        <f t="shared" si="35"/>
        <v>2.0738763749127979E-2</v>
      </c>
      <c r="Q106" s="90">
        <f t="shared" si="36"/>
        <v>3.9279377785805258E-2</v>
      </c>
    </row>
    <row r="107" spans="1:17" x14ac:dyDescent="0.3">
      <c r="A107" s="80">
        <v>96</v>
      </c>
      <c r="B107" s="56">
        <v>102</v>
      </c>
      <c r="C107" s="56">
        <f t="shared" si="31"/>
        <v>10404</v>
      </c>
      <c r="D107" s="90">
        <f t="shared" si="32"/>
        <v>4.6249728132842707</v>
      </c>
      <c r="E107" s="91">
        <f t="shared" si="33"/>
        <v>-2.3714789999999999</v>
      </c>
      <c r="F107" s="57">
        <f>F$18*B107*$B87</f>
        <v>7.3595550000000003</v>
      </c>
      <c r="G107" s="57">
        <f>G$18*C107*$B87</f>
        <v>-2.0437721639999999</v>
      </c>
      <c r="H107" s="57">
        <f>H$18*D107*$B87</f>
        <v>-2.1051299130340673</v>
      </c>
      <c r="I107" s="57">
        <f t="shared" si="34"/>
        <v>0</v>
      </c>
      <c r="J107" s="57">
        <f t="shared" si="30"/>
        <v>0</v>
      </c>
      <c r="K107" s="57">
        <f t="shared" si="30"/>
        <v>0</v>
      </c>
      <c r="L107" s="92">
        <f>L$18*B107*$B8*$B87</f>
        <v>-6.7707905999999998</v>
      </c>
      <c r="M107" s="92">
        <f>M$18*C107*$B8*$B87</f>
        <v>2.4893338680000001</v>
      </c>
      <c r="N107" s="92">
        <f>N$18*D107*$B8*$B87</f>
        <v>3.3938707250019462</v>
      </c>
      <c r="O107" s="93">
        <f>C91+SUM(E107:N107)</f>
        <v>-4.1829076840321191</v>
      </c>
      <c r="P107" s="82">
        <f t="shared" si="35"/>
        <v>1.5254088949505733E-2</v>
      </c>
      <c r="Q107" s="90">
        <f t="shared" si="36"/>
        <v>3.0585865177283691E-2</v>
      </c>
    </row>
    <row r="108" spans="1:17" x14ac:dyDescent="0.3">
      <c r="A108" s="80">
        <v>108</v>
      </c>
      <c r="B108" s="56">
        <v>114</v>
      </c>
      <c r="C108" s="56">
        <f t="shared" si="31"/>
        <v>12996</v>
      </c>
      <c r="D108" s="90">
        <f t="shared" si="32"/>
        <v>4.7361984483944957</v>
      </c>
      <c r="E108" s="91">
        <f t="shared" si="33"/>
        <v>-2.703417</v>
      </c>
      <c r="F108" s="57">
        <f>F$18*B108*$B87</f>
        <v>8.2253850000000011</v>
      </c>
      <c r="G108" s="57">
        <f>G$18*C108*$B87</f>
        <v>-2.5529472360000001</v>
      </c>
      <c r="H108" s="57">
        <f>H$18*D108*$B87</f>
        <v>-2.1557560293420841</v>
      </c>
      <c r="I108" s="57">
        <f t="shared" si="34"/>
        <v>0</v>
      </c>
      <c r="J108" s="57">
        <f t="shared" si="30"/>
        <v>0</v>
      </c>
      <c r="K108" s="57">
        <f t="shared" si="30"/>
        <v>0</v>
      </c>
      <c r="L108" s="92">
        <f>L$18*B108*$B8*$B87</f>
        <v>-7.5673542000000005</v>
      </c>
      <c r="M108" s="92">
        <f>M$18*C108*$B8*$B87</f>
        <v>3.1095139319999996</v>
      </c>
      <c r="N108" s="92">
        <f>N$18*D108*$B8*$B87</f>
        <v>3.4754896754498481</v>
      </c>
      <c r="O108" s="93">
        <f>C91+SUM(E108:N108)</f>
        <v>-4.3035814578922356</v>
      </c>
      <c r="P108" s="82">
        <f t="shared" si="35"/>
        <v>1.3520050706518214E-2</v>
      </c>
      <c r="Q108" s="90">
        <f t="shared" si="36"/>
        <v>2.5456604291887508E-2</v>
      </c>
    </row>
    <row r="109" spans="1:17" x14ac:dyDescent="0.3">
      <c r="A109" s="94">
        <v>120</v>
      </c>
      <c r="B109" s="95">
        <v>126</v>
      </c>
      <c r="C109" s="95">
        <f t="shared" si="31"/>
        <v>15876</v>
      </c>
      <c r="D109" s="96">
        <f t="shared" si="32"/>
        <v>4.836281906951478</v>
      </c>
      <c r="E109" s="97">
        <f t="shared" si="33"/>
        <v>-3.1667969999999999</v>
      </c>
      <c r="F109" s="98">
        <f>F$18*B109*$B87</f>
        <v>9.091215</v>
      </c>
      <c r="G109" s="98">
        <f>G$18*C109*$B87</f>
        <v>-3.118697316</v>
      </c>
      <c r="H109" s="98">
        <f>H$18*D109*$B87</f>
        <v>-2.201310606831286</v>
      </c>
      <c r="I109" s="98">
        <f t="shared" si="34"/>
        <v>0</v>
      </c>
      <c r="J109" s="98">
        <f t="shared" si="30"/>
        <v>0</v>
      </c>
      <c r="K109" s="98">
        <f t="shared" si="30"/>
        <v>0</v>
      </c>
      <c r="L109" s="98">
        <f>L$18*B109*$B8*$B87</f>
        <v>-8.3639177999999994</v>
      </c>
      <c r="M109" s="98">
        <f>M$18*C109*$B8*$B87</f>
        <v>3.7986028919999995</v>
      </c>
      <c r="N109" s="98">
        <f>N$18*D109*$B8*$B87</f>
        <v>3.548932338524073</v>
      </c>
      <c r="O109" s="99">
        <f>C91+SUM(E109:N109)</f>
        <v>-4.5464680923072125</v>
      </c>
      <c r="P109" s="37">
        <f t="shared" si="35"/>
        <v>1.0604592761590348E-2</v>
      </c>
      <c r="Q109" s="90">
        <f t="shared" si="36"/>
        <v>2.1636405046798115E-2</v>
      </c>
    </row>
    <row r="110" spans="1:17" x14ac:dyDescent="0.3">
      <c r="A110" s="87" t="s">
        <v>9</v>
      </c>
      <c r="B110" s="56"/>
      <c r="C110" s="56"/>
      <c r="D110" s="1"/>
      <c r="E110" s="2"/>
      <c r="F110" s="100"/>
      <c r="G110" s="100"/>
      <c r="H110" s="100"/>
      <c r="I110" s="100"/>
      <c r="J110" s="100"/>
      <c r="K110" s="100"/>
      <c r="L110" s="50"/>
      <c r="M110" s="50"/>
      <c r="N110" s="50"/>
      <c r="O110" s="56"/>
      <c r="P110" s="56"/>
      <c r="Q110" s="79">
        <f ca="1">INDIRECT(ADDRESS(ROW(Q94)+MATCH(0.5,Q95:Q109,-1),COLUMN(A94),2,1))+(INDIRECT(ADDRESS(ROW(Q94)+MATCH(0.5,Q95:Q109,-1)+1,COLUMN(A94),2,1))-INDIRECT(ADDRESS(ROW(Q94)+MATCH(0.5,Q95:Q109,-1),COLUMN(A94),2,1)))*(INDIRECT(ADDRESS(ROW(Q94)+MATCH(0.5,Q95:Q109,-1),COLUMN(),2,1))-0.5)/(INDIRECT(ADDRESS(ROW(Q94)+MATCH(0.5,Q95:Q109,-1),COLUMN(),2,1))-INDIRECT(ADDRESS(ROW(Q94)+MATCH(0.5,Q95:Q109,-1)+1,COLUMN(),2,1)))</f>
        <v>27.162000452691572</v>
      </c>
    </row>
    <row r="111" spans="1:17" x14ac:dyDescent="0.3">
      <c r="A111" s="80" t="s">
        <v>10</v>
      </c>
      <c r="B111" s="56">
        <v>961</v>
      </c>
      <c r="C111" s="50">
        <f>HLOOKUP(B111,E111:O112,2)</f>
        <v>-0.26848179999999999</v>
      </c>
      <c r="D111" s="80"/>
      <c r="E111" s="81">
        <v>721</v>
      </c>
      <c r="F111" s="56">
        <f t="shared" ref="F111:O111" si="37">E111+60</f>
        <v>781</v>
      </c>
      <c r="G111" s="56">
        <f t="shared" si="37"/>
        <v>841</v>
      </c>
      <c r="H111" s="56">
        <f t="shared" si="37"/>
        <v>901</v>
      </c>
      <c r="I111" s="56">
        <f t="shared" si="37"/>
        <v>961</v>
      </c>
      <c r="J111" s="56">
        <f t="shared" si="37"/>
        <v>1021</v>
      </c>
      <c r="K111" s="56">
        <f t="shared" si="37"/>
        <v>1081</v>
      </c>
      <c r="L111" s="56">
        <f t="shared" si="37"/>
        <v>1141</v>
      </c>
      <c r="M111" s="56">
        <f t="shared" si="37"/>
        <v>1201</v>
      </c>
      <c r="N111" s="56">
        <f t="shared" si="37"/>
        <v>1261</v>
      </c>
      <c r="O111" s="56">
        <f t="shared" si="37"/>
        <v>1321</v>
      </c>
      <c r="P111" s="56"/>
      <c r="Q111" s="80"/>
    </row>
    <row r="112" spans="1:17" x14ac:dyDescent="0.3">
      <c r="A112" s="80" t="s">
        <v>11</v>
      </c>
      <c r="B112" s="2">
        <f>B111+30</f>
        <v>991</v>
      </c>
      <c r="C112" s="82"/>
      <c r="D112" s="80"/>
      <c r="E112" s="56">
        <f>E87</f>
        <v>-1.750345</v>
      </c>
      <c r="F112" s="56">
        <f t="shared" ref="F112:O112" si="38">F87</f>
        <v>-1.4347030000000001</v>
      </c>
      <c r="G112" s="56">
        <f t="shared" si="38"/>
        <v>-1.0534239999999999</v>
      </c>
      <c r="H112" s="56">
        <f t="shared" si="38"/>
        <v>-0.6350673</v>
      </c>
      <c r="I112" s="56">
        <f t="shared" si="38"/>
        <v>-0.26848179999999999</v>
      </c>
      <c r="J112" s="56">
        <f t="shared" si="38"/>
        <v>0</v>
      </c>
      <c r="K112" s="56">
        <f t="shared" si="38"/>
        <v>0.1698905</v>
      </c>
      <c r="L112" s="56">
        <f t="shared" si="38"/>
        <v>0.53748530000000005</v>
      </c>
      <c r="M112" s="56">
        <f t="shared" si="38"/>
        <v>0.92136600000000002</v>
      </c>
      <c r="N112" s="56">
        <f t="shared" si="38"/>
        <v>1.2394780000000001</v>
      </c>
      <c r="O112" s="56">
        <f t="shared" si="38"/>
        <v>1.405429</v>
      </c>
      <c r="P112" s="56"/>
      <c r="Q112" s="80"/>
    </row>
    <row r="113" spans="1:17" x14ac:dyDescent="0.3">
      <c r="A113" s="83" t="s">
        <v>34</v>
      </c>
      <c r="B113" s="56"/>
      <c r="C113" s="82">
        <f>D113*B112</f>
        <v>-7.5280323999999998</v>
      </c>
      <c r="D113" s="80">
        <f>D88</f>
        <v>-7.5963999999999997E-3</v>
      </c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80"/>
    </row>
    <row r="114" spans="1:17" x14ac:dyDescent="0.3">
      <c r="A114" s="80" t="s">
        <v>13</v>
      </c>
      <c r="B114" s="56"/>
      <c r="C114" s="82">
        <f>(1-B$7)*D114*B112</f>
        <v>0</v>
      </c>
      <c r="D114" s="80">
        <f>D89</f>
        <v>-1.785E-4</v>
      </c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80"/>
    </row>
    <row r="115" spans="1:17" x14ac:dyDescent="0.3">
      <c r="A115" s="80" t="s">
        <v>39</v>
      </c>
      <c r="B115" s="56"/>
      <c r="C115" s="14">
        <f>((1-B$8)*D115+B$8*E115)*B112</f>
        <v>-0.54623919999999992</v>
      </c>
      <c r="D115" s="80">
        <f>D90</f>
        <v>-2.0900000000000001E-4</v>
      </c>
      <c r="E115" s="84">
        <f>E90</f>
        <v>-5.5119999999999995E-4</v>
      </c>
      <c r="F115" s="56"/>
      <c r="G115" s="56"/>
      <c r="H115" s="56"/>
      <c r="I115" s="56"/>
      <c r="J115" s="56"/>
      <c r="K115" s="56"/>
      <c r="L115" s="56" t="s">
        <v>35</v>
      </c>
      <c r="M115" s="56" t="s">
        <v>35</v>
      </c>
      <c r="N115" s="56" t="s">
        <v>35</v>
      </c>
      <c r="O115" s="56"/>
      <c r="P115" s="56"/>
      <c r="Q115" s="80"/>
    </row>
    <row r="116" spans="1:17" x14ac:dyDescent="0.3">
      <c r="A116" s="85" t="s">
        <v>14</v>
      </c>
      <c r="B116" s="86"/>
      <c r="C116" s="82">
        <f>C$9+C111+SUM(C113:C115)</f>
        <v>-4.2567660999999992</v>
      </c>
      <c r="D116" s="80"/>
      <c r="E116" s="56"/>
      <c r="F116" s="86" t="s">
        <v>15</v>
      </c>
      <c r="G116" s="86" t="s">
        <v>16</v>
      </c>
      <c r="H116" s="86" t="s">
        <v>17</v>
      </c>
      <c r="I116" s="56" t="s">
        <v>35</v>
      </c>
      <c r="J116" s="56" t="s">
        <v>35</v>
      </c>
      <c r="K116" s="56" t="s">
        <v>35</v>
      </c>
      <c r="L116" s="86" t="s">
        <v>36</v>
      </c>
      <c r="M116" s="86" t="s">
        <v>16</v>
      </c>
      <c r="N116" s="86" t="s">
        <v>17</v>
      </c>
      <c r="O116" s="56"/>
      <c r="P116" s="56"/>
      <c r="Q116" s="80"/>
    </row>
    <row r="117" spans="1:17" x14ac:dyDescent="0.3">
      <c r="A117" s="87" t="s">
        <v>18</v>
      </c>
      <c r="B117" s="56" t="s">
        <v>19</v>
      </c>
      <c r="C117" s="56" t="s">
        <v>20</v>
      </c>
      <c r="D117" s="80" t="s">
        <v>21</v>
      </c>
      <c r="E117" s="56" t="s">
        <v>22</v>
      </c>
      <c r="F117" s="86" t="s">
        <v>23</v>
      </c>
      <c r="G117" s="86" t="s">
        <v>23</v>
      </c>
      <c r="H117" s="86" t="s">
        <v>23</v>
      </c>
      <c r="I117" s="86" t="s">
        <v>36</v>
      </c>
      <c r="J117" s="86" t="s">
        <v>37</v>
      </c>
      <c r="K117" s="86" t="s">
        <v>38</v>
      </c>
      <c r="L117" s="86" t="s">
        <v>23</v>
      </c>
      <c r="M117" s="86" t="s">
        <v>23</v>
      </c>
      <c r="N117" s="86"/>
      <c r="O117" s="56" t="s">
        <v>24</v>
      </c>
      <c r="P117" s="88" t="s">
        <v>25</v>
      </c>
      <c r="Q117" s="89" t="s">
        <v>26</v>
      </c>
    </row>
    <row r="118" spans="1:17" x14ac:dyDescent="0.3">
      <c r="A118" s="80"/>
      <c r="B118" s="56"/>
      <c r="C118" s="56"/>
      <c r="D118" s="80"/>
      <c r="E118" s="39"/>
      <c r="F118" s="53">
        <f>F93</f>
        <v>7.75E-5</v>
      </c>
      <c r="G118" s="53">
        <f t="shared" ref="G118:N118" si="39">G93</f>
        <v>-2.11E-7</v>
      </c>
      <c r="H118" s="53">
        <f t="shared" si="39"/>
        <v>-4.8890000000000001E-4</v>
      </c>
      <c r="I118" s="53">
        <f t="shared" si="39"/>
        <v>-7.1867100000000003E-2</v>
      </c>
      <c r="J118" s="53">
        <f t="shared" si="39"/>
        <v>2.9750000000000002E-4</v>
      </c>
      <c r="K118" s="53">
        <f t="shared" si="39"/>
        <v>0.44410309999999997</v>
      </c>
      <c r="L118" s="53">
        <f t="shared" si="39"/>
        <v>-7.1299999999999998E-5</v>
      </c>
      <c r="M118" s="53">
        <f t="shared" si="39"/>
        <v>2.5699999999999999E-7</v>
      </c>
      <c r="N118" s="53">
        <f t="shared" si="39"/>
        <v>7.8819999999999997E-4</v>
      </c>
      <c r="O118" s="56"/>
      <c r="P118" s="56"/>
      <c r="Q118" s="80"/>
    </row>
    <row r="119" spans="1:17" x14ac:dyDescent="0.3">
      <c r="A119" s="80">
        <v>0</v>
      </c>
      <c r="B119" s="56">
        <v>4.5</v>
      </c>
      <c r="C119" s="56">
        <f>B119*B119</f>
        <v>20.25</v>
      </c>
      <c r="D119" s="90">
        <f>LN(B119)</f>
        <v>1.5040773967762742</v>
      </c>
      <c r="E119" s="91">
        <f>E94</f>
        <v>-3.2145990000000002</v>
      </c>
      <c r="F119" s="57">
        <f>F$18*B119*$B112</f>
        <v>0.34561124999999998</v>
      </c>
      <c r="G119" s="57">
        <f>G$18*C119*$B112</f>
        <v>-4.2342952499999998E-3</v>
      </c>
      <c r="H119" s="57">
        <f>H$18*D119*$B112</f>
        <v>-0.72872534833036517</v>
      </c>
      <c r="I119" s="57">
        <f>I$18*B119*(1-$B$8)</f>
        <v>0</v>
      </c>
      <c r="J119" s="57">
        <f t="shared" ref="J119:K134" si="40">J$18*C119*(1-$B$8)</f>
        <v>0</v>
      </c>
      <c r="K119" s="57">
        <f t="shared" si="40"/>
        <v>0</v>
      </c>
      <c r="L119" s="92">
        <f>L$18*B119*$B8*$B112</f>
        <v>-0.31796235</v>
      </c>
      <c r="M119" s="92">
        <f>M$18*C119*$B8*$B112</f>
        <v>5.1574117499999994E-3</v>
      </c>
      <c r="N119" s="92">
        <f>N$18*D119*$B8*$B112</f>
        <v>1.1748441799018077</v>
      </c>
      <c r="O119" s="93">
        <f>C116+SUM(E119:N119)</f>
        <v>-6.9966742519285567</v>
      </c>
      <c r="P119" s="82">
        <f>EXP(O119)</f>
        <v>9.1491970381899683E-4</v>
      </c>
      <c r="Q119" s="80">
        <v>1</v>
      </c>
    </row>
    <row r="120" spans="1:17" x14ac:dyDescent="0.3">
      <c r="A120" s="80">
        <v>9</v>
      </c>
      <c r="B120" s="56">
        <v>13.5</v>
      </c>
      <c r="C120" s="56">
        <f t="shared" ref="C120:C134" si="41">B120*B120</f>
        <v>182.25</v>
      </c>
      <c r="D120" s="90">
        <f t="shared" ref="D120:D134" si="42">LN(B120)</f>
        <v>2.6026896854443837</v>
      </c>
      <c r="E120" s="91">
        <f t="shared" ref="E120:E134" si="43">E95</f>
        <v>-0.59346370000000004</v>
      </c>
      <c r="F120" s="57">
        <f>F$18*B120*$B112</f>
        <v>1.03683375</v>
      </c>
      <c r="G120" s="57">
        <f>G$18*C120*$B112</f>
        <v>-3.8108657249999997E-2</v>
      </c>
      <c r="H120" s="57">
        <f>H$18*D120*$B112</f>
        <v>-1.2610028923288354</v>
      </c>
      <c r="I120" s="57">
        <f t="shared" ref="I120:I134" si="44">I$18*B120*(1-$B$8)</f>
        <v>0</v>
      </c>
      <c r="J120" s="57">
        <f t="shared" si="40"/>
        <v>0</v>
      </c>
      <c r="K120" s="57">
        <f t="shared" si="40"/>
        <v>0</v>
      </c>
      <c r="L120" s="92">
        <f>L$18*B120*$B8*$B112</f>
        <v>-0.95388704999999996</v>
      </c>
      <c r="M120" s="92">
        <f>M$18*C120*$B8*$B112</f>
        <v>4.6416705749999995E-2</v>
      </c>
      <c r="N120" s="92">
        <f>N$18*D120*$B8*$B112</f>
        <v>2.0329770499766577</v>
      </c>
      <c r="O120" s="93">
        <f>C116+SUM(E120:N120)</f>
        <v>-3.9870008938521768</v>
      </c>
      <c r="P120" s="82">
        <f t="shared" ref="P120:P134" si="45">EXP(O120)</f>
        <v>1.8555280008518589E-2</v>
      </c>
      <c r="Q120" s="90">
        <f>Q119*(1-(P119*($A120-$A119)/(1+P119*($A120-$A119)/2)))</f>
        <v>0.99179948532170192</v>
      </c>
    </row>
    <row r="121" spans="1:17" x14ac:dyDescent="0.3">
      <c r="A121" s="80">
        <v>18</v>
      </c>
      <c r="B121" s="56">
        <v>21</v>
      </c>
      <c r="C121" s="56">
        <f t="shared" si="41"/>
        <v>441</v>
      </c>
      <c r="D121" s="90">
        <f t="shared" si="42"/>
        <v>3.044522437723423</v>
      </c>
      <c r="E121" s="91">
        <f t="shared" si="43"/>
        <v>0.13817090000000001</v>
      </c>
      <c r="F121" s="57">
        <f>F$18*B121*$B112</f>
        <v>1.6128525</v>
      </c>
      <c r="G121" s="57">
        <f>G$18*C121*$B112</f>
        <v>-9.2213540999999996E-2</v>
      </c>
      <c r="H121" s="57">
        <f>H$18*D121*$B112</f>
        <v>-1.4750708166247548</v>
      </c>
      <c r="I121" s="57">
        <f t="shared" si="44"/>
        <v>0</v>
      </c>
      <c r="J121" s="57">
        <f t="shared" si="40"/>
        <v>0</v>
      </c>
      <c r="K121" s="57">
        <f t="shared" si="40"/>
        <v>0</v>
      </c>
      <c r="L121" s="92">
        <f>L$18*B121*$B8*$B112</f>
        <v>-1.4838243</v>
      </c>
      <c r="M121" s="92">
        <f>M$18*C121*$B8*$B112</f>
        <v>0.11231696699999999</v>
      </c>
      <c r="N121" s="92">
        <f>N$18*D121*$B8*$B112</f>
        <v>2.3780953521448795</v>
      </c>
      <c r="O121" s="93">
        <f>C116+SUM(E121:N121)</f>
        <v>-3.0664390384798743</v>
      </c>
      <c r="P121" s="82">
        <f t="shared" si="45"/>
        <v>4.658675347375997E-2</v>
      </c>
      <c r="Q121" s="90">
        <f t="shared" ref="Q121:Q134" si="46">Q120*(1-(P120*($A121-$A120)/(1+P120*($A121-$A120)/2)))</f>
        <v>0.83893539302114462</v>
      </c>
    </row>
    <row r="122" spans="1:17" x14ac:dyDescent="0.3">
      <c r="A122" s="80">
        <v>24</v>
      </c>
      <c r="B122" s="56">
        <v>27</v>
      </c>
      <c r="C122" s="56">
        <f t="shared" si="41"/>
        <v>729</v>
      </c>
      <c r="D122" s="90">
        <f t="shared" si="42"/>
        <v>3.2958368660043291</v>
      </c>
      <c r="E122" s="91">
        <f t="shared" si="43"/>
        <v>0.39075009999999999</v>
      </c>
      <c r="F122" s="57">
        <f>F$18*B122*$B112</f>
        <v>2.0736675</v>
      </c>
      <c r="G122" s="57">
        <f>G$18*C122*$B112</f>
        <v>-0.15243462899999999</v>
      </c>
      <c r="H122" s="57">
        <f>H$18*D122*$B112</f>
        <v>-1.5968326319954109</v>
      </c>
      <c r="I122" s="57">
        <f t="shared" si="44"/>
        <v>0</v>
      </c>
      <c r="J122" s="57">
        <f t="shared" si="40"/>
        <v>0</v>
      </c>
      <c r="K122" s="57">
        <f t="shared" si="40"/>
        <v>0</v>
      </c>
      <c r="L122" s="92">
        <f>L$18*B122*$B8*$B112</f>
        <v>-1.9077740999999999</v>
      </c>
      <c r="M122" s="92">
        <f>M$18*C122*$B8*$B112</f>
        <v>0.18566682299999998</v>
      </c>
      <c r="N122" s="92">
        <f>N$18*D122*$B8*$B112</f>
        <v>2.5743986102245504</v>
      </c>
      <c r="O122" s="93">
        <f>C116+SUM(E122:N122)</f>
        <v>-2.6893244277708597</v>
      </c>
      <c r="P122" s="82">
        <f t="shared" si="45"/>
        <v>6.7926813343134773E-2</v>
      </c>
      <c r="Q122" s="90">
        <f t="shared" si="46"/>
        <v>0.63319067094787995</v>
      </c>
    </row>
    <row r="123" spans="1:17" x14ac:dyDescent="0.3">
      <c r="A123" s="80">
        <v>30</v>
      </c>
      <c r="B123" s="56">
        <v>33</v>
      </c>
      <c r="C123" s="56">
        <f t="shared" si="41"/>
        <v>1089</v>
      </c>
      <c r="D123" s="90">
        <f t="shared" si="42"/>
        <v>3.4965075614664802</v>
      </c>
      <c r="E123" s="91">
        <f t="shared" si="43"/>
        <v>0.2038364</v>
      </c>
      <c r="F123" s="57">
        <f>F$18*B123*$B112</f>
        <v>2.5344824999999997</v>
      </c>
      <c r="G123" s="57">
        <f>G$18*C123*$B112</f>
        <v>-0.227710989</v>
      </c>
      <c r="H123" s="57">
        <f>H$18*D123*$B112</f>
        <v>-1.6940575638797535</v>
      </c>
      <c r="I123" s="57">
        <f t="shared" si="44"/>
        <v>0</v>
      </c>
      <c r="J123" s="57">
        <f t="shared" si="40"/>
        <v>0</v>
      </c>
      <c r="K123" s="57">
        <f t="shared" si="40"/>
        <v>0</v>
      </c>
      <c r="L123" s="92">
        <f>L$18*B123*$B8*$B112</f>
        <v>-2.3317238999999996</v>
      </c>
      <c r="M123" s="92">
        <f>M$18*C123*$B8*$B112</f>
        <v>0.277354143</v>
      </c>
      <c r="N123" s="92">
        <f>N$18*D123*$B8*$B112</f>
        <v>2.7311437346083487</v>
      </c>
      <c r="O123" s="93">
        <f>C116+SUM(E123:N123)</f>
        <v>-2.7634417752714038</v>
      </c>
      <c r="P123" s="82">
        <f t="shared" si="45"/>
        <v>6.3074306758065968E-2</v>
      </c>
      <c r="Q123" s="90">
        <f t="shared" si="46"/>
        <v>0.41881291690309597</v>
      </c>
    </row>
    <row r="124" spans="1:17" x14ac:dyDescent="0.3">
      <c r="A124" s="80">
        <v>36</v>
      </c>
      <c r="B124" s="56">
        <v>39</v>
      </c>
      <c r="C124" s="56">
        <f t="shared" si="41"/>
        <v>1521</v>
      </c>
      <c r="D124" s="90">
        <f t="shared" si="42"/>
        <v>3.6635616461296463</v>
      </c>
      <c r="E124" s="91">
        <f t="shared" si="43"/>
        <v>0</v>
      </c>
      <c r="F124" s="57">
        <f>F$18*B124*$B112</f>
        <v>2.9952974999999999</v>
      </c>
      <c r="G124" s="57">
        <f>G$18*C124*$B112</f>
        <v>-0.31804262099999997</v>
      </c>
      <c r="H124" s="57">
        <f>H$18*D124*$B112</f>
        <v>-1.7749952511936491</v>
      </c>
      <c r="I124" s="57">
        <f t="shared" si="44"/>
        <v>0</v>
      </c>
      <c r="J124" s="57">
        <f t="shared" si="40"/>
        <v>0</v>
      </c>
      <c r="K124" s="57">
        <f t="shared" si="40"/>
        <v>0</v>
      </c>
      <c r="L124" s="92">
        <f>L$18*B124*$B8*$B112</f>
        <v>-2.7556737</v>
      </c>
      <c r="M124" s="92">
        <f>M$18*C124*$B8*$B112</f>
        <v>0.38737892699999998</v>
      </c>
      <c r="N124" s="92">
        <f>N$18*D124*$B8*$B112</f>
        <v>2.8616307158740728</v>
      </c>
      <c r="O124" s="93">
        <f>C116+SUM(E124:N124)</f>
        <v>-2.8611705293195757</v>
      </c>
      <c r="P124" s="82">
        <f t="shared" si="45"/>
        <v>5.7201764720255281E-2</v>
      </c>
      <c r="Q124" s="90">
        <f t="shared" si="46"/>
        <v>0.28553428287426907</v>
      </c>
    </row>
    <row r="125" spans="1:17" x14ac:dyDescent="0.3">
      <c r="A125" s="80">
        <v>42</v>
      </c>
      <c r="B125" s="56">
        <v>45</v>
      </c>
      <c r="C125" s="56">
        <f t="shared" si="41"/>
        <v>2025</v>
      </c>
      <c r="D125" s="90">
        <f t="shared" si="42"/>
        <v>3.8066624897703196</v>
      </c>
      <c r="E125" s="91">
        <f t="shared" si="43"/>
        <v>-0.2395081</v>
      </c>
      <c r="F125" s="57">
        <f>F$18*B125*$B112</f>
        <v>3.4561125000000001</v>
      </c>
      <c r="G125" s="57">
        <f>G$18*C125*$B112</f>
        <v>-0.42342952500000003</v>
      </c>
      <c r="H125" s="57">
        <f>H$18*D125*$B112</f>
        <v>-1.8443275956274707</v>
      </c>
      <c r="I125" s="57">
        <f t="shared" si="44"/>
        <v>0</v>
      </c>
      <c r="J125" s="57">
        <f t="shared" si="40"/>
        <v>0</v>
      </c>
      <c r="K125" s="57">
        <f t="shared" si="40"/>
        <v>0</v>
      </c>
      <c r="L125" s="92">
        <f>L$18*B125*$B8*$B112</f>
        <v>-3.1796234999999999</v>
      </c>
      <c r="M125" s="92">
        <f>M$18*C125*$B8*$B112</f>
        <v>0.51574117499999994</v>
      </c>
      <c r="N125" s="92">
        <f>N$18*D125*$B8*$B112</f>
        <v>2.973407672067033</v>
      </c>
      <c r="O125" s="93">
        <f>C116+SUM(E125:N125)</f>
        <v>-2.9983934735604367</v>
      </c>
      <c r="P125" s="82">
        <f t="shared" si="45"/>
        <v>4.9867116892364172E-2</v>
      </c>
      <c r="Q125" s="90">
        <f t="shared" si="46"/>
        <v>0.20188974004088941</v>
      </c>
    </row>
    <row r="126" spans="1:17" x14ac:dyDescent="0.3">
      <c r="A126" s="80">
        <v>48</v>
      </c>
      <c r="B126" s="56">
        <v>51</v>
      </c>
      <c r="C126" s="56">
        <f t="shared" si="41"/>
        <v>2601</v>
      </c>
      <c r="D126" s="90">
        <f t="shared" si="42"/>
        <v>3.9318256327243257</v>
      </c>
      <c r="E126" s="91">
        <f t="shared" si="43"/>
        <v>-0.45999109999999999</v>
      </c>
      <c r="F126" s="57">
        <f>F$18*B126*$B112</f>
        <v>3.9169275000000003</v>
      </c>
      <c r="G126" s="57">
        <f>G$18*C126*$B112</f>
        <v>-0.54387170099999993</v>
      </c>
      <c r="H126" s="57">
        <f>H$18*D126*$B112</f>
        <v>-1.9049691258723727</v>
      </c>
      <c r="I126" s="57">
        <f t="shared" si="44"/>
        <v>0</v>
      </c>
      <c r="J126" s="57">
        <f t="shared" si="40"/>
        <v>0</v>
      </c>
      <c r="K126" s="57">
        <f t="shared" si="40"/>
        <v>0</v>
      </c>
      <c r="L126" s="92">
        <f>L$18*B126*$B8*$B112</f>
        <v>-3.6035732999999999</v>
      </c>
      <c r="M126" s="92">
        <f>M$18*C126*$B8*$B112</f>
        <v>0.66244088700000003</v>
      </c>
      <c r="N126" s="92">
        <f>N$18*D126*$B8*$B112</f>
        <v>3.0711733790398936</v>
      </c>
      <c r="O126" s="93">
        <f>C116+SUM(E126:N126)</f>
        <v>-3.1186295608324777</v>
      </c>
      <c r="P126" s="82">
        <f t="shared" si="45"/>
        <v>4.4217724617637275E-2</v>
      </c>
      <c r="Q126" s="90">
        <f t="shared" si="46"/>
        <v>0.149344607277823</v>
      </c>
    </row>
    <row r="127" spans="1:17" x14ac:dyDescent="0.3">
      <c r="A127" s="80">
        <v>54</v>
      </c>
      <c r="B127" s="56">
        <v>57</v>
      </c>
      <c r="C127" s="56">
        <f t="shared" si="41"/>
        <v>3249</v>
      </c>
      <c r="D127" s="90">
        <f t="shared" si="42"/>
        <v>4.0430512678345503</v>
      </c>
      <c r="E127" s="91">
        <f t="shared" si="43"/>
        <v>-0.65249559999999995</v>
      </c>
      <c r="F127" s="57">
        <f>F$18*B127*$B112</f>
        <v>4.3777425000000001</v>
      </c>
      <c r="G127" s="57">
        <f>G$18*C127*$B112</f>
        <v>-0.67936914900000001</v>
      </c>
      <c r="H127" s="57">
        <f>H$18*D127*$B112</f>
        <v>-1.9588579349607129</v>
      </c>
      <c r="I127" s="57">
        <f t="shared" si="44"/>
        <v>0</v>
      </c>
      <c r="J127" s="57">
        <f t="shared" si="40"/>
        <v>0</v>
      </c>
      <c r="K127" s="57">
        <f t="shared" si="40"/>
        <v>0</v>
      </c>
      <c r="L127" s="92">
        <f>L$18*B127*$B8*$B112</f>
        <v>-4.0275230999999998</v>
      </c>
      <c r="M127" s="92">
        <f>M$18*C127*$B8*$B112</f>
        <v>0.82747806299999993</v>
      </c>
      <c r="N127" s="92">
        <f>N$18*D127*$B8*$B112</f>
        <v>3.1580524122234275</v>
      </c>
      <c r="O127" s="93">
        <f>C116+SUM(E127:N127)</f>
        <v>-3.2117389087372845</v>
      </c>
      <c r="P127" s="82">
        <f t="shared" si="45"/>
        <v>4.0286497784490109E-2</v>
      </c>
      <c r="Q127" s="90">
        <f t="shared" si="46"/>
        <v>0.11436296133261402</v>
      </c>
    </row>
    <row r="128" spans="1:17" x14ac:dyDescent="0.3">
      <c r="A128" s="80">
        <v>60</v>
      </c>
      <c r="B128" s="56">
        <v>63</v>
      </c>
      <c r="C128" s="56">
        <f t="shared" si="41"/>
        <v>3969</v>
      </c>
      <c r="D128" s="90">
        <f t="shared" si="42"/>
        <v>4.1431347263915326</v>
      </c>
      <c r="E128" s="91">
        <f t="shared" si="43"/>
        <v>-0.92719209999999996</v>
      </c>
      <c r="F128" s="57">
        <f>F$18*B128*$B112</f>
        <v>4.8385574999999994</v>
      </c>
      <c r="G128" s="57">
        <f>G$18*C128*$B112</f>
        <v>-0.82992186899999998</v>
      </c>
      <c r="H128" s="57">
        <f>H$18*D128*$B112</f>
        <v>-2.007348360623225</v>
      </c>
      <c r="I128" s="57">
        <f t="shared" si="44"/>
        <v>0</v>
      </c>
      <c r="J128" s="57">
        <f t="shared" si="40"/>
        <v>0</v>
      </c>
      <c r="K128" s="57">
        <f t="shared" si="40"/>
        <v>0</v>
      </c>
      <c r="L128" s="92">
        <f>L$18*B128*$B8*$B112</f>
        <v>-4.4514728999999997</v>
      </c>
      <c r="M128" s="92">
        <f>M$18*C128*$B8*$B112</f>
        <v>1.0108527029999999</v>
      </c>
      <c r="N128" s="92">
        <f>N$18*D128*$B8*$B112</f>
        <v>3.2362282222197298</v>
      </c>
      <c r="O128" s="93">
        <f>C116+SUM(E128:N128)</f>
        <v>-3.387062904403495</v>
      </c>
      <c r="P128" s="82">
        <f t="shared" si="45"/>
        <v>3.3807828042973963E-2</v>
      </c>
      <c r="Q128" s="90">
        <f t="shared" si="46"/>
        <v>8.9700013573285123E-2</v>
      </c>
    </row>
    <row r="129" spans="1:17" x14ac:dyDescent="0.3">
      <c r="A129" s="80">
        <v>66</v>
      </c>
      <c r="B129" s="56">
        <v>69</v>
      </c>
      <c r="C129" s="56">
        <f t="shared" si="41"/>
        <v>4761</v>
      </c>
      <c r="D129" s="90">
        <f t="shared" si="42"/>
        <v>4.2341065045972597</v>
      </c>
      <c r="E129" s="91">
        <f t="shared" si="43"/>
        <v>-1.079045</v>
      </c>
      <c r="F129" s="57">
        <f>F$18*B129*$B112</f>
        <v>5.2993724999999996</v>
      </c>
      <c r="G129" s="57">
        <f>G$18*C129*$B112</f>
        <v>-0.99552986099999985</v>
      </c>
      <c r="H129" s="57">
        <f>H$18*D129*$B112</f>
        <v>-2.0514241780667217</v>
      </c>
      <c r="I129" s="57">
        <f t="shared" si="44"/>
        <v>0</v>
      </c>
      <c r="J129" s="57">
        <f t="shared" si="40"/>
        <v>0</v>
      </c>
      <c r="K129" s="57">
        <f t="shared" si="40"/>
        <v>0</v>
      </c>
      <c r="L129" s="92">
        <f>L$18*B129*$B8*$B112</f>
        <v>-4.8754226999999997</v>
      </c>
      <c r="M129" s="92">
        <f>M$18*C129*$B8*$B112</f>
        <v>1.2125648069999999</v>
      </c>
      <c r="N129" s="92">
        <f>N$18*D129*$B8*$B112</f>
        <v>3.3072868422012482</v>
      </c>
      <c r="O129" s="93">
        <f>C116+SUM(E129:N129)</f>
        <v>-3.4389636898654721</v>
      </c>
      <c r="P129" s="82">
        <f t="shared" si="45"/>
        <v>3.2097931509928825E-2</v>
      </c>
      <c r="Q129" s="90">
        <f t="shared" si="46"/>
        <v>7.3180140819329442E-2</v>
      </c>
    </row>
    <row r="130" spans="1:17" x14ac:dyDescent="0.3">
      <c r="A130" s="80">
        <v>72</v>
      </c>
      <c r="B130" s="56">
        <v>78</v>
      </c>
      <c r="C130" s="56">
        <f t="shared" si="41"/>
        <v>6084</v>
      </c>
      <c r="D130" s="90">
        <f t="shared" si="42"/>
        <v>4.3567088266895917</v>
      </c>
      <c r="E130" s="91">
        <f t="shared" si="43"/>
        <v>-1.425459</v>
      </c>
      <c r="F130" s="57">
        <f>F$18*B130*$B112</f>
        <v>5.9905949999999999</v>
      </c>
      <c r="G130" s="57">
        <f>G$18*C130*$B112</f>
        <v>-1.2721704839999999</v>
      </c>
      <c r="H130" s="57">
        <f>H$18*D130*$B112</f>
        <v>-2.1108249908602246</v>
      </c>
      <c r="I130" s="57">
        <f t="shared" si="44"/>
        <v>0</v>
      </c>
      <c r="J130" s="57">
        <f t="shared" si="40"/>
        <v>0</v>
      </c>
      <c r="K130" s="57">
        <f t="shared" si="40"/>
        <v>0</v>
      </c>
      <c r="L130" s="92">
        <f>L$18*B130*$B8*$B112</f>
        <v>-5.5113474</v>
      </c>
      <c r="M130" s="92">
        <f>M$18*C130*$B8*$B112</f>
        <v>1.5495157079999999</v>
      </c>
      <c r="N130" s="92">
        <f>N$18*D130*$B8*$B112</f>
        <v>3.4030522761219655</v>
      </c>
      <c r="O130" s="93">
        <f>C116+SUM(E130:N130)</f>
        <v>-3.6334049907382582</v>
      </c>
      <c r="P130" s="82">
        <f t="shared" si="45"/>
        <v>2.6426050586067906E-2</v>
      </c>
      <c r="Q130" s="90">
        <f t="shared" si="46"/>
        <v>6.0324474794621524E-2</v>
      </c>
    </row>
    <row r="131" spans="1:17" x14ac:dyDescent="0.3">
      <c r="A131" s="80">
        <v>84</v>
      </c>
      <c r="B131" s="56">
        <v>90</v>
      </c>
      <c r="C131" s="56">
        <f t="shared" si="41"/>
        <v>8100</v>
      </c>
      <c r="D131" s="90">
        <f t="shared" si="42"/>
        <v>4.499809670330265</v>
      </c>
      <c r="E131" s="91">
        <f t="shared" si="43"/>
        <v>-1.8615079999999999</v>
      </c>
      <c r="F131" s="57">
        <f>F$18*B131*$B112</f>
        <v>6.9122250000000003</v>
      </c>
      <c r="G131" s="57">
        <f>G$18*C131*$B112</f>
        <v>-1.6937181000000001</v>
      </c>
      <c r="H131" s="57">
        <f>H$18*D131*$B112</f>
        <v>-2.1801573352940466</v>
      </c>
      <c r="I131" s="57">
        <f t="shared" si="44"/>
        <v>0</v>
      </c>
      <c r="J131" s="57">
        <f t="shared" si="40"/>
        <v>0</v>
      </c>
      <c r="K131" s="57">
        <f t="shared" si="40"/>
        <v>0</v>
      </c>
      <c r="L131" s="92">
        <f>L$18*B131*$B8*$B112</f>
        <v>-6.3592469999999999</v>
      </c>
      <c r="M131" s="92">
        <f>M$18*C131*$B8*$B112</f>
        <v>2.0629646999999998</v>
      </c>
      <c r="N131" s="92">
        <f>N$18*D131*$B8*$B112</f>
        <v>3.5148292323149257</v>
      </c>
      <c r="O131" s="93">
        <f>C116+SUM(E131:N131)</f>
        <v>-3.8613776029791191</v>
      </c>
      <c r="P131" s="82">
        <f t="shared" si="45"/>
        <v>2.1038996166276604E-2</v>
      </c>
      <c r="Q131" s="90">
        <f t="shared" si="46"/>
        <v>4.3812846130614314E-2</v>
      </c>
    </row>
    <row r="132" spans="1:17" x14ac:dyDescent="0.3">
      <c r="A132" s="80">
        <v>96</v>
      </c>
      <c r="B132" s="56">
        <v>102</v>
      </c>
      <c r="C132" s="56">
        <f t="shared" si="41"/>
        <v>10404</v>
      </c>
      <c r="D132" s="90">
        <f t="shared" si="42"/>
        <v>4.6249728132842707</v>
      </c>
      <c r="E132" s="91">
        <f t="shared" si="43"/>
        <v>-2.3714789999999999</v>
      </c>
      <c r="F132" s="57">
        <f>F$18*B132*$B112</f>
        <v>7.8338550000000007</v>
      </c>
      <c r="G132" s="57">
        <f>G$18*C132*$B112</f>
        <v>-2.1754868039999997</v>
      </c>
      <c r="H132" s="57">
        <f>H$18*D132*$B112</f>
        <v>-2.2407988655389479</v>
      </c>
      <c r="I132" s="57">
        <f t="shared" si="44"/>
        <v>0</v>
      </c>
      <c r="J132" s="57">
        <f t="shared" si="40"/>
        <v>0</v>
      </c>
      <c r="K132" s="57">
        <f t="shared" si="40"/>
        <v>0</v>
      </c>
      <c r="L132" s="92">
        <f>L$18*B132*$B8*$B112</f>
        <v>-7.2071465999999997</v>
      </c>
      <c r="M132" s="92">
        <f>M$18*C132*$B8*$B112</f>
        <v>2.6497635480000001</v>
      </c>
      <c r="N132" s="92">
        <f>N$18*D132*$B8*$B112</f>
        <v>3.6125949392877863</v>
      </c>
      <c r="O132" s="93">
        <f>C116+SUM(E132:N132)</f>
        <v>-4.1554638822511585</v>
      </c>
      <c r="P132" s="82">
        <f t="shared" si="45"/>
        <v>1.5678516456946866E-2</v>
      </c>
      <c r="Q132" s="90">
        <f t="shared" si="46"/>
        <v>3.3991317170179731E-2</v>
      </c>
    </row>
    <row r="133" spans="1:17" x14ac:dyDescent="0.3">
      <c r="A133" s="80">
        <v>108</v>
      </c>
      <c r="B133" s="56">
        <v>114</v>
      </c>
      <c r="C133" s="56">
        <f t="shared" si="41"/>
        <v>12996</v>
      </c>
      <c r="D133" s="90">
        <f t="shared" si="42"/>
        <v>4.7361984483944957</v>
      </c>
      <c r="E133" s="91">
        <f t="shared" si="43"/>
        <v>-2.703417</v>
      </c>
      <c r="F133" s="57">
        <f>F$18*B133*$B112</f>
        <v>8.7554850000000002</v>
      </c>
      <c r="G133" s="57">
        <f>G$18*C133*$B112</f>
        <v>-2.717476596</v>
      </c>
      <c r="H133" s="57">
        <f>H$18*D133*$B112</f>
        <v>-2.2946876746272884</v>
      </c>
      <c r="I133" s="57">
        <f t="shared" si="44"/>
        <v>0</v>
      </c>
      <c r="J133" s="57">
        <f t="shared" si="40"/>
        <v>0</v>
      </c>
      <c r="K133" s="57">
        <f t="shared" si="40"/>
        <v>0</v>
      </c>
      <c r="L133" s="92">
        <f>L$18*B133*$B8*$B112</f>
        <v>-8.0550461999999996</v>
      </c>
      <c r="M133" s="92">
        <f>M$18*C133*$B8*$B112</f>
        <v>3.3099122519999997</v>
      </c>
      <c r="N133" s="92">
        <f>N$18*D133*$B8*$B112</f>
        <v>3.6994739724713206</v>
      </c>
      <c r="O133" s="93">
        <f>C116+SUM(E133:N133)</f>
        <v>-4.2625223461559667</v>
      </c>
      <c r="P133" s="82">
        <f t="shared" si="45"/>
        <v>1.4086725961887186E-2</v>
      </c>
      <c r="Q133" s="90">
        <f t="shared" si="46"/>
        <v>2.8145992204455985E-2</v>
      </c>
    </row>
    <row r="134" spans="1:17" x14ac:dyDescent="0.3">
      <c r="A134" s="94">
        <v>120</v>
      </c>
      <c r="B134" s="95">
        <v>126</v>
      </c>
      <c r="C134" s="95">
        <f t="shared" si="41"/>
        <v>15876</v>
      </c>
      <c r="D134" s="96">
        <f t="shared" si="42"/>
        <v>4.836281906951478</v>
      </c>
      <c r="E134" s="97">
        <f t="shared" si="43"/>
        <v>-3.1667969999999999</v>
      </c>
      <c r="F134" s="98">
        <f>F$18*B134*$B112</f>
        <v>9.6771149999999988</v>
      </c>
      <c r="G134" s="98">
        <f>G$18*C134*$B112</f>
        <v>-3.3196874759999999</v>
      </c>
      <c r="H134" s="98">
        <f>H$18*D134*$B112</f>
        <v>-2.3431781002898004</v>
      </c>
      <c r="I134" s="98">
        <f t="shared" si="44"/>
        <v>0</v>
      </c>
      <c r="J134" s="98">
        <f t="shared" si="40"/>
        <v>0</v>
      </c>
      <c r="K134" s="98">
        <f t="shared" si="40"/>
        <v>0</v>
      </c>
      <c r="L134" s="98">
        <f>L$18*B134*$B8*$B112</f>
        <v>-8.9029457999999995</v>
      </c>
      <c r="M134" s="98">
        <f>M$18*C134*$B8*$B112</f>
        <v>4.0434108119999994</v>
      </c>
      <c r="N134" s="98">
        <f>N$18*D134*$B8*$B112</f>
        <v>3.7776497824676221</v>
      </c>
      <c r="O134" s="99">
        <f>C116+SUM(E134:N134)</f>
        <v>-4.4911988818221786</v>
      </c>
      <c r="P134" s="37">
        <f t="shared" si="45"/>
        <v>1.1207199644285622E-2</v>
      </c>
      <c r="Q134" s="90">
        <f t="shared" si="46"/>
        <v>2.3758966618448243E-2</v>
      </c>
    </row>
    <row r="135" spans="1:17" x14ac:dyDescent="0.3">
      <c r="A135" s="87" t="s">
        <v>9</v>
      </c>
      <c r="B135" s="56"/>
      <c r="C135" s="56"/>
      <c r="D135" s="1"/>
      <c r="E135" s="2"/>
      <c r="F135" s="100"/>
      <c r="G135" s="100"/>
      <c r="H135" s="100"/>
      <c r="I135" s="100"/>
      <c r="J135" s="100"/>
      <c r="K135" s="100"/>
      <c r="L135" s="50"/>
      <c r="M135" s="50"/>
      <c r="N135" s="50"/>
      <c r="O135" s="56"/>
      <c r="P135" s="56"/>
      <c r="Q135" s="79">
        <f ca="1">INDIRECT(ADDRESS(ROW(Q119)+MATCH(0.5,Q120:Q134,-1),COLUMN(A119),2,1))+(INDIRECT(ADDRESS(ROW(Q119)+MATCH(0.5,Q120:Q134,-1)+1,COLUMN(A119),2,1))-INDIRECT(ADDRESS(ROW(Q119)+MATCH(0.5,Q120:Q134,-1),COLUMN(A119),2,1)))*(INDIRECT(ADDRESS(ROW(Q119)+MATCH(0.5,Q120:Q134,-1),COLUMN(),2,1))-0.5)/(INDIRECT(ADDRESS(ROW(Q119)+MATCH(0.5,Q120:Q134,-1),COLUMN(),2,1))-INDIRECT(ADDRESS(ROW(Q119)+MATCH(0.5,Q120:Q134,-1)+1,COLUMN(),2,1)))</f>
        <v>27.727737652855232</v>
      </c>
    </row>
    <row r="136" spans="1:17" x14ac:dyDescent="0.3">
      <c r="A136" s="80" t="s">
        <v>10</v>
      </c>
      <c r="B136" s="56">
        <v>1021</v>
      </c>
      <c r="C136" s="50">
        <f>HLOOKUP(B136,E136:O137,2)</f>
        <v>0</v>
      </c>
      <c r="D136" s="80"/>
      <c r="E136" s="81">
        <v>721</v>
      </c>
      <c r="F136" s="56">
        <f t="shared" ref="F136:O136" si="47">E136+60</f>
        <v>781</v>
      </c>
      <c r="G136" s="56">
        <f t="shared" si="47"/>
        <v>841</v>
      </c>
      <c r="H136" s="56">
        <f t="shared" si="47"/>
        <v>901</v>
      </c>
      <c r="I136" s="56">
        <f t="shared" si="47"/>
        <v>961</v>
      </c>
      <c r="J136" s="56">
        <f t="shared" si="47"/>
        <v>1021</v>
      </c>
      <c r="K136" s="56">
        <f t="shared" si="47"/>
        <v>1081</v>
      </c>
      <c r="L136" s="56">
        <f t="shared" si="47"/>
        <v>1141</v>
      </c>
      <c r="M136" s="56">
        <f t="shared" si="47"/>
        <v>1201</v>
      </c>
      <c r="N136" s="56">
        <f t="shared" si="47"/>
        <v>1261</v>
      </c>
      <c r="O136" s="56">
        <f t="shared" si="47"/>
        <v>1321</v>
      </c>
      <c r="P136" s="56"/>
      <c r="Q136" s="80"/>
    </row>
    <row r="137" spans="1:17" x14ac:dyDescent="0.3">
      <c r="A137" s="80" t="s">
        <v>11</v>
      </c>
      <c r="B137" s="2">
        <f>B136+30</f>
        <v>1051</v>
      </c>
      <c r="C137" s="82"/>
      <c r="D137" s="80"/>
      <c r="E137" s="56">
        <f>E112</f>
        <v>-1.750345</v>
      </c>
      <c r="F137" s="56">
        <f t="shared" ref="F137:O137" si="48">F112</f>
        <v>-1.4347030000000001</v>
      </c>
      <c r="G137" s="56">
        <f t="shared" si="48"/>
        <v>-1.0534239999999999</v>
      </c>
      <c r="H137" s="56">
        <f t="shared" si="48"/>
        <v>-0.6350673</v>
      </c>
      <c r="I137" s="56">
        <f t="shared" si="48"/>
        <v>-0.26848179999999999</v>
      </c>
      <c r="J137" s="56">
        <f t="shared" si="48"/>
        <v>0</v>
      </c>
      <c r="K137" s="56">
        <f t="shared" si="48"/>
        <v>0.1698905</v>
      </c>
      <c r="L137" s="56">
        <f t="shared" si="48"/>
        <v>0.53748530000000005</v>
      </c>
      <c r="M137" s="56">
        <f t="shared" si="48"/>
        <v>0.92136600000000002</v>
      </c>
      <c r="N137" s="56">
        <f t="shared" si="48"/>
        <v>1.2394780000000001</v>
      </c>
      <c r="O137" s="56">
        <f t="shared" si="48"/>
        <v>1.405429</v>
      </c>
      <c r="P137" s="56"/>
      <c r="Q137" s="80"/>
    </row>
    <row r="138" spans="1:17" x14ac:dyDescent="0.3">
      <c r="A138" s="83" t="s">
        <v>34</v>
      </c>
      <c r="B138" s="56"/>
      <c r="C138" s="82">
        <f>D138*B137</f>
        <v>-7.9838163999999994</v>
      </c>
      <c r="D138" s="80">
        <f>D113</f>
        <v>-7.5963999999999997E-3</v>
      </c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80"/>
    </row>
    <row r="139" spans="1:17" x14ac:dyDescent="0.3">
      <c r="A139" s="80" t="s">
        <v>13</v>
      </c>
      <c r="B139" s="56"/>
      <c r="C139" s="82">
        <f>(1-B$7)*D139*B137</f>
        <v>0</v>
      </c>
      <c r="D139" s="80">
        <f>D114</f>
        <v>-1.785E-4</v>
      </c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80"/>
    </row>
    <row r="140" spans="1:17" x14ac:dyDescent="0.3">
      <c r="A140" s="80" t="s">
        <v>39</v>
      </c>
      <c r="B140" s="56"/>
      <c r="C140" s="14">
        <f>((1-B$8)*D140+B$8*E140)*B137</f>
        <v>-0.57931119999999992</v>
      </c>
      <c r="D140" s="80">
        <f>D115</f>
        <v>-2.0900000000000001E-4</v>
      </c>
      <c r="E140" s="84">
        <f>E115</f>
        <v>-5.5119999999999995E-4</v>
      </c>
      <c r="F140" s="56"/>
      <c r="G140" s="56"/>
      <c r="H140" s="56"/>
      <c r="I140" s="56"/>
      <c r="J140" s="56"/>
      <c r="K140" s="56"/>
      <c r="L140" s="56" t="s">
        <v>35</v>
      </c>
      <c r="M140" s="56" t="s">
        <v>35</v>
      </c>
      <c r="N140" s="56" t="s">
        <v>35</v>
      </c>
      <c r="O140" s="56"/>
      <c r="P140" s="56"/>
      <c r="Q140" s="80"/>
    </row>
    <row r="141" spans="1:17" x14ac:dyDescent="0.3">
      <c r="A141" s="85" t="s">
        <v>14</v>
      </c>
      <c r="B141" s="86"/>
      <c r="C141" s="82">
        <f>C$9+C136+SUM(C138:C140)</f>
        <v>-4.4771402999999994</v>
      </c>
      <c r="D141" s="80"/>
      <c r="E141" s="56"/>
      <c r="F141" s="86" t="s">
        <v>15</v>
      </c>
      <c r="G141" s="86" t="s">
        <v>16</v>
      </c>
      <c r="H141" s="86" t="s">
        <v>17</v>
      </c>
      <c r="I141" s="56" t="s">
        <v>35</v>
      </c>
      <c r="J141" s="56" t="s">
        <v>35</v>
      </c>
      <c r="K141" s="56" t="s">
        <v>35</v>
      </c>
      <c r="L141" s="86" t="s">
        <v>36</v>
      </c>
      <c r="M141" s="86" t="s">
        <v>16</v>
      </c>
      <c r="N141" s="86" t="s">
        <v>17</v>
      </c>
      <c r="O141" s="56"/>
      <c r="P141" s="56"/>
      <c r="Q141" s="80"/>
    </row>
    <row r="142" spans="1:17" x14ac:dyDescent="0.3">
      <c r="A142" s="87" t="s">
        <v>18</v>
      </c>
      <c r="B142" s="56" t="s">
        <v>19</v>
      </c>
      <c r="C142" s="56" t="s">
        <v>20</v>
      </c>
      <c r="D142" s="80" t="s">
        <v>21</v>
      </c>
      <c r="E142" s="56" t="s">
        <v>22</v>
      </c>
      <c r="F142" s="86" t="s">
        <v>23</v>
      </c>
      <c r="G142" s="86" t="s">
        <v>23</v>
      </c>
      <c r="H142" s="86" t="s">
        <v>23</v>
      </c>
      <c r="I142" s="86" t="s">
        <v>36</v>
      </c>
      <c r="J142" s="86" t="s">
        <v>37</v>
      </c>
      <c r="K142" s="86" t="s">
        <v>38</v>
      </c>
      <c r="L142" s="86" t="s">
        <v>23</v>
      </c>
      <c r="M142" s="86" t="s">
        <v>23</v>
      </c>
      <c r="N142" s="86"/>
      <c r="O142" s="56" t="s">
        <v>24</v>
      </c>
      <c r="P142" s="88" t="s">
        <v>25</v>
      </c>
      <c r="Q142" s="89" t="s">
        <v>26</v>
      </c>
    </row>
    <row r="143" spans="1:17" x14ac:dyDescent="0.3">
      <c r="A143" s="80"/>
      <c r="B143" s="56"/>
      <c r="C143" s="56"/>
      <c r="D143" s="80"/>
      <c r="E143" s="39"/>
      <c r="F143" s="53">
        <f>F118</f>
        <v>7.75E-5</v>
      </c>
      <c r="G143" s="53">
        <f t="shared" ref="G143:N143" si="49">G118</f>
        <v>-2.11E-7</v>
      </c>
      <c r="H143" s="53">
        <f t="shared" si="49"/>
        <v>-4.8890000000000001E-4</v>
      </c>
      <c r="I143" s="53">
        <f t="shared" si="49"/>
        <v>-7.1867100000000003E-2</v>
      </c>
      <c r="J143" s="53">
        <f t="shared" si="49"/>
        <v>2.9750000000000002E-4</v>
      </c>
      <c r="K143" s="53">
        <f t="shared" si="49"/>
        <v>0.44410309999999997</v>
      </c>
      <c r="L143" s="53">
        <f t="shared" si="49"/>
        <v>-7.1299999999999998E-5</v>
      </c>
      <c r="M143" s="53">
        <f t="shared" si="49"/>
        <v>2.5699999999999999E-7</v>
      </c>
      <c r="N143" s="53">
        <f t="shared" si="49"/>
        <v>7.8819999999999997E-4</v>
      </c>
      <c r="O143" s="56"/>
      <c r="P143" s="56"/>
      <c r="Q143" s="80"/>
    </row>
    <row r="144" spans="1:17" x14ac:dyDescent="0.3">
      <c r="A144" s="80">
        <v>0</v>
      </c>
      <c r="B144" s="56">
        <v>4.5</v>
      </c>
      <c r="C144" s="56">
        <f>B144*B144</f>
        <v>20.25</v>
      </c>
      <c r="D144" s="90">
        <f>LN(B144)</f>
        <v>1.5040773967762742</v>
      </c>
      <c r="E144" s="91">
        <f>E119</f>
        <v>-3.2145990000000002</v>
      </c>
      <c r="F144" s="57">
        <f>F$18*B144*$B137</f>
        <v>0.36653625000000001</v>
      </c>
      <c r="G144" s="57">
        <f>G$18*C144*$B137</f>
        <v>-4.4906602499999995E-3</v>
      </c>
      <c r="H144" s="57">
        <f>H$18*D144*$B137</f>
        <v>-0.77284595468740047</v>
      </c>
      <c r="I144" s="57">
        <f>I$18*B144*(1-$B$8)</f>
        <v>0</v>
      </c>
      <c r="J144" s="57">
        <f t="shared" ref="J144:K159" si="50">J$18*C144*(1-$B$8)</f>
        <v>0</v>
      </c>
      <c r="K144" s="57">
        <f t="shared" si="50"/>
        <v>0</v>
      </c>
      <c r="L144" s="92">
        <f>L$18*B144*$B8*$B137</f>
        <v>-0.33721335000000002</v>
      </c>
      <c r="M144" s="92">
        <f>M$18*C144*$B8*$B137</f>
        <v>5.4696667499999994E-3</v>
      </c>
      <c r="N144" s="92">
        <f>N$18*D144*$B8*$B137</f>
        <v>1.2459750081501513</v>
      </c>
      <c r="O144" s="93">
        <f>C141+SUM(E144:N144)</f>
        <v>-7.1883083400372492</v>
      </c>
      <c r="P144" s="82">
        <f>EXP(O144)</f>
        <v>7.5536586246918757E-4</v>
      </c>
      <c r="Q144" s="80">
        <v>1</v>
      </c>
    </row>
    <row r="145" spans="1:17" x14ac:dyDescent="0.3">
      <c r="A145" s="80">
        <v>9</v>
      </c>
      <c r="B145" s="56">
        <v>13.5</v>
      </c>
      <c r="C145" s="56">
        <f t="shared" ref="C145:C159" si="51">B145*B145</f>
        <v>182.25</v>
      </c>
      <c r="D145" s="90">
        <f t="shared" ref="D145:D159" si="52">LN(B145)</f>
        <v>2.6026896854443837</v>
      </c>
      <c r="E145" s="91">
        <f t="shared" ref="E145:E159" si="53">E120</f>
        <v>-0.59346370000000004</v>
      </c>
      <c r="F145" s="57">
        <f>F$18*B145*$B137</f>
        <v>1.09960875</v>
      </c>
      <c r="G145" s="57">
        <f>G$18*C145*$B137</f>
        <v>-4.0415942250000003E-2</v>
      </c>
      <c r="H145" s="57">
        <f>H$18*D145*$B137</f>
        <v>-1.337350191561661</v>
      </c>
      <c r="I145" s="57">
        <f t="shared" ref="I145:I159" si="54">I$18*B145*(1-$B$8)</f>
        <v>0</v>
      </c>
      <c r="J145" s="57">
        <f t="shared" si="50"/>
        <v>0</v>
      </c>
      <c r="K145" s="57">
        <f t="shared" si="50"/>
        <v>0</v>
      </c>
      <c r="L145" s="92">
        <f>L$18*B145*$B8*$B137</f>
        <v>-1.01164005</v>
      </c>
      <c r="M145" s="92">
        <f>M$18*C145*$B8*$B137</f>
        <v>4.922700075E-2</v>
      </c>
      <c r="N145" s="92">
        <f>N$18*D145*$B8*$B137</f>
        <v>2.1560634505806937</v>
      </c>
      <c r="O145" s="93">
        <f>C141+SUM(E145:N145)</f>
        <v>-4.1551109824809664</v>
      </c>
      <c r="P145" s="82">
        <f t="shared" ref="P145:P159" si="55">EXP(O145)</f>
        <v>1.5684050378203813E-2</v>
      </c>
      <c r="Q145" s="90">
        <f>Q144*(1-(P144*($A145-$A144)/(1+P144*($A145-$A144)/2)))</f>
        <v>0.99322473734730432</v>
      </c>
    </row>
    <row r="146" spans="1:17" x14ac:dyDescent="0.3">
      <c r="A146" s="80">
        <v>18</v>
      </c>
      <c r="B146" s="56">
        <v>21</v>
      </c>
      <c r="C146" s="56">
        <f t="shared" si="51"/>
        <v>441</v>
      </c>
      <c r="D146" s="90">
        <f t="shared" si="52"/>
        <v>3.044522437723423</v>
      </c>
      <c r="E146" s="91">
        <f t="shared" si="53"/>
        <v>0.13817090000000001</v>
      </c>
      <c r="F146" s="57">
        <f>F$18*B146*$B137</f>
        <v>1.7105025</v>
      </c>
      <c r="G146" s="57">
        <f>G$18*C146*$B137</f>
        <v>-9.7796600999999997E-2</v>
      </c>
      <c r="H146" s="57">
        <f>H$18*D146*$B137</f>
        <v>-1.5643788378129335</v>
      </c>
      <c r="I146" s="57">
        <f t="shared" si="54"/>
        <v>0</v>
      </c>
      <c r="J146" s="57">
        <f t="shared" si="50"/>
        <v>0</v>
      </c>
      <c r="K146" s="57">
        <f t="shared" si="50"/>
        <v>0</v>
      </c>
      <c r="L146" s="92">
        <f>L$18*B146*$B8*$B137</f>
        <v>-1.5736623000000001</v>
      </c>
      <c r="M146" s="92">
        <f>M$18*C146*$B8*$B137</f>
        <v>0.11911718699999999</v>
      </c>
      <c r="N146" s="92">
        <f>N$18*D146*$B8*$B137</f>
        <v>2.5220769072696956</v>
      </c>
      <c r="O146" s="93">
        <f>C141+SUM(E146:N146)</f>
        <v>-3.2231105445432373</v>
      </c>
      <c r="P146" s="82">
        <f t="shared" si="55"/>
        <v>3.9830969364277949E-2</v>
      </c>
      <c r="Q146" s="90">
        <f t="shared" ref="Q146:Q159" si="56">Q145*(1-(P145*($A146-$A145)/(1+P145*($A146-$A145)/2)))</f>
        <v>0.86226739311958878</v>
      </c>
    </row>
    <row r="147" spans="1:17" x14ac:dyDescent="0.3">
      <c r="A147" s="80">
        <v>24</v>
      </c>
      <c r="B147" s="56">
        <v>27</v>
      </c>
      <c r="C147" s="56">
        <f t="shared" si="51"/>
        <v>729</v>
      </c>
      <c r="D147" s="90">
        <f t="shared" si="52"/>
        <v>3.2958368660043291</v>
      </c>
      <c r="E147" s="91">
        <f t="shared" si="53"/>
        <v>0.39075009999999999</v>
      </c>
      <c r="F147" s="57">
        <f>F$18*B147*$B137</f>
        <v>2.1992175</v>
      </c>
      <c r="G147" s="57">
        <f>G$18*C147*$B137</f>
        <v>-0.16166376900000001</v>
      </c>
      <c r="H147" s="57">
        <f>H$18*D147*$B137</f>
        <v>-1.6935127106227819</v>
      </c>
      <c r="I147" s="57">
        <f t="shared" si="54"/>
        <v>0</v>
      </c>
      <c r="J147" s="57">
        <f t="shared" si="50"/>
        <v>0</v>
      </c>
      <c r="K147" s="57">
        <f t="shared" si="50"/>
        <v>0</v>
      </c>
      <c r="L147" s="92">
        <f>L$18*B147*$B8*$B137</f>
        <v>-2.0232801</v>
      </c>
      <c r="M147" s="92">
        <f>M$18*C147*$B8*$B137</f>
        <v>0.196908003</v>
      </c>
      <c r="N147" s="92">
        <f>N$18*D147*$B8*$B137</f>
        <v>2.7302653272916273</v>
      </c>
      <c r="O147" s="93">
        <f>C141+SUM(E147:N147)</f>
        <v>-2.8384559493311539</v>
      </c>
      <c r="P147" s="82">
        <f t="shared" si="55"/>
        <v>5.851594783506571E-2</v>
      </c>
      <c r="Q147" s="90">
        <f t="shared" si="56"/>
        <v>0.67819326882162179</v>
      </c>
    </row>
    <row r="148" spans="1:17" x14ac:dyDescent="0.3">
      <c r="A148" s="80">
        <v>30</v>
      </c>
      <c r="B148" s="56">
        <v>33</v>
      </c>
      <c r="C148" s="56">
        <f t="shared" si="51"/>
        <v>1089</v>
      </c>
      <c r="D148" s="90">
        <f t="shared" si="52"/>
        <v>3.4965075614664802</v>
      </c>
      <c r="E148" s="91">
        <f t="shared" si="53"/>
        <v>0.2038364</v>
      </c>
      <c r="F148" s="57">
        <f>F$18*B148*$B137</f>
        <v>2.6879325000000001</v>
      </c>
      <c r="G148" s="57">
        <f>G$18*C148*$B137</f>
        <v>-0.24149772899999999</v>
      </c>
      <c r="H148" s="57">
        <f>H$18*D148*$B137</f>
        <v>-1.7966241166878112</v>
      </c>
      <c r="I148" s="57">
        <f t="shared" si="54"/>
        <v>0</v>
      </c>
      <c r="J148" s="57">
        <f t="shared" si="50"/>
        <v>0</v>
      </c>
      <c r="K148" s="57">
        <f t="shared" si="50"/>
        <v>0</v>
      </c>
      <c r="L148" s="92">
        <f>L$18*B148*$B8*$B137</f>
        <v>-2.4728979</v>
      </c>
      <c r="M148" s="92">
        <f>M$18*C148*$B8*$B137</f>
        <v>0.29414652299999999</v>
      </c>
      <c r="N148" s="92">
        <f>N$18*D148*$B8*$B137</f>
        <v>2.8965005702052213</v>
      </c>
      <c r="O148" s="93">
        <f>C141+SUM(E148:N148)</f>
        <v>-2.9057440524825893</v>
      </c>
      <c r="P148" s="82">
        <f t="shared" si="55"/>
        <v>5.470806977901764E-2</v>
      </c>
      <c r="Q148" s="90">
        <f t="shared" si="56"/>
        <v>0.47564027792610519</v>
      </c>
    </row>
    <row r="149" spans="1:17" x14ac:dyDescent="0.3">
      <c r="A149" s="80">
        <v>36</v>
      </c>
      <c r="B149" s="56">
        <v>39</v>
      </c>
      <c r="C149" s="56">
        <f t="shared" si="51"/>
        <v>1521</v>
      </c>
      <c r="D149" s="90">
        <f t="shared" si="52"/>
        <v>3.6635616461296463</v>
      </c>
      <c r="E149" s="91">
        <f t="shared" si="53"/>
        <v>0</v>
      </c>
      <c r="F149" s="57">
        <f>F$18*B149*$B137</f>
        <v>3.1766475000000001</v>
      </c>
      <c r="G149" s="57">
        <f>G$18*C149*$B137</f>
        <v>-0.33729848099999998</v>
      </c>
      <c r="H149" s="57">
        <f>H$18*D149*$B137</f>
        <v>-1.8824621685212162</v>
      </c>
      <c r="I149" s="57">
        <f t="shared" si="54"/>
        <v>0</v>
      </c>
      <c r="J149" s="57">
        <f t="shared" si="50"/>
        <v>0</v>
      </c>
      <c r="K149" s="57">
        <f t="shared" si="50"/>
        <v>0</v>
      </c>
      <c r="L149" s="92">
        <f>L$18*B149*$B8*$B137</f>
        <v>-2.9225156999999999</v>
      </c>
      <c r="M149" s="92">
        <f>M$18*C149*$B8*$B137</f>
        <v>0.41083274699999994</v>
      </c>
      <c r="N149" s="92">
        <f>N$18*D149*$B8*$B137</f>
        <v>3.0348878732428362</v>
      </c>
      <c r="O149" s="93">
        <f>C141+SUM(E149:N149)</f>
        <v>-2.9970485292783793</v>
      </c>
      <c r="P149" s="82">
        <f t="shared" si="55"/>
        <v>4.9934230508011372E-2</v>
      </c>
      <c r="Q149" s="90">
        <f t="shared" si="56"/>
        <v>0.34152385990584228</v>
      </c>
    </row>
    <row r="150" spans="1:17" x14ac:dyDescent="0.3">
      <c r="A150" s="80">
        <v>42</v>
      </c>
      <c r="B150" s="56">
        <v>45</v>
      </c>
      <c r="C150" s="56">
        <f t="shared" si="51"/>
        <v>2025</v>
      </c>
      <c r="D150" s="90">
        <f t="shared" si="52"/>
        <v>3.8066624897703196</v>
      </c>
      <c r="E150" s="91">
        <f t="shared" si="53"/>
        <v>-0.2395081</v>
      </c>
      <c r="F150" s="57">
        <f>F$18*B150*$B137</f>
        <v>3.6653625000000001</v>
      </c>
      <c r="G150" s="57">
        <f>G$18*C150*$B137</f>
        <v>-0.44906602500000004</v>
      </c>
      <c r="H150" s="57">
        <f>H$18*D150*$B137</f>
        <v>-1.9559922331023933</v>
      </c>
      <c r="I150" s="57">
        <f t="shared" si="54"/>
        <v>0</v>
      </c>
      <c r="J150" s="57">
        <f t="shared" si="50"/>
        <v>0</v>
      </c>
      <c r="K150" s="57">
        <f t="shared" si="50"/>
        <v>0</v>
      </c>
      <c r="L150" s="92">
        <f>L$18*B150*$B8*$B137</f>
        <v>-3.3721334999999999</v>
      </c>
      <c r="M150" s="92">
        <f>M$18*C150*$B8*$B137</f>
        <v>0.54696667499999996</v>
      </c>
      <c r="N150" s="92">
        <f>N$18*D150*$B8*$B137</f>
        <v>3.1534323545332512</v>
      </c>
      <c r="O150" s="93">
        <f>C141+SUM(E150:N150)</f>
        <v>-3.1280786285691411</v>
      </c>
      <c r="P150" s="82">
        <f t="shared" si="55"/>
        <v>4.3801876126919895E-2</v>
      </c>
      <c r="Q150" s="90">
        <f t="shared" si="56"/>
        <v>0.25253260286545481</v>
      </c>
    </row>
    <row r="151" spans="1:17" x14ac:dyDescent="0.3">
      <c r="A151" s="80">
        <v>48</v>
      </c>
      <c r="B151" s="56">
        <v>51</v>
      </c>
      <c r="C151" s="56">
        <f t="shared" si="51"/>
        <v>2601</v>
      </c>
      <c r="D151" s="90">
        <f t="shared" si="52"/>
        <v>3.9318256327243257</v>
      </c>
      <c r="E151" s="91">
        <f t="shared" si="53"/>
        <v>-0.45999109999999999</v>
      </c>
      <c r="F151" s="57">
        <f>F$18*B151*$B137</f>
        <v>4.1540775000000005</v>
      </c>
      <c r="G151" s="57">
        <f>G$18*C151*$B137</f>
        <v>-0.57680036099999998</v>
      </c>
      <c r="H151" s="57">
        <f>H$18*D151*$B137</f>
        <v>-2.0203052989827079</v>
      </c>
      <c r="I151" s="57">
        <f t="shared" si="54"/>
        <v>0</v>
      </c>
      <c r="J151" s="57">
        <f t="shared" si="50"/>
        <v>0</v>
      </c>
      <c r="K151" s="57">
        <f t="shared" si="50"/>
        <v>0</v>
      </c>
      <c r="L151" s="92">
        <f>L$18*B151*$B8*$B137</f>
        <v>-3.8217512999999999</v>
      </c>
      <c r="M151" s="92">
        <f>M$18*C151*$B8*$B137</f>
        <v>0.70254830700000004</v>
      </c>
      <c r="N151" s="92">
        <f>N$18*D151*$B8*$B137</f>
        <v>3.2571172768626924</v>
      </c>
      <c r="O151" s="93">
        <f>C141+SUM(E151:N151)</f>
        <v>-3.242245276120014</v>
      </c>
      <c r="P151" s="82">
        <f t="shared" si="55"/>
        <v>3.9076059984497119E-2</v>
      </c>
      <c r="Q151" s="90">
        <f t="shared" si="56"/>
        <v>0.19387246447873607</v>
      </c>
    </row>
    <row r="152" spans="1:17" x14ac:dyDescent="0.3">
      <c r="A152" s="80">
        <v>54</v>
      </c>
      <c r="B152" s="56">
        <v>57</v>
      </c>
      <c r="C152" s="56">
        <f t="shared" si="51"/>
        <v>3249</v>
      </c>
      <c r="D152" s="90">
        <f t="shared" si="52"/>
        <v>4.0430512678345503</v>
      </c>
      <c r="E152" s="91">
        <f t="shared" si="53"/>
        <v>-0.65249559999999995</v>
      </c>
      <c r="F152" s="57">
        <f>F$18*B152*$B137</f>
        <v>4.6427925000000005</v>
      </c>
      <c r="G152" s="57">
        <f>G$18*C152*$B137</f>
        <v>-0.72050148899999999</v>
      </c>
      <c r="H152" s="57">
        <f>H$18*D152*$B137</f>
        <v>-2.0774568008513716</v>
      </c>
      <c r="I152" s="57">
        <f t="shared" si="54"/>
        <v>0</v>
      </c>
      <c r="J152" s="57">
        <f t="shared" si="50"/>
        <v>0</v>
      </c>
      <c r="K152" s="57">
        <f t="shared" si="50"/>
        <v>0</v>
      </c>
      <c r="L152" s="92">
        <f>L$18*B152*$B8*$B137</f>
        <v>-4.2713691000000003</v>
      </c>
      <c r="M152" s="92">
        <f>M$18*C152*$B8*$B137</f>
        <v>0.87757764299999985</v>
      </c>
      <c r="N152" s="92">
        <f>N$18*D152*$B8*$B137</f>
        <v>3.349256392781859</v>
      </c>
      <c r="O152" s="93">
        <f>C141+SUM(E152:N152)</f>
        <v>-3.3293367540695118</v>
      </c>
      <c r="P152" s="82">
        <f t="shared" si="55"/>
        <v>3.5816852573278657E-2</v>
      </c>
      <c r="Q152" s="90">
        <f t="shared" si="56"/>
        <v>0.15318728205720739</v>
      </c>
    </row>
    <row r="153" spans="1:17" x14ac:dyDescent="0.3">
      <c r="A153" s="80">
        <v>60</v>
      </c>
      <c r="B153" s="56">
        <v>63</v>
      </c>
      <c r="C153" s="56">
        <f t="shared" si="51"/>
        <v>3969</v>
      </c>
      <c r="D153" s="90">
        <f t="shared" si="52"/>
        <v>4.1431347263915326</v>
      </c>
      <c r="E153" s="91">
        <f t="shared" si="53"/>
        <v>-0.92719209999999996</v>
      </c>
      <c r="F153" s="57">
        <f>F$18*B153*$B137</f>
        <v>5.1315074999999997</v>
      </c>
      <c r="G153" s="57">
        <f>G$18*C153*$B137</f>
        <v>-0.88016940900000007</v>
      </c>
      <c r="H153" s="57">
        <f>H$18*D153*$B137</f>
        <v>-2.1288830746871943</v>
      </c>
      <c r="I153" s="57">
        <f t="shared" si="54"/>
        <v>0</v>
      </c>
      <c r="J153" s="57">
        <f t="shared" si="50"/>
        <v>0</v>
      </c>
      <c r="K153" s="57">
        <f t="shared" si="50"/>
        <v>0</v>
      </c>
      <c r="L153" s="92">
        <f>L$18*B153*$B8*$B137</f>
        <v>-4.7209868999999998</v>
      </c>
      <c r="M153" s="92">
        <f>M$18*C153*$B8*$B137</f>
        <v>1.0720546829999997</v>
      </c>
      <c r="N153" s="92">
        <f>N$18*D153*$B8*$B137</f>
        <v>3.432165349700238</v>
      </c>
      <c r="O153" s="93">
        <f>C141+SUM(E153:N153)</f>
        <v>-3.4986442509869562</v>
      </c>
      <c r="P153" s="82">
        <f t="shared" si="55"/>
        <v>3.0238351259867381E-2</v>
      </c>
      <c r="Q153" s="90">
        <f t="shared" si="56"/>
        <v>0.12346124367491991</v>
      </c>
    </row>
    <row r="154" spans="1:17" x14ac:dyDescent="0.3">
      <c r="A154" s="80">
        <v>66</v>
      </c>
      <c r="B154" s="56">
        <v>69</v>
      </c>
      <c r="C154" s="56">
        <f t="shared" si="51"/>
        <v>4761</v>
      </c>
      <c r="D154" s="90">
        <f t="shared" si="52"/>
        <v>4.2341065045972597</v>
      </c>
      <c r="E154" s="91">
        <f t="shared" si="53"/>
        <v>-1.079045</v>
      </c>
      <c r="F154" s="57">
        <f>F$18*B154*$B137</f>
        <v>5.6202224999999997</v>
      </c>
      <c r="G154" s="57">
        <f>G$18*C154*$B137</f>
        <v>-1.055804121</v>
      </c>
      <c r="H154" s="57">
        <f>H$18*D154*$B137</f>
        <v>-2.1756274582725776</v>
      </c>
      <c r="I154" s="57">
        <f t="shared" si="54"/>
        <v>0</v>
      </c>
      <c r="J154" s="57">
        <f t="shared" si="50"/>
        <v>0</v>
      </c>
      <c r="K154" s="57">
        <f t="shared" si="50"/>
        <v>0</v>
      </c>
      <c r="L154" s="92">
        <f>L$18*B154*$B8*$B137</f>
        <v>-5.1706047000000002</v>
      </c>
      <c r="M154" s="92">
        <f>M$18*C154*$B8*$B137</f>
        <v>1.285979427</v>
      </c>
      <c r="N154" s="92">
        <f>N$18*D154*$B8*$B137</f>
        <v>3.5075262070166615</v>
      </c>
      <c r="O154" s="93">
        <f>C141+SUM(E154:N154)</f>
        <v>-3.5444934452559158</v>
      </c>
      <c r="P154" s="82">
        <f t="shared" si="55"/>
        <v>2.8883249751809208E-2</v>
      </c>
      <c r="Q154" s="90">
        <f t="shared" si="56"/>
        <v>0.10292463638989745</v>
      </c>
    </row>
    <row r="155" spans="1:17" x14ac:dyDescent="0.3">
      <c r="A155" s="80">
        <v>72</v>
      </c>
      <c r="B155" s="56">
        <v>78</v>
      </c>
      <c r="C155" s="56">
        <f t="shared" si="51"/>
        <v>6084</v>
      </c>
      <c r="D155" s="90">
        <f t="shared" si="52"/>
        <v>4.3567088266895917</v>
      </c>
      <c r="E155" s="91">
        <f t="shared" si="53"/>
        <v>-1.425459</v>
      </c>
      <c r="F155" s="57">
        <f>F$18*B155*$B137</f>
        <v>6.3532950000000001</v>
      </c>
      <c r="G155" s="57">
        <f>G$18*C155*$B137</f>
        <v>-1.3491939239999999</v>
      </c>
      <c r="H155" s="57">
        <f>H$18*D155*$B137</f>
        <v>-2.238624687582337</v>
      </c>
      <c r="I155" s="57">
        <f t="shared" si="54"/>
        <v>0</v>
      </c>
      <c r="J155" s="57">
        <f t="shared" si="50"/>
        <v>0</v>
      </c>
      <c r="K155" s="57">
        <f t="shared" si="50"/>
        <v>0</v>
      </c>
      <c r="L155" s="92">
        <f>L$18*B155*$B8*$B137</f>
        <v>-5.8450313999999999</v>
      </c>
      <c r="M155" s="92">
        <f>M$18*C155*$B8*$B137</f>
        <v>1.6433309879999998</v>
      </c>
      <c r="N155" s="92">
        <f>N$18*D155*$B8*$B137</f>
        <v>3.6090897499537697</v>
      </c>
      <c r="O155" s="93">
        <f>C141+SUM(E155:N155)</f>
        <v>-3.7297335736285659</v>
      </c>
      <c r="P155" s="82">
        <f t="shared" si="55"/>
        <v>2.3999229012519063E-2</v>
      </c>
      <c r="Q155" s="90">
        <f t="shared" si="56"/>
        <v>8.6510158879546828E-2</v>
      </c>
    </row>
    <row r="156" spans="1:17" x14ac:dyDescent="0.3">
      <c r="A156" s="80">
        <v>84</v>
      </c>
      <c r="B156" s="56">
        <v>90</v>
      </c>
      <c r="C156" s="56">
        <f t="shared" si="51"/>
        <v>8100</v>
      </c>
      <c r="D156" s="90">
        <f t="shared" si="52"/>
        <v>4.499809670330265</v>
      </c>
      <c r="E156" s="91">
        <f t="shared" si="53"/>
        <v>-1.8615079999999999</v>
      </c>
      <c r="F156" s="57">
        <f>F$18*B156*$B137</f>
        <v>7.3307250000000002</v>
      </c>
      <c r="G156" s="57">
        <f>G$18*C156*$B137</f>
        <v>-1.7962641000000001</v>
      </c>
      <c r="H156" s="57">
        <f>H$18*D156*$B137</f>
        <v>-2.3121547521635146</v>
      </c>
      <c r="I156" s="57">
        <f t="shared" si="54"/>
        <v>0</v>
      </c>
      <c r="J156" s="57">
        <f t="shared" si="50"/>
        <v>0</v>
      </c>
      <c r="K156" s="57">
        <f t="shared" si="50"/>
        <v>0</v>
      </c>
      <c r="L156" s="92">
        <f>L$18*B156*$B8*$B137</f>
        <v>-6.7442669999999998</v>
      </c>
      <c r="M156" s="92">
        <f>M$18*C156*$B8*$B137</f>
        <v>2.1878666999999998</v>
      </c>
      <c r="N156" s="92">
        <f>N$18*D156*$B8*$B137</f>
        <v>3.7276342312441848</v>
      </c>
      <c r="O156" s="93">
        <f>C141+SUM(E156:N156)</f>
        <v>-3.9451082209193284</v>
      </c>
      <c r="P156" s="82">
        <f t="shared" si="55"/>
        <v>1.9349122276566332E-2</v>
      </c>
      <c r="Q156" s="90">
        <f t="shared" si="56"/>
        <v>6.4731989192052974E-2</v>
      </c>
    </row>
    <row r="157" spans="1:17" x14ac:dyDescent="0.3">
      <c r="A157" s="80">
        <v>96</v>
      </c>
      <c r="B157" s="56">
        <v>102</v>
      </c>
      <c r="C157" s="56">
        <f t="shared" si="51"/>
        <v>10404</v>
      </c>
      <c r="D157" s="90">
        <f t="shared" si="52"/>
        <v>4.6249728132842707</v>
      </c>
      <c r="E157" s="91">
        <f t="shared" si="53"/>
        <v>-2.3714789999999999</v>
      </c>
      <c r="F157" s="57">
        <f>F$18*B157*$B137</f>
        <v>8.3081550000000011</v>
      </c>
      <c r="G157" s="57">
        <f>G$18*C157*$B137</f>
        <v>-2.3072014439999999</v>
      </c>
      <c r="H157" s="57">
        <f>H$18*D157*$B137</f>
        <v>-2.376467818043829</v>
      </c>
      <c r="I157" s="57">
        <f t="shared" si="54"/>
        <v>0</v>
      </c>
      <c r="J157" s="57">
        <f t="shared" si="50"/>
        <v>0</v>
      </c>
      <c r="K157" s="57">
        <f t="shared" si="50"/>
        <v>0</v>
      </c>
      <c r="L157" s="92">
        <f>L$18*B157*$B8*$B137</f>
        <v>-7.6435025999999997</v>
      </c>
      <c r="M157" s="92">
        <f>M$18*C157*$B8*$B137</f>
        <v>2.8101932280000002</v>
      </c>
      <c r="N157" s="92">
        <f>N$18*D157*$B8*$B137</f>
        <v>3.831319153573626</v>
      </c>
      <c r="O157" s="93">
        <f>C141+SUM(E157:N157)</f>
        <v>-4.2261237804702017</v>
      </c>
      <c r="P157" s="82">
        <f t="shared" si="55"/>
        <v>1.460890827565896E-2</v>
      </c>
      <c r="Q157" s="90">
        <f t="shared" si="56"/>
        <v>5.1265313258811257E-2</v>
      </c>
    </row>
    <row r="158" spans="1:17" x14ac:dyDescent="0.3">
      <c r="A158" s="80">
        <v>108</v>
      </c>
      <c r="B158" s="56">
        <v>114</v>
      </c>
      <c r="C158" s="56">
        <f t="shared" si="51"/>
        <v>12996</v>
      </c>
      <c r="D158" s="90">
        <f t="shared" si="52"/>
        <v>4.7361984483944957</v>
      </c>
      <c r="E158" s="91">
        <f t="shared" si="53"/>
        <v>-2.703417</v>
      </c>
      <c r="F158" s="57">
        <f>F$18*B158*$B137</f>
        <v>9.2855850000000011</v>
      </c>
      <c r="G158" s="57">
        <f>G$18*C158*$B137</f>
        <v>-2.882005956</v>
      </c>
      <c r="H158" s="57">
        <f>H$18*D158*$B137</f>
        <v>-2.4336193199124923</v>
      </c>
      <c r="I158" s="57">
        <f t="shared" si="54"/>
        <v>0</v>
      </c>
      <c r="J158" s="57">
        <f t="shared" si="50"/>
        <v>0</v>
      </c>
      <c r="K158" s="57">
        <f t="shared" si="50"/>
        <v>0</v>
      </c>
      <c r="L158" s="92">
        <f>L$18*B158*$B8*$B137</f>
        <v>-8.5427382000000005</v>
      </c>
      <c r="M158" s="92">
        <f>M$18*C158*$B8*$B137</f>
        <v>3.5103105719999994</v>
      </c>
      <c r="N158" s="92">
        <f>N$18*D158*$B8*$B137</f>
        <v>3.9234582694927931</v>
      </c>
      <c r="O158" s="93">
        <f>C141+SUM(E158:N158)</f>
        <v>-4.3195669344196981</v>
      </c>
      <c r="P158" s="82">
        <f t="shared" si="55"/>
        <v>1.3305644511576712E-2</v>
      </c>
      <c r="Q158" s="90">
        <f t="shared" si="56"/>
        <v>4.3002421147072811E-2</v>
      </c>
    </row>
    <row r="159" spans="1:17" x14ac:dyDescent="0.3">
      <c r="A159" s="94">
        <v>120</v>
      </c>
      <c r="B159" s="95">
        <v>126</v>
      </c>
      <c r="C159" s="95">
        <f t="shared" si="51"/>
        <v>15876</v>
      </c>
      <c r="D159" s="96">
        <f t="shared" si="52"/>
        <v>4.836281906951478</v>
      </c>
      <c r="E159" s="97">
        <f t="shared" si="53"/>
        <v>-3.1667969999999999</v>
      </c>
      <c r="F159" s="98">
        <f>F$18*B159*$B137</f>
        <v>10.263014999999999</v>
      </c>
      <c r="G159" s="98">
        <f>G$18*C159*$B137</f>
        <v>-3.5206776360000003</v>
      </c>
      <c r="H159" s="98">
        <f>H$18*D159*$B137</f>
        <v>-2.4850455937483149</v>
      </c>
      <c r="I159" s="98">
        <f t="shared" si="54"/>
        <v>0</v>
      </c>
      <c r="J159" s="98">
        <f t="shared" si="50"/>
        <v>0</v>
      </c>
      <c r="K159" s="98">
        <f t="shared" si="50"/>
        <v>0</v>
      </c>
      <c r="L159" s="98">
        <f>L$18*B159*$B8*$B137</f>
        <v>-9.4419737999999995</v>
      </c>
      <c r="M159" s="98">
        <f>M$18*C159*$B8*$B137</f>
        <v>4.2882187319999989</v>
      </c>
      <c r="N159" s="98">
        <f>N$18*D159*$B8*$B137</f>
        <v>4.0063672264111716</v>
      </c>
      <c r="O159" s="99">
        <f>C141+SUM(E159:N159)</f>
        <v>-4.5340333713371441</v>
      </c>
      <c r="P159" s="37">
        <f t="shared" si="55"/>
        <v>1.0737281175572766E-2</v>
      </c>
      <c r="Q159" s="90">
        <f t="shared" si="56"/>
        <v>3.664394383271103E-2</v>
      </c>
    </row>
    <row r="160" spans="1:17" x14ac:dyDescent="0.3">
      <c r="A160" s="87" t="s">
        <v>9</v>
      </c>
      <c r="B160" s="56"/>
      <c r="C160" s="56"/>
      <c r="D160" s="1"/>
      <c r="E160" s="2"/>
      <c r="F160" s="100"/>
      <c r="G160" s="100"/>
      <c r="H160" s="100"/>
      <c r="I160" s="100"/>
      <c r="J160" s="100"/>
      <c r="K160" s="100"/>
      <c r="L160" s="50"/>
      <c r="M160" s="50"/>
      <c r="N160" s="50"/>
      <c r="O160" s="56"/>
      <c r="P160" s="56"/>
      <c r="Q160" s="79">
        <f ca="1">INDIRECT(ADDRESS(ROW(Q144)+MATCH(0.5,Q145:Q159,-1),COLUMN(A144),2,1))+(INDIRECT(ADDRESS(ROW(Q144)+MATCH(0.5,Q145:Q159,-1)+1,COLUMN(A144),2,1))-INDIRECT(ADDRESS(ROW(Q144)+MATCH(0.5,Q145:Q159,-1),COLUMN(A144),2,1)))*(INDIRECT(ADDRESS(ROW(Q144)+MATCH(0.5,Q145:Q159,-1),COLUMN(),2,1))-0.5)/(INDIRECT(ADDRESS(ROW(Q144)+MATCH(0.5,Q145:Q159,-1),COLUMN(),2,1))-INDIRECT(ADDRESS(ROW(Q144)+MATCH(0.5,Q145:Q159,-1)+1,COLUMN(),2,1)))</f>
        <v>29.278419282790239</v>
      </c>
    </row>
    <row r="161" spans="1:17" x14ac:dyDescent="0.3">
      <c r="A161" s="80" t="s">
        <v>10</v>
      </c>
      <c r="B161" s="56">
        <v>1081</v>
      </c>
      <c r="C161" s="50">
        <f>HLOOKUP(B161,E161:O162,2)</f>
        <v>0.1698905</v>
      </c>
      <c r="D161" s="80"/>
      <c r="E161" s="81">
        <v>721</v>
      </c>
      <c r="F161" s="56">
        <f t="shared" ref="F161:O161" si="57">E161+60</f>
        <v>781</v>
      </c>
      <c r="G161" s="56">
        <f t="shared" si="57"/>
        <v>841</v>
      </c>
      <c r="H161" s="56">
        <f t="shared" si="57"/>
        <v>901</v>
      </c>
      <c r="I161" s="56">
        <f t="shared" si="57"/>
        <v>961</v>
      </c>
      <c r="J161" s="56">
        <f t="shared" si="57"/>
        <v>1021</v>
      </c>
      <c r="K161" s="56">
        <f t="shared" si="57"/>
        <v>1081</v>
      </c>
      <c r="L161" s="56">
        <f t="shared" si="57"/>
        <v>1141</v>
      </c>
      <c r="M161" s="56">
        <f t="shared" si="57"/>
        <v>1201</v>
      </c>
      <c r="N161" s="56">
        <f t="shared" si="57"/>
        <v>1261</v>
      </c>
      <c r="O161" s="56">
        <f t="shared" si="57"/>
        <v>1321</v>
      </c>
      <c r="P161" s="56"/>
      <c r="Q161" s="80"/>
    </row>
    <row r="162" spans="1:17" x14ac:dyDescent="0.3">
      <c r="A162" s="80" t="s">
        <v>11</v>
      </c>
      <c r="B162" s="2">
        <f>B161+30</f>
        <v>1111</v>
      </c>
      <c r="C162" s="82"/>
      <c r="D162" s="80"/>
      <c r="E162" s="56">
        <f>E137</f>
        <v>-1.750345</v>
      </c>
      <c r="F162" s="56">
        <f t="shared" ref="F162:O162" si="58">F137</f>
        <v>-1.4347030000000001</v>
      </c>
      <c r="G162" s="56">
        <f t="shared" si="58"/>
        <v>-1.0534239999999999</v>
      </c>
      <c r="H162" s="56">
        <f t="shared" si="58"/>
        <v>-0.6350673</v>
      </c>
      <c r="I162" s="56">
        <f t="shared" si="58"/>
        <v>-0.26848179999999999</v>
      </c>
      <c r="J162" s="56">
        <f t="shared" si="58"/>
        <v>0</v>
      </c>
      <c r="K162" s="56">
        <f t="shared" si="58"/>
        <v>0.1698905</v>
      </c>
      <c r="L162" s="56">
        <f t="shared" si="58"/>
        <v>0.53748530000000005</v>
      </c>
      <c r="M162" s="56">
        <f t="shared" si="58"/>
        <v>0.92136600000000002</v>
      </c>
      <c r="N162" s="56">
        <f t="shared" si="58"/>
        <v>1.2394780000000001</v>
      </c>
      <c r="O162" s="56">
        <f t="shared" si="58"/>
        <v>1.405429</v>
      </c>
      <c r="P162" s="56"/>
      <c r="Q162" s="80"/>
    </row>
    <row r="163" spans="1:17" x14ac:dyDescent="0.3">
      <c r="A163" s="83" t="s">
        <v>34</v>
      </c>
      <c r="B163" s="56"/>
      <c r="C163" s="82">
        <f>D163*B162</f>
        <v>-8.4396003999999998</v>
      </c>
      <c r="D163" s="80">
        <f>D138</f>
        <v>-7.5963999999999997E-3</v>
      </c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80"/>
    </row>
    <row r="164" spans="1:17" x14ac:dyDescent="0.3">
      <c r="A164" s="80" t="s">
        <v>13</v>
      </c>
      <c r="B164" s="56"/>
      <c r="C164" s="82">
        <f>(1-B$7)*D164*B162</f>
        <v>0</v>
      </c>
      <c r="D164" s="80">
        <f>D139</f>
        <v>-1.785E-4</v>
      </c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80"/>
    </row>
    <row r="165" spans="1:17" x14ac:dyDescent="0.3">
      <c r="A165" s="80" t="s">
        <v>39</v>
      </c>
      <c r="B165" s="56"/>
      <c r="C165" s="14">
        <f>((1-B$8)*D165+B$8*E165)*B162</f>
        <v>-0.61238319999999991</v>
      </c>
      <c r="D165" s="80">
        <f>D140</f>
        <v>-2.0900000000000001E-4</v>
      </c>
      <c r="E165" s="84">
        <f>E140</f>
        <v>-5.5119999999999995E-4</v>
      </c>
      <c r="F165" s="56"/>
      <c r="G165" s="56"/>
      <c r="H165" s="56"/>
      <c r="I165" s="56"/>
      <c r="J165" s="56"/>
      <c r="K165" s="56"/>
      <c r="L165" s="56" t="s">
        <v>35</v>
      </c>
      <c r="M165" s="56" t="s">
        <v>35</v>
      </c>
      <c r="N165" s="56" t="s">
        <v>35</v>
      </c>
      <c r="O165" s="56"/>
      <c r="P165" s="56"/>
      <c r="Q165" s="80"/>
    </row>
    <row r="166" spans="1:17" x14ac:dyDescent="0.3">
      <c r="A166" s="85" t="s">
        <v>14</v>
      </c>
      <c r="B166" s="86"/>
      <c r="C166" s="82">
        <f>C$9+C161+SUM(C163:C165)</f>
        <v>-4.7961057999999994</v>
      </c>
      <c r="D166" s="80"/>
      <c r="E166" s="56"/>
      <c r="F166" s="86" t="s">
        <v>15</v>
      </c>
      <c r="G166" s="86" t="s">
        <v>16</v>
      </c>
      <c r="H166" s="86" t="s">
        <v>17</v>
      </c>
      <c r="I166" s="56" t="s">
        <v>35</v>
      </c>
      <c r="J166" s="56" t="s">
        <v>35</v>
      </c>
      <c r="K166" s="56" t="s">
        <v>35</v>
      </c>
      <c r="L166" s="86" t="s">
        <v>36</v>
      </c>
      <c r="M166" s="86" t="s">
        <v>16</v>
      </c>
      <c r="N166" s="86" t="s">
        <v>17</v>
      </c>
      <c r="O166" s="56"/>
      <c r="P166" s="56"/>
      <c r="Q166" s="80"/>
    </row>
    <row r="167" spans="1:17" x14ac:dyDescent="0.3">
      <c r="A167" s="87" t="s">
        <v>18</v>
      </c>
      <c r="B167" s="56" t="s">
        <v>19</v>
      </c>
      <c r="C167" s="56" t="s">
        <v>20</v>
      </c>
      <c r="D167" s="80" t="s">
        <v>21</v>
      </c>
      <c r="E167" s="56" t="s">
        <v>22</v>
      </c>
      <c r="F167" s="86" t="s">
        <v>23</v>
      </c>
      <c r="G167" s="86" t="s">
        <v>23</v>
      </c>
      <c r="H167" s="86" t="s">
        <v>23</v>
      </c>
      <c r="I167" s="86" t="s">
        <v>36</v>
      </c>
      <c r="J167" s="86" t="s">
        <v>37</v>
      </c>
      <c r="K167" s="86" t="s">
        <v>38</v>
      </c>
      <c r="L167" s="86" t="s">
        <v>23</v>
      </c>
      <c r="M167" s="86" t="s">
        <v>23</v>
      </c>
      <c r="N167" s="86"/>
      <c r="O167" s="56" t="s">
        <v>24</v>
      </c>
      <c r="P167" s="88" t="s">
        <v>25</v>
      </c>
      <c r="Q167" s="89" t="s">
        <v>26</v>
      </c>
    </row>
    <row r="168" spans="1:17" x14ac:dyDescent="0.3">
      <c r="A168" s="80"/>
      <c r="B168" s="56"/>
      <c r="C168" s="56"/>
      <c r="D168" s="80"/>
      <c r="E168" s="39"/>
      <c r="F168" s="53">
        <f>F143</f>
        <v>7.75E-5</v>
      </c>
      <c r="G168" s="53">
        <f t="shared" ref="G168:N168" si="59">G143</f>
        <v>-2.11E-7</v>
      </c>
      <c r="H168" s="53">
        <f t="shared" si="59"/>
        <v>-4.8890000000000001E-4</v>
      </c>
      <c r="I168" s="53">
        <f t="shared" si="59"/>
        <v>-7.1867100000000003E-2</v>
      </c>
      <c r="J168" s="53">
        <f t="shared" si="59"/>
        <v>2.9750000000000002E-4</v>
      </c>
      <c r="K168" s="53">
        <f t="shared" si="59"/>
        <v>0.44410309999999997</v>
      </c>
      <c r="L168" s="53">
        <f t="shared" si="59"/>
        <v>-7.1299999999999998E-5</v>
      </c>
      <c r="M168" s="53">
        <f t="shared" si="59"/>
        <v>2.5699999999999999E-7</v>
      </c>
      <c r="N168" s="53">
        <f t="shared" si="59"/>
        <v>7.8819999999999997E-4</v>
      </c>
      <c r="O168" s="56"/>
      <c r="P168" s="56"/>
      <c r="Q168" s="80"/>
    </row>
    <row r="169" spans="1:17" x14ac:dyDescent="0.3">
      <c r="A169" s="80">
        <v>0</v>
      </c>
      <c r="B169" s="56">
        <v>4.5</v>
      </c>
      <c r="C169" s="56">
        <f>B169*B169</f>
        <v>20.25</v>
      </c>
      <c r="D169" s="90">
        <f>LN(B169)</f>
        <v>1.5040773967762742</v>
      </c>
      <c r="E169" s="91">
        <f>E144</f>
        <v>-3.2145990000000002</v>
      </c>
      <c r="F169" s="57">
        <f>F$18*B169*$B162</f>
        <v>0.38746124999999998</v>
      </c>
      <c r="G169" s="57">
        <f>G$18*C169*$B162</f>
        <v>-4.7470252500000001E-3</v>
      </c>
      <c r="H169" s="57">
        <f>H$18*D169*$B162</f>
        <v>-0.81696656104443566</v>
      </c>
      <c r="I169" s="57">
        <f>I$18*B169*(1-$B$8)</f>
        <v>0</v>
      </c>
      <c r="J169" s="57">
        <f t="shared" ref="J169:K184" si="60">J$18*C169*(1-$B$8)</f>
        <v>0</v>
      </c>
      <c r="K169" s="57">
        <f t="shared" si="60"/>
        <v>0</v>
      </c>
      <c r="L169" s="92">
        <f>L$18*B169*$B8*$B162</f>
        <v>-0.35646435000000004</v>
      </c>
      <c r="M169" s="92">
        <f>M$18*C169*$B8*$B162</f>
        <v>5.7819217499999994E-3</v>
      </c>
      <c r="N169" s="92">
        <f>N$18*D169*$B8*$B162</f>
        <v>1.3171058363984947</v>
      </c>
      <c r="O169" s="93">
        <f>C166+SUM(E169:N169)</f>
        <v>-7.4785337281459405</v>
      </c>
      <c r="P169" s="82">
        <f>EXP(O169)</f>
        <v>5.650853771996476E-4</v>
      </c>
      <c r="Q169" s="80">
        <v>1</v>
      </c>
    </row>
    <row r="170" spans="1:17" x14ac:dyDescent="0.3">
      <c r="A170" s="80">
        <v>9</v>
      </c>
      <c r="B170" s="56">
        <v>13.5</v>
      </c>
      <c r="C170" s="56">
        <f t="shared" ref="C170:C184" si="61">B170*B170</f>
        <v>182.25</v>
      </c>
      <c r="D170" s="90">
        <f t="shared" ref="D170:D184" si="62">LN(B170)</f>
        <v>2.6026896854443837</v>
      </c>
      <c r="E170" s="91">
        <f t="shared" ref="E170:E184" si="63">E145</f>
        <v>-0.59346370000000004</v>
      </c>
      <c r="F170" s="57">
        <f>F$18*B170*$B162</f>
        <v>1.16238375</v>
      </c>
      <c r="G170" s="57">
        <f>G$18*C170*$B162</f>
        <v>-4.2723227250000002E-2</v>
      </c>
      <c r="H170" s="57">
        <f>H$18*D170*$B162</f>
        <v>-1.4136974907944866</v>
      </c>
      <c r="I170" s="57">
        <f t="shared" ref="I170:I184" si="64">I$18*B170*(1-$B$8)</f>
        <v>0</v>
      </c>
      <c r="J170" s="57">
        <f t="shared" si="60"/>
        <v>0</v>
      </c>
      <c r="K170" s="57">
        <f t="shared" si="60"/>
        <v>0</v>
      </c>
      <c r="L170" s="92">
        <f>L$18*B170*$B8*$B162</f>
        <v>-1.06939305</v>
      </c>
      <c r="M170" s="92">
        <f>M$18*C170*$B8*$B162</f>
        <v>5.2037295749999997E-2</v>
      </c>
      <c r="N170" s="92">
        <f>N$18*D170*$B8*$B162</f>
        <v>2.2791498511847297</v>
      </c>
      <c r="O170" s="93">
        <f>C166+SUM(E170:N170)</f>
        <v>-4.4218123711097563</v>
      </c>
      <c r="P170" s="82">
        <f t="shared" ref="P170:P184" si="65">EXP(O170)</f>
        <v>1.2012441542223577E-2</v>
      </c>
      <c r="Q170" s="90">
        <f>Q169*(1-(P169*($A170-$A169)/(1+P169*($A170-$A169)/2)))</f>
        <v>0.99492713132279786</v>
      </c>
    </row>
    <row r="171" spans="1:17" x14ac:dyDescent="0.3">
      <c r="A171" s="80">
        <v>18</v>
      </c>
      <c r="B171" s="56">
        <v>21</v>
      </c>
      <c r="C171" s="56">
        <f t="shared" si="61"/>
        <v>441</v>
      </c>
      <c r="D171" s="90">
        <f t="shared" si="62"/>
        <v>3.044522437723423</v>
      </c>
      <c r="E171" s="91">
        <f t="shared" si="63"/>
        <v>0.13817090000000001</v>
      </c>
      <c r="F171" s="57">
        <f>F$18*B171*$B162</f>
        <v>1.8081525000000001</v>
      </c>
      <c r="G171" s="57">
        <f>G$18*C171*$B162</f>
        <v>-0.103379661</v>
      </c>
      <c r="H171" s="57">
        <f>H$18*D171*$B162</f>
        <v>-1.6536868590011125</v>
      </c>
      <c r="I171" s="57">
        <f t="shared" si="64"/>
        <v>0</v>
      </c>
      <c r="J171" s="57">
        <f t="shared" si="60"/>
        <v>0</v>
      </c>
      <c r="K171" s="57">
        <f t="shared" si="60"/>
        <v>0</v>
      </c>
      <c r="L171" s="92">
        <f>L$18*B171*$B8*$B162</f>
        <v>-1.6635002999999999</v>
      </c>
      <c r="M171" s="92">
        <f>M$18*C171*$B8*$B162</f>
        <v>0.12591740699999998</v>
      </c>
      <c r="N171" s="92">
        <f>N$18*D171*$B8*$B162</f>
        <v>2.6660584623945116</v>
      </c>
      <c r="O171" s="93">
        <f>C166+SUM(E171:N171)</f>
        <v>-3.4783733506066001</v>
      </c>
      <c r="P171" s="82">
        <f t="shared" si="65"/>
        <v>3.0857564669352171E-2</v>
      </c>
      <c r="Q171" s="90">
        <f t="shared" ref="Q171:Q184" si="66">Q170*(1-(P170*($A171-$A170)/(1+P170*($A171-$A170)/2)))</f>
        <v>0.89287986119025986</v>
      </c>
    </row>
    <row r="172" spans="1:17" x14ac:dyDescent="0.3">
      <c r="A172" s="80">
        <v>24</v>
      </c>
      <c r="B172" s="56">
        <v>27</v>
      </c>
      <c r="C172" s="56">
        <f t="shared" si="61"/>
        <v>729</v>
      </c>
      <c r="D172" s="90">
        <f t="shared" si="62"/>
        <v>3.2958368660043291</v>
      </c>
      <c r="E172" s="91">
        <f t="shared" si="63"/>
        <v>0.39075009999999999</v>
      </c>
      <c r="F172" s="57">
        <f>F$18*B172*$B162</f>
        <v>2.3247675000000001</v>
      </c>
      <c r="G172" s="57">
        <f>G$18*C172*$B162</f>
        <v>-0.17089290900000001</v>
      </c>
      <c r="H172" s="57">
        <f>H$18*D172*$B162</f>
        <v>-1.7901927892501528</v>
      </c>
      <c r="I172" s="57">
        <f t="shared" si="64"/>
        <v>0</v>
      </c>
      <c r="J172" s="57">
        <f t="shared" si="60"/>
        <v>0</v>
      </c>
      <c r="K172" s="57">
        <f t="shared" si="60"/>
        <v>0</v>
      </c>
      <c r="L172" s="92">
        <f>L$18*B172*$B8*$B162</f>
        <v>-2.1387860999999999</v>
      </c>
      <c r="M172" s="92">
        <f>M$18*C172*$B8*$B162</f>
        <v>0.20814918299999999</v>
      </c>
      <c r="N172" s="92">
        <f>N$18*D172*$B8*$B162</f>
        <v>2.8861320443587037</v>
      </c>
      <c r="O172" s="93">
        <f>C166+SUM(E172:N172)</f>
        <v>-3.0861787708914483</v>
      </c>
      <c r="P172" s="82">
        <f t="shared" si="65"/>
        <v>4.5676160425871519E-2</v>
      </c>
      <c r="Q172" s="90">
        <f t="shared" si="66"/>
        <v>0.74157405860297243</v>
      </c>
    </row>
    <row r="173" spans="1:17" x14ac:dyDescent="0.3">
      <c r="A173" s="80">
        <v>30</v>
      </c>
      <c r="B173" s="56">
        <v>33</v>
      </c>
      <c r="C173" s="56">
        <f t="shared" si="61"/>
        <v>1089</v>
      </c>
      <c r="D173" s="90">
        <f t="shared" si="62"/>
        <v>3.4965075614664802</v>
      </c>
      <c r="E173" s="91">
        <f t="shared" si="63"/>
        <v>0.2038364</v>
      </c>
      <c r="F173" s="57">
        <f>F$18*B173*$B162</f>
        <v>2.8413824999999999</v>
      </c>
      <c r="G173" s="57">
        <f>G$18*C173*$B162</f>
        <v>-0.25528446900000001</v>
      </c>
      <c r="H173" s="57">
        <f>H$18*D173*$B162</f>
        <v>-1.8991906694958689</v>
      </c>
      <c r="I173" s="57">
        <f t="shared" si="64"/>
        <v>0</v>
      </c>
      <c r="J173" s="57">
        <f t="shared" si="60"/>
        <v>0</v>
      </c>
      <c r="K173" s="57">
        <f t="shared" si="60"/>
        <v>0</v>
      </c>
      <c r="L173" s="92">
        <f>L$18*B173*$B8*$B162</f>
        <v>-2.6140718999999999</v>
      </c>
      <c r="M173" s="92">
        <f>M$18*C173*$B8*$B162</f>
        <v>0.31093890299999999</v>
      </c>
      <c r="N173" s="92">
        <f>N$18*D173*$B8*$B162</f>
        <v>3.061857405802094</v>
      </c>
      <c r="O173" s="93">
        <f>C166+SUM(E173:N173)</f>
        <v>-3.1466376296937746</v>
      </c>
      <c r="P173" s="82">
        <f t="shared" si="65"/>
        <v>4.2996454090787603E-2</v>
      </c>
      <c r="Q173" s="90">
        <f t="shared" si="66"/>
        <v>0.5628331234751891</v>
      </c>
    </row>
    <row r="174" spans="1:17" x14ac:dyDescent="0.3">
      <c r="A174" s="80">
        <v>36</v>
      </c>
      <c r="B174" s="56">
        <v>39</v>
      </c>
      <c r="C174" s="56">
        <f t="shared" si="61"/>
        <v>1521</v>
      </c>
      <c r="D174" s="90">
        <f t="shared" si="62"/>
        <v>3.6635616461296463</v>
      </c>
      <c r="E174" s="91">
        <f t="shared" si="63"/>
        <v>0</v>
      </c>
      <c r="F174" s="57">
        <f>F$18*B174*$B162</f>
        <v>3.3579975000000002</v>
      </c>
      <c r="G174" s="57">
        <f>G$18*C174*$B162</f>
        <v>-0.356554341</v>
      </c>
      <c r="H174" s="57">
        <f>H$18*D174*$B162</f>
        <v>-1.9899290858487833</v>
      </c>
      <c r="I174" s="57">
        <f t="shared" si="64"/>
        <v>0</v>
      </c>
      <c r="J174" s="57">
        <f t="shared" si="60"/>
        <v>0</v>
      </c>
      <c r="K174" s="57">
        <f t="shared" si="60"/>
        <v>0</v>
      </c>
      <c r="L174" s="92">
        <f>L$18*B174*$B8*$B162</f>
        <v>-3.0893577000000003</v>
      </c>
      <c r="M174" s="92">
        <f>M$18*C174*$B8*$B162</f>
        <v>0.43428656699999996</v>
      </c>
      <c r="N174" s="92">
        <f>N$18*D174*$B8*$B162</f>
        <v>3.2081450306115991</v>
      </c>
      <c r="O174" s="93">
        <f>C166+SUM(E174:N174)</f>
        <v>-3.2315178292371836</v>
      </c>
      <c r="P174" s="82">
        <f t="shared" si="65"/>
        <v>3.9497502803536068E-2</v>
      </c>
      <c r="Q174" s="90">
        <f t="shared" si="66"/>
        <v>0.43422343397961632</v>
      </c>
    </row>
    <row r="175" spans="1:17" x14ac:dyDescent="0.3">
      <c r="A175" s="80">
        <v>42</v>
      </c>
      <c r="B175" s="56">
        <v>45</v>
      </c>
      <c r="C175" s="56">
        <f t="shared" si="61"/>
        <v>2025</v>
      </c>
      <c r="D175" s="90">
        <f t="shared" si="62"/>
        <v>3.8066624897703196</v>
      </c>
      <c r="E175" s="91">
        <f t="shared" si="63"/>
        <v>-0.2395081</v>
      </c>
      <c r="F175" s="57">
        <f>F$18*B175*$B162</f>
        <v>3.8746125</v>
      </c>
      <c r="G175" s="57">
        <f>G$18*C175*$B162</f>
        <v>-0.47470252500000004</v>
      </c>
      <c r="H175" s="57">
        <f>H$18*D175*$B162</f>
        <v>-2.067656870577316</v>
      </c>
      <c r="I175" s="57">
        <f t="shared" si="64"/>
        <v>0</v>
      </c>
      <c r="J175" s="57">
        <f t="shared" si="60"/>
        <v>0</v>
      </c>
      <c r="K175" s="57">
        <f t="shared" si="60"/>
        <v>0</v>
      </c>
      <c r="L175" s="92">
        <f>L$18*B175*$B8*$B162</f>
        <v>-3.5646434999999999</v>
      </c>
      <c r="M175" s="92">
        <f>M$18*C175*$B8*$B162</f>
        <v>0.57819217499999986</v>
      </c>
      <c r="N175" s="92">
        <f>N$18*D175*$B8*$B162</f>
        <v>3.3334570369994694</v>
      </c>
      <c r="O175" s="93">
        <f>C166+SUM(E175:N175)</f>
        <v>-3.3563550835778462</v>
      </c>
      <c r="P175" s="82">
        <f t="shared" si="65"/>
        <v>3.4862097077265355E-2</v>
      </c>
      <c r="Q175" s="90">
        <f t="shared" si="66"/>
        <v>0.34222062928309294</v>
      </c>
    </row>
    <row r="176" spans="1:17" x14ac:dyDescent="0.3">
      <c r="A176" s="80">
        <v>48</v>
      </c>
      <c r="B176" s="56">
        <v>51</v>
      </c>
      <c r="C176" s="56">
        <f t="shared" si="61"/>
        <v>2601</v>
      </c>
      <c r="D176" s="90">
        <f t="shared" si="62"/>
        <v>3.9318256327243257</v>
      </c>
      <c r="E176" s="91">
        <f t="shared" si="63"/>
        <v>-0.45999109999999999</v>
      </c>
      <c r="F176" s="57">
        <f>F$18*B176*$B162</f>
        <v>4.3912275000000003</v>
      </c>
      <c r="G176" s="57">
        <f>G$18*C176*$B162</f>
        <v>-0.60972902099999993</v>
      </c>
      <c r="H176" s="57">
        <f>H$18*D176*$B162</f>
        <v>-2.1356414720930434</v>
      </c>
      <c r="I176" s="57">
        <f t="shared" si="64"/>
        <v>0</v>
      </c>
      <c r="J176" s="57">
        <f t="shared" si="60"/>
        <v>0</v>
      </c>
      <c r="K176" s="57">
        <f t="shared" si="60"/>
        <v>0</v>
      </c>
      <c r="L176" s="92">
        <f>L$18*B176*$B8*$B162</f>
        <v>-4.0399292999999998</v>
      </c>
      <c r="M176" s="92">
        <f>M$18*C176*$B8*$B162</f>
        <v>0.74265572700000004</v>
      </c>
      <c r="N176" s="92">
        <f>N$18*D176*$B8*$B162</f>
        <v>3.4430611746854911</v>
      </c>
      <c r="O176" s="93">
        <f>C166+SUM(E176:N176)</f>
        <v>-3.4644522914075511</v>
      </c>
      <c r="P176" s="82">
        <f t="shared" si="65"/>
        <v>3.1290138611683872E-2</v>
      </c>
      <c r="Q176" s="90">
        <f t="shared" si="66"/>
        <v>0.27741521447060863</v>
      </c>
    </row>
    <row r="177" spans="1:17" x14ac:dyDescent="0.3">
      <c r="A177" s="80">
        <v>54</v>
      </c>
      <c r="B177" s="56">
        <v>57</v>
      </c>
      <c r="C177" s="56">
        <f t="shared" si="61"/>
        <v>3249</v>
      </c>
      <c r="D177" s="90">
        <f t="shared" si="62"/>
        <v>4.0430512678345503</v>
      </c>
      <c r="E177" s="91">
        <f t="shared" si="63"/>
        <v>-0.65249559999999995</v>
      </c>
      <c r="F177" s="57">
        <f>F$18*B177*$B162</f>
        <v>4.9078425000000001</v>
      </c>
      <c r="G177" s="57">
        <f>G$18*C177*$B162</f>
        <v>-0.76163382899999998</v>
      </c>
      <c r="H177" s="57">
        <f>H$18*D177*$B162</f>
        <v>-2.1960556667420303</v>
      </c>
      <c r="I177" s="57">
        <f t="shared" si="64"/>
        <v>0</v>
      </c>
      <c r="J177" s="57">
        <f t="shared" si="60"/>
        <v>0</v>
      </c>
      <c r="K177" s="57">
        <f t="shared" si="60"/>
        <v>0</v>
      </c>
      <c r="L177" s="92">
        <f>L$18*B177*$B8*$B162</f>
        <v>-4.5152150999999998</v>
      </c>
      <c r="M177" s="92">
        <f>M$18*C177*$B8*$B162</f>
        <v>0.92767722299999988</v>
      </c>
      <c r="N177" s="92">
        <f>N$18*D177*$B8*$B162</f>
        <v>3.5404603733402906</v>
      </c>
      <c r="O177" s="93">
        <f>C166+SUM(E177:N177)</f>
        <v>-3.5455258994017389</v>
      </c>
      <c r="P177" s="82">
        <f t="shared" si="65"/>
        <v>2.8853444509778566E-2</v>
      </c>
      <c r="Q177" s="90">
        <f t="shared" si="66"/>
        <v>0.22980247869432105</v>
      </c>
    </row>
    <row r="178" spans="1:17" x14ac:dyDescent="0.3">
      <c r="A178" s="80">
        <v>60</v>
      </c>
      <c r="B178" s="56">
        <v>63</v>
      </c>
      <c r="C178" s="56">
        <f t="shared" si="61"/>
        <v>3969</v>
      </c>
      <c r="D178" s="90">
        <f t="shared" si="62"/>
        <v>4.1431347263915326</v>
      </c>
      <c r="E178" s="91">
        <f t="shared" si="63"/>
        <v>-0.92719209999999996</v>
      </c>
      <c r="F178" s="57">
        <f>F$18*B178*$B162</f>
        <v>5.4244574999999999</v>
      </c>
      <c r="G178" s="57">
        <f>G$18*C178*$B162</f>
        <v>-0.93041694900000005</v>
      </c>
      <c r="H178" s="57">
        <f>H$18*D178*$B162</f>
        <v>-2.2504177887511636</v>
      </c>
      <c r="I178" s="57">
        <f t="shared" si="64"/>
        <v>0</v>
      </c>
      <c r="J178" s="57">
        <f t="shared" si="60"/>
        <v>0</v>
      </c>
      <c r="K178" s="57">
        <f t="shared" si="60"/>
        <v>0</v>
      </c>
      <c r="L178" s="92">
        <f>L$18*B178*$B8*$B162</f>
        <v>-4.9905008999999998</v>
      </c>
      <c r="M178" s="92">
        <f>M$18*C178*$B8*$B162</f>
        <v>1.1332566629999998</v>
      </c>
      <c r="N178" s="92">
        <f>N$18*D178*$B8*$B162</f>
        <v>3.6281024771807466</v>
      </c>
      <c r="O178" s="93">
        <f>C166+SUM(E178:N178)</f>
        <v>-3.7088168975704168</v>
      </c>
      <c r="P178" s="82">
        <f t="shared" si="65"/>
        <v>2.4506499826641898E-2</v>
      </c>
      <c r="Q178" s="90">
        <f t="shared" si="66"/>
        <v>0.19318825933102707</v>
      </c>
    </row>
    <row r="179" spans="1:17" x14ac:dyDescent="0.3">
      <c r="A179" s="80">
        <v>66</v>
      </c>
      <c r="B179" s="56">
        <v>69</v>
      </c>
      <c r="C179" s="56">
        <f t="shared" si="61"/>
        <v>4761</v>
      </c>
      <c r="D179" s="90">
        <f t="shared" si="62"/>
        <v>4.2341065045972597</v>
      </c>
      <c r="E179" s="91">
        <f t="shared" si="63"/>
        <v>-1.079045</v>
      </c>
      <c r="F179" s="57">
        <f>F$18*B179*$B162</f>
        <v>5.9410724999999998</v>
      </c>
      <c r="G179" s="57">
        <f>G$18*C179*$B162</f>
        <v>-1.1160783809999999</v>
      </c>
      <c r="H179" s="57">
        <f>H$18*D179*$B162</f>
        <v>-2.299830738478434</v>
      </c>
      <c r="I179" s="57">
        <f t="shared" si="64"/>
        <v>0</v>
      </c>
      <c r="J179" s="57">
        <f t="shared" si="60"/>
        <v>0</v>
      </c>
      <c r="K179" s="57">
        <f t="shared" si="60"/>
        <v>0</v>
      </c>
      <c r="L179" s="92">
        <f>L$18*B179*$B8*$B162</f>
        <v>-5.4657866999999998</v>
      </c>
      <c r="M179" s="92">
        <f>M$18*C179*$B8*$B162</f>
        <v>1.3593940470000001</v>
      </c>
      <c r="N179" s="92">
        <f>N$18*D179*$B8*$B162</f>
        <v>3.7077655718320752</v>
      </c>
      <c r="O179" s="93">
        <f>C166+SUM(E179:N179)</f>
        <v>-3.748614500646358</v>
      </c>
      <c r="P179" s="82">
        <f t="shared" si="65"/>
        <v>2.3550352260551972E-2</v>
      </c>
      <c r="Q179" s="90">
        <f t="shared" si="66"/>
        <v>0.16672743744880511</v>
      </c>
    </row>
    <row r="180" spans="1:17" x14ac:dyDescent="0.3">
      <c r="A180" s="80">
        <v>72</v>
      </c>
      <c r="B180" s="56">
        <v>78</v>
      </c>
      <c r="C180" s="56">
        <f t="shared" si="61"/>
        <v>6084</v>
      </c>
      <c r="D180" s="90">
        <f t="shared" si="62"/>
        <v>4.3567088266895917</v>
      </c>
      <c r="E180" s="91">
        <f t="shared" si="63"/>
        <v>-1.425459</v>
      </c>
      <c r="F180" s="57">
        <f>F$18*B180*$B162</f>
        <v>6.7159950000000004</v>
      </c>
      <c r="G180" s="57">
        <f>G$18*C180*$B162</f>
        <v>-1.426217364</v>
      </c>
      <c r="H180" s="57">
        <f>H$18*D180*$B162</f>
        <v>-2.3664243843044495</v>
      </c>
      <c r="I180" s="57">
        <f t="shared" si="64"/>
        <v>0</v>
      </c>
      <c r="J180" s="57">
        <f t="shared" si="60"/>
        <v>0</v>
      </c>
      <c r="K180" s="57">
        <f t="shared" si="60"/>
        <v>0</v>
      </c>
      <c r="L180" s="92">
        <f>L$18*B180*$B8*$B162</f>
        <v>-6.1787154000000006</v>
      </c>
      <c r="M180" s="92">
        <f>M$18*C180*$B8*$B162</f>
        <v>1.7371462679999998</v>
      </c>
      <c r="N180" s="92">
        <f>N$18*D180*$B8*$B162</f>
        <v>3.815127223785574</v>
      </c>
      <c r="O180" s="93">
        <f>C166+SUM(E180:N180)</f>
        <v>-3.9246534565188749</v>
      </c>
      <c r="P180" s="82">
        <f t="shared" si="65"/>
        <v>1.9748979565906166E-2</v>
      </c>
      <c r="Q180" s="90">
        <f t="shared" si="66"/>
        <v>0.14472312600551521</v>
      </c>
    </row>
    <row r="181" spans="1:17" x14ac:dyDescent="0.3">
      <c r="A181" s="80">
        <v>84</v>
      </c>
      <c r="B181" s="56">
        <v>90</v>
      </c>
      <c r="C181" s="56">
        <f t="shared" si="61"/>
        <v>8100</v>
      </c>
      <c r="D181" s="90">
        <f t="shared" si="62"/>
        <v>4.499809670330265</v>
      </c>
      <c r="E181" s="91">
        <f t="shared" si="63"/>
        <v>-1.8615079999999999</v>
      </c>
      <c r="F181" s="57">
        <f>F$18*B181*$B162</f>
        <v>7.749225</v>
      </c>
      <c r="G181" s="57">
        <f>G$18*C181*$B162</f>
        <v>-1.8988101000000002</v>
      </c>
      <c r="H181" s="57">
        <f>H$18*D181*$B162</f>
        <v>-2.4441521690329826</v>
      </c>
      <c r="I181" s="57">
        <f t="shared" si="64"/>
        <v>0</v>
      </c>
      <c r="J181" s="57">
        <f t="shared" si="60"/>
        <v>0</v>
      </c>
      <c r="K181" s="57">
        <f t="shared" si="60"/>
        <v>0</v>
      </c>
      <c r="L181" s="92">
        <f>L$18*B181*$B8*$B162</f>
        <v>-7.1292869999999997</v>
      </c>
      <c r="M181" s="92">
        <f>M$18*C181*$B8*$B162</f>
        <v>2.3127686999999995</v>
      </c>
      <c r="N181" s="92">
        <f>N$18*D181*$B8*$B162</f>
        <v>3.9404392301734434</v>
      </c>
      <c r="O181" s="93">
        <f>C166+SUM(E181:N181)</f>
        <v>-4.1274301388595385</v>
      </c>
      <c r="P181" s="82">
        <f t="shared" si="65"/>
        <v>1.6124262740587116E-2</v>
      </c>
      <c r="Q181" s="90">
        <f t="shared" si="66"/>
        <v>0.11405902547576499</v>
      </c>
    </row>
    <row r="182" spans="1:17" x14ac:dyDescent="0.3">
      <c r="A182" s="80">
        <v>96</v>
      </c>
      <c r="B182" s="56">
        <v>102</v>
      </c>
      <c r="C182" s="56">
        <f t="shared" si="61"/>
        <v>10404</v>
      </c>
      <c r="D182" s="90">
        <f t="shared" si="62"/>
        <v>4.6249728132842707</v>
      </c>
      <c r="E182" s="91">
        <f t="shared" si="63"/>
        <v>-2.3714789999999999</v>
      </c>
      <c r="F182" s="57">
        <f>F$18*B182*$B162</f>
        <v>8.7824550000000006</v>
      </c>
      <c r="G182" s="57">
        <f>G$18*C182*$B162</f>
        <v>-2.4389160839999997</v>
      </c>
      <c r="H182" s="57">
        <f>H$18*D182*$B162</f>
        <v>-2.5121367705487097</v>
      </c>
      <c r="I182" s="57">
        <f t="shared" si="64"/>
        <v>0</v>
      </c>
      <c r="J182" s="57">
        <f t="shared" si="60"/>
        <v>0</v>
      </c>
      <c r="K182" s="57">
        <f t="shared" si="60"/>
        <v>0</v>
      </c>
      <c r="L182" s="92">
        <f>L$18*B182*$B8*$B162</f>
        <v>-8.0798585999999997</v>
      </c>
      <c r="M182" s="92">
        <f>M$18*C182*$B8*$B162</f>
        <v>2.9706229080000002</v>
      </c>
      <c r="N182" s="92">
        <f>N$18*D182*$B8*$B162</f>
        <v>4.0500433678594652</v>
      </c>
      <c r="O182" s="93">
        <f>C166+SUM(E182:N182)</f>
        <v>-4.395374978689242</v>
      </c>
      <c r="P182" s="82">
        <f t="shared" si="65"/>
        <v>1.2334254375629886E-2</v>
      </c>
      <c r="Q182" s="90">
        <f t="shared" si="66"/>
        <v>9.3936389186640989E-2</v>
      </c>
    </row>
    <row r="183" spans="1:17" x14ac:dyDescent="0.3">
      <c r="A183" s="80">
        <v>108</v>
      </c>
      <c r="B183" s="56">
        <v>114</v>
      </c>
      <c r="C183" s="56">
        <f t="shared" si="61"/>
        <v>12996</v>
      </c>
      <c r="D183" s="90">
        <f t="shared" si="62"/>
        <v>4.7361984483944957</v>
      </c>
      <c r="E183" s="91">
        <f t="shared" si="63"/>
        <v>-2.703417</v>
      </c>
      <c r="F183" s="57">
        <f>F$18*B183*$B162</f>
        <v>9.8156850000000002</v>
      </c>
      <c r="G183" s="57">
        <f>G$18*C183*$B162</f>
        <v>-3.0465353159999999</v>
      </c>
      <c r="H183" s="57">
        <f>H$18*D183*$B162</f>
        <v>-2.5725509651976965</v>
      </c>
      <c r="I183" s="57">
        <f t="shared" si="64"/>
        <v>0</v>
      </c>
      <c r="J183" s="57">
        <f t="shared" si="60"/>
        <v>0</v>
      </c>
      <c r="K183" s="57">
        <f t="shared" si="60"/>
        <v>0</v>
      </c>
      <c r="L183" s="92">
        <f>L$18*B183*$B8*$B162</f>
        <v>-9.0304301999999996</v>
      </c>
      <c r="M183" s="92">
        <f>M$18*C183*$B8*$B162</f>
        <v>3.7107088919999995</v>
      </c>
      <c r="N183" s="92">
        <f>N$18*D183*$B8*$B162</f>
        <v>4.1474425665142656</v>
      </c>
      <c r="O183" s="93">
        <f>C166+SUM(E183:N183)</f>
        <v>-4.4752028226834302</v>
      </c>
      <c r="P183" s="82">
        <f t="shared" si="65"/>
        <v>1.1387912163361392E-2</v>
      </c>
      <c r="Q183" s="90">
        <f t="shared" si="66"/>
        <v>8.0990809771634267E-2</v>
      </c>
    </row>
    <row r="184" spans="1:17" x14ac:dyDescent="0.3">
      <c r="A184" s="94">
        <v>120</v>
      </c>
      <c r="B184" s="95">
        <v>126</v>
      </c>
      <c r="C184" s="95">
        <f t="shared" si="61"/>
        <v>15876</v>
      </c>
      <c r="D184" s="96">
        <f t="shared" si="62"/>
        <v>4.836281906951478</v>
      </c>
      <c r="E184" s="97">
        <f t="shared" si="63"/>
        <v>-3.1667969999999999</v>
      </c>
      <c r="F184" s="98">
        <f>F$18*B184*$B162</f>
        <v>10.848915</v>
      </c>
      <c r="G184" s="98">
        <f>G$18*C184*$B162</f>
        <v>-3.7216677960000002</v>
      </c>
      <c r="H184" s="98">
        <f>H$18*D184*$B162</f>
        <v>-2.6269130872068298</v>
      </c>
      <c r="I184" s="98">
        <f t="shared" si="64"/>
        <v>0</v>
      </c>
      <c r="J184" s="98">
        <f t="shared" si="60"/>
        <v>0</v>
      </c>
      <c r="K184" s="98">
        <f t="shared" si="60"/>
        <v>0</v>
      </c>
      <c r="L184" s="98">
        <f>L$18*B184*$B8*$B162</f>
        <v>-9.9810017999999996</v>
      </c>
      <c r="M184" s="98">
        <f>M$18*C184*$B8*$B162</f>
        <v>4.5330266519999993</v>
      </c>
      <c r="N184" s="98">
        <f>N$18*D184*$B8*$B162</f>
        <v>4.2350846703547207</v>
      </c>
      <c r="O184" s="99">
        <f>C166+SUM(E184:N184)</f>
        <v>-4.6754591608521086</v>
      </c>
      <c r="P184" s="37">
        <f t="shared" si="65"/>
        <v>9.3212442045533996E-3</v>
      </c>
      <c r="Q184" s="90">
        <f t="shared" si="66"/>
        <v>7.0630882677601703E-2</v>
      </c>
    </row>
    <row r="185" spans="1:17" x14ac:dyDescent="0.3">
      <c r="A185" s="87" t="s">
        <v>9</v>
      </c>
      <c r="B185" s="56"/>
      <c r="C185" s="56"/>
      <c r="D185" s="1"/>
      <c r="E185" s="2"/>
      <c r="F185" s="100"/>
      <c r="G185" s="100"/>
      <c r="H185" s="100"/>
      <c r="I185" s="100"/>
      <c r="J185" s="100"/>
      <c r="K185" s="100"/>
      <c r="L185" s="50"/>
      <c r="M185" s="50"/>
      <c r="N185" s="50"/>
      <c r="O185" s="56"/>
      <c r="P185" s="56"/>
      <c r="Q185" s="79">
        <f ca="1">INDIRECT(ADDRESS(ROW(Q169)+MATCH(0.5,Q170:Q184,-1),COLUMN(A169),2,1))+(INDIRECT(ADDRESS(ROW(Q169)+MATCH(0.5,Q170:Q184,-1)+1,COLUMN(A169),2,1))-INDIRECT(ADDRESS(ROW(Q169)+MATCH(0.5,Q170:Q184,-1),COLUMN(A169),2,1)))*(INDIRECT(ADDRESS(ROW(Q169)+MATCH(0.5,Q170:Q184,-1),COLUMN(),2,1))-0.5)/(INDIRECT(ADDRESS(ROW(Q169)+MATCH(0.5,Q170:Q184,-1),COLUMN(),2,1))-INDIRECT(ADDRESS(ROW(Q169)+MATCH(0.5,Q170:Q184,-1)+1,COLUMN(),2,1)))</f>
        <v>32.931340106097622</v>
      </c>
    </row>
    <row r="186" spans="1:17" x14ac:dyDescent="0.3">
      <c r="A186" s="80" t="s">
        <v>10</v>
      </c>
      <c r="B186" s="56">
        <v>1141</v>
      </c>
      <c r="C186" s="50">
        <f>HLOOKUP(B186,E186:O187,2)</f>
        <v>0.53748530000000005</v>
      </c>
      <c r="D186" s="80"/>
      <c r="E186" s="81">
        <v>721</v>
      </c>
      <c r="F186" s="56">
        <f t="shared" ref="F186:O186" si="67">E186+60</f>
        <v>781</v>
      </c>
      <c r="G186" s="56">
        <f t="shared" si="67"/>
        <v>841</v>
      </c>
      <c r="H186" s="56">
        <f t="shared" si="67"/>
        <v>901</v>
      </c>
      <c r="I186" s="56">
        <f t="shared" si="67"/>
        <v>961</v>
      </c>
      <c r="J186" s="56">
        <f t="shared" si="67"/>
        <v>1021</v>
      </c>
      <c r="K186" s="56">
        <f t="shared" si="67"/>
        <v>1081</v>
      </c>
      <c r="L186" s="56">
        <f t="shared" si="67"/>
        <v>1141</v>
      </c>
      <c r="M186" s="56">
        <f t="shared" si="67"/>
        <v>1201</v>
      </c>
      <c r="N186" s="56">
        <f t="shared" si="67"/>
        <v>1261</v>
      </c>
      <c r="O186" s="56">
        <f t="shared" si="67"/>
        <v>1321</v>
      </c>
      <c r="P186" s="56"/>
      <c r="Q186" s="80"/>
    </row>
    <row r="187" spans="1:17" x14ac:dyDescent="0.3">
      <c r="A187" s="80" t="s">
        <v>11</v>
      </c>
      <c r="B187" s="2">
        <f>B186+30</f>
        <v>1171</v>
      </c>
      <c r="C187" s="82"/>
      <c r="D187" s="80"/>
      <c r="E187" s="56">
        <f>E162</f>
        <v>-1.750345</v>
      </c>
      <c r="F187" s="56">
        <f t="shared" ref="F187:O187" si="68">F162</f>
        <v>-1.4347030000000001</v>
      </c>
      <c r="G187" s="56">
        <f t="shared" si="68"/>
        <v>-1.0534239999999999</v>
      </c>
      <c r="H187" s="56">
        <f t="shared" si="68"/>
        <v>-0.6350673</v>
      </c>
      <c r="I187" s="56">
        <f t="shared" si="68"/>
        <v>-0.26848179999999999</v>
      </c>
      <c r="J187" s="56">
        <f t="shared" si="68"/>
        <v>0</v>
      </c>
      <c r="K187" s="56">
        <f t="shared" si="68"/>
        <v>0.1698905</v>
      </c>
      <c r="L187" s="56">
        <f t="shared" si="68"/>
        <v>0.53748530000000005</v>
      </c>
      <c r="M187" s="56">
        <f t="shared" si="68"/>
        <v>0.92136600000000002</v>
      </c>
      <c r="N187" s="56">
        <f t="shared" si="68"/>
        <v>1.2394780000000001</v>
      </c>
      <c r="O187" s="56">
        <f t="shared" si="68"/>
        <v>1.405429</v>
      </c>
      <c r="P187" s="56"/>
      <c r="Q187" s="80"/>
    </row>
    <row r="188" spans="1:17" x14ac:dyDescent="0.3">
      <c r="A188" s="83" t="s">
        <v>34</v>
      </c>
      <c r="B188" s="56"/>
      <c r="C188" s="82">
        <f>D188*B187</f>
        <v>-8.8953843999999993</v>
      </c>
      <c r="D188" s="80">
        <f>D163</f>
        <v>-7.5963999999999997E-3</v>
      </c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80"/>
    </row>
    <row r="189" spans="1:17" x14ac:dyDescent="0.3">
      <c r="A189" s="80" t="s">
        <v>13</v>
      </c>
      <c r="B189" s="56"/>
      <c r="C189" s="82">
        <f>(1-B$7)*D189*B187</f>
        <v>0</v>
      </c>
      <c r="D189" s="80">
        <f>D164</f>
        <v>-1.785E-4</v>
      </c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80"/>
    </row>
    <row r="190" spans="1:17" x14ac:dyDescent="0.3">
      <c r="A190" s="80" t="s">
        <v>39</v>
      </c>
      <c r="B190" s="56"/>
      <c r="C190" s="14">
        <f>((1-B$8)*D190+B$8*E190)*B187</f>
        <v>-0.6454551999999999</v>
      </c>
      <c r="D190" s="80">
        <f>D165</f>
        <v>-2.0900000000000001E-4</v>
      </c>
      <c r="E190" s="84">
        <f>E165</f>
        <v>-5.5119999999999995E-4</v>
      </c>
      <c r="F190" s="56"/>
      <c r="G190" s="56"/>
      <c r="H190" s="56"/>
      <c r="I190" s="56"/>
      <c r="J190" s="56"/>
      <c r="K190" s="56"/>
      <c r="L190" s="56" t="s">
        <v>35</v>
      </c>
      <c r="M190" s="56" t="s">
        <v>35</v>
      </c>
      <c r="N190" s="56" t="s">
        <v>35</v>
      </c>
      <c r="O190" s="56"/>
      <c r="P190" s="56"/>
      <c r="Q190" s="80"/>
    </row>
    <row r="191" spans="1:17" x14ac:dyDescent="0.3">
      <c r="A191" s="85" t="s">
        <v>14</v>
      </c>
      <c r="B191" s="86"/>
      <c r="C191" s="82">
        <f>C$9+C186+SUM(C188:C190)</f>
        <v>-4.9173669999999996</v>
      </c>
      <c r="D191" s="80"/>
      <c r="E191" s="56"/>
      <c r="F191" s="86" t="s">
        <v>15</v>
      </c>
      <c r="G191" s="86" t="s">
        <v>16</v>
      </c>
      <c r="H191" s="86" t="s">
        <v>17</v>
      </c>
      <c r="I191" s="56" t="s">
        <v>35</v>
      </c>
      <c r="J191" s="56" t="s">
        <v>35</v>
      </c>
      <c r="K191" s="56" t="s">
        <v>35</v>
      </c>
      <c r="L191" s="86" t="s">
        <v>36</v>
      </c>
      <c r="M191" s="86" t="s">
        <v>16</v>
      </c>
      <c r="N191" s="86" t="s">
        <v>17</v>
      </c>
      <c r="O191" s="56"/>
      <c r="P191" s="56"/>
      <c r="Q191" s="80"/>
    </row>
    <row r="192" spans="1:17" x14ac:dyDescent="0.3">
      <c r="A192" s="87" t="s">
        <v>18</v>
      </c>
      <c r="B192" s="56" t="s">
        <v>19</v>
      </c>
      <c r="C192" s="56" t="s">
        <v>20</v>
      </c>
      <c r="D192" s="80" t="s">
        <v>21</v>
      </c>
      <c r="E192" s="56" t="s">
        <v>22</v>
      </c>
      <c r="F192" s="86" t="s">
        <v>23</v>
      </c>
      <c r="G192" s="86" t="s">
        <v>23</v>
      </c>
      <c r="H192" s="86" t="s">
        <v>23</v>
      </c>
      <c r="I192" s="86" t="s">
        <v>36</v>
      </c>
      <c r="J192" s="86" t="s">
        <v>37</v>
      </c>
      <c r="K192" s="86" t="s">
        <v>38</v>
      </c>
      <c r="L192" s="86" t="s">
        <v>23</v>
      </c>
      <c r="M192" s="86" t="s">
        <v>23</v>
      </c>
      <c r="N192" s="86"/>
      <c r="O192" s="56" t="s">
        <v>24</v>
      </c>
      <c r="P192" s="88" t="s">
        <v>25</v>
      </c>
      <c r="Q192" s="89" t="s">
        <v>26</v>
      </c>
    </row>
    <row r="193" spans="1:17" x14ac:dyDescent="0.3">
      <c r="A193" s="80"/>
      <c r="B193" s="56"/>
      <c r="C193" s="56"/>
      <c r="D193" s="80"/>
      <c r="E193" s="39"/>
      <c r="F193" s="53">
        <f>F168</f>
        <v>7.75E-5</v>
      </c>
      <c r="G193" s="53">
        <f t="shared" ref="G193:N193" si="69">G168</f>
        <v>-2.11E-7</v>
      </c>
      <c r="H193" s="53">
        <f t="shared" si="69"/>
        <v>-4.8890000000000001E-4</v>
      </c>
      <c r="I193" s="53">
        <f t="shared" si="69"/>
        <v>-7.1867100000000003E-2</v>
      </c>
      <c r="J193" s="53">
        <f t="shared" si="69"/>
        <v>2.9750000000000002E-4</v>
      </c>
      <c r="K193" s="53">
        <f t="shared" si="69"/>
        <v>0.44410309999999997</v>
      </c>
      <c r="L193" s="53">
        <f t="shared" si="69"/>
        <v>-7.1299999999999998E-5</v>
      </c>
      <c r="M193" s="53">
        <f t="shared" si="69"/>
        <v>2.5699999999999999E-7</v>
      </c>
      <c r="N193" s="53">
        <f t="shared" si="69"/>
        <v>7.8819999999999997E-4</v>
      </c>
      <c r="O193" s="56"/>
      <c r="P193" s="56"/>
      <c r="Q193" s="80"/>
    </row>
    <row r="194" spans="1:17" x14ac:dyDescent="0.3">
      <c r="A194" s="80">
        <v>0</v>
      </c>
      <c r="B194" s="56">
        <v>4.5</v>
      </c>
      <c r="C194" s="56">
        <f>B194*B194</f>
        <v>20.25</v>
      </c>
      <c r="D194" s="90">
        <f>LN(B194)</f>
        <v>1.5040773967762742</v>
      </c>
      <c r="E194" s="91">
        <f>E169</f>
        <v>-3.2145990000000002</v>
      </c>
      <c r="F194" s="57">
        <f>F$18*B194*$B187</f>
        <v>0.40838625000000001</v>
      </c>
      <c r="G194" s="57">
        <f>G$18*C194*$B187</f>
        <v>-5.0033902499999998E-3</v>
      </c>
      <c r="H194" s="57">
        <f>H$18*D194*$B187</f>
        <v>-0.86108716740147095</v>
      </c>
      <c r="I194" s="57">
        <f>I$18*B194*(1-$B$8)</f>
        <v>0</v>
      </c>
      <c r="J194" s="57">
        <f t="shared" ref="J194:K209" si="70">J$18*C194*(1-$B$8)</f>
        <v>0</v>
      </c>
      <c r="K194" s="57">
        <f t="shared" si="70"/>
        <v>0</v>
      </c>
      <c r="L194" s="92">
        <f>L$18*B194*$B8*$B187</f>
        <v>-0.37571535</v>
      </c>
      <c r="M194" s="92">
        <f>M$18*C194*$B8*$B187</f>
        <v>6.0941767499999994E-3</v>
      </c>
      <c r="N194" s="92">
        <f>N$18*D194*$B8*$B187</f>
        <v>1.3882366646468383</v>
      </c>
      <c r="O194" s="93">
        <f>C191+SUM(E194:N194)</f>
        <v>-7.5710548162546329</v>
      </c>
      <c r="P194" s="82">
        <f>EXP(O194)</f>
        <v>5.1514877462371564E-4</v>
      </c>
      <c r="Q194" s="80">
        <v>1</v>
      </c>
    </row>
    <row r="195" spans="1:17" x14ac:dyDescent="0.3">
      <c r="A195" s="80">
        <v>9</v>
      </c>
      <c r="B195" s="56">
        <v>13.5</v>
      </c>
      <c r="C195" s="56">
        <f t="shared" ref="C195:C209" si="71">B195*B195</f>
        <v>182.25</v>
      </c>
      <c r="D195" s="90">
        <f t="shared" ref="D195:D209" si="72">LN(B195)</f>
        <v>2.6026896854443837</v>
      </c>
      <c r="E195" s="91">
        <f t="shared" ref="E195:E209" si="73">E170</f>
        <v>-0.59346370000000004</v>
      </c>
      <c r="F195" s="57">
        <f>F$18*B195*$B187</f>
        <v>1.2251587500000001</v>
      </c>
      <c r="G195" s="57">
        <f>G$18*C195*$B187</f>
        <v>-4.5030512250000002E-2</v>
      </c>
      <c r="H195" s="57">
        <f>H$18*D195*$B187</f>
        <v>-1.4900447900273119</v>
      </c>
      <c r="I195" s="57">
        <f t="shared" ref="I195:I209" si="74">I$18*B195*(1-$B$8)</f>
        <v>0</v>
      </c>
      <c r="J195" s="57">
        <f t="shared" si="70"/>
        <v>0</v>
      </c>
      <c r="K195" s="57">
        <f t="shared" si="70"/>
        <v>0</v>
      </c>
      <c r="L195" s="92">
        <f>L$18*B195*$B8*$B187</f>
        <v>-1.1271460499999999</v>
      </c>
      <c r="M195" s="92">
        <f>M$18*C195*$B8*$B187</f>
        <v>5.4847590750000001E-2</v>
      </c>
      <c r="N195" s="92">
        <f>N$18*D195*$B8*$B187</f>
        <v>2.4022362517887652</v>
      </c>
      <c r="O195" s="93">
        <f>C191+SUM(E195:N195)</f>
        <v>-4.4908094597385464</v>
      </c>
      <c r="P195" s="82">
        <f t="shared" ref="P195:P209" si="75">EXP(O195)</f>
        <v>1.1211564825216543E-2</v>
      </c>
      <c r="Q195" s="90">
        <f>Q194*(1-(P194*($A195-$A194)/(1+P194*($A195-$A194)/2)))</f>
        <v>0.99537438399027334</v>
      </c>
    </row>
    <row r="196" spans="1:17" x14ac:dyDescent="0.3">
      <c r="A196" s="80">
        <v>18</v>
      </c>
      <c r="B196" s="56">
        <v>21</v>
      </c>
      <c r="C196" s="56">
        <f t="shared" si="71"/>
        <v>441</v>
      </c>
      <c r="D196" s="90">
        <f t="shared" si="72"/>
        <v>3.044522437723423</v>
      </c>
      <c r="E196" s="91">
        <f t="shared" si="73"/>
        <v>0.13817090000000001</v>
      </c>
      <c r="F196" s="57">
        <f>F$18*B196*$B187</f>
        <v>1.9058025000000001</v>
      </c>
      <c r="G196" s="57">
        <f>G$18*C196*$B187</f>
        <v>-0.108962721</v>
      </c>
      <c r="H196" s="57">
        <f>H$18*D196*$B187</f>
        <v>-1.7429948801892914</v>
      </c>
      <c r="I196" s="57">
        <f t="shared" si="74"/>
        <v>0</v>
      </c>
      <c r="J196" s="57">
        <f t="shared" si="70"/>
        <v>0</v>
      </c>
      <c r="K196" s="57">
        <f t="shared" si="70"/>
        <v>0</v>
      </c>
      <c r="L196" s="92">
        <f>L$18*B196*$B8*$B187</f>
        <v>-1.7533383</v>
      </c>
      <c r="M196" s="92">
        <f>M$18*C196*$B8*$B187</f>
        <v>0.13271762699999998</v>
      </c>
      <c r="N196" s="92">
        <f>N$18*D196*$B8*$B187</f>
        <v>2.8100400175193276</v>
      </c>
      <c r="O196" s="93">
        <f>C191+SUM(E196:N196)</f>
        <v>-3.5359318566699631</v>
      </c>
      <c r="P196" s="82">
        <f t="shared" si="75"/>
        <v>2.9131597863380473E-2</v>
      </c>
      <c r="Q196" s="90">
        <f t="shared" ref="Q196:Q209" si="76">Q195*(1-(P195*($A196-$A195)/(1+P195*($A196-$A195)/2)))</f>
        <v>0.8997609376882687</v>
      </c>
    </row>
    <row r="197" spans="1:17" x14ac:dyDescent="0.3">
      <c r="A197" s="80">
        <v>24</v>
      </c>
      <c r="B197" s="56">
        <v>27</v>
      </c>
      <c r="C197" s="56">
        <f t="shared" si="71"/>
        <v>729</v>
      </c>
      <c r="D197" s="90">
        <f t="shared" si="72"/>
        <v>3.2958368660043291</v>
      </c>
      <c r="E197" s="91">
        <f t="shared" si="73"/>
        <v>0.39075009999999999</v>
      </c>
      <c r="F197" s="57">
        <f>F$18*B197*$B187</f>
        <v>2.4503175000000001</v>
      </c>
      <c r="G197" s="57">
        <f>G$18*C197*$B187</f>
        <v>-0.18012204900000001</v>
      </c>
      <c r="H197" s="57">
        <f>H$18*D197*$B187</f>
        <v>-1.886872867877524</v>
      </c>
      <c r="I197" s="57">
        <f t="shared" si="74"/>
        <v>0</v>
      </c>
      <c r="J197" s="57">
        <f t="shared" si="70"/>
        <v>0</v>
      </c>
      <c r="K197" s="57">
        <f t="shared" si="70"/>
        <v>0</v>
      </c>
      <c r="L197" s="92">
        <f>L$18*B197*$B8*$B187</f>
        <v>-2.2542920999999998</v>
      </c>
      <c r="M197" s="92">
        <f>M$18*C197*$B8*$B187</f>
        <v>0.219390363</v>
      </c>
      <c r="N197" s="92">
        <f>N$18*D197*$B8*$B187</f>
        <v>3.0419987614257806</v>
      </c>
      <c r="O197" s="93">
        <f>C191+SUM(E197:N197)</f>
        <v>-3.1361972924517425</v>
      </c>
      <c r="P197" s="82">
        <f t="shared" si="75"/>
        <v>4.3447703068599651E-2</v>
      </c>
      <c r="Q197" s="90">
        <f t="shared" si="76"/>
        <v>0.75513191813940905</v>
      </c>
    </row>
    <row r="198" spans="1:17" x14ac:dyDescent="0.3">
      <c r="A198" s="80">
        <v>30</v>
      </c>
      <c r="B198" s="56">
        <v>33</v>
      </c>
      <c r="C198" s="56">
        <f t="shared" si="71"/>
        <v>1089</v>
      </c>
      <c r="D198" s="90">
        <f t="shared" si="72"/>
        <v>3.4965075614664802</v>
      </c>
      <c r="E198" s="91">
        <f t="shared" si="73"/>
        <v>0.2038364</v>
      </c>
      <c r="F198" s="57">
        <f>F$18*B198*$B187</f>
        <v>2.9948324999999998</v>
      </c>
      <c r="G198" s="57">
        <f>G$18*C198*$B187</f>
        <v>-0.26907120899999998</v>
      </c>
      <c r="H198" s="57">
        <f>H$18*D198*$B187</f>
        <v>-2.0017572223039268</v>
      </c>
      <c r="I198" s="57">
        <f t="shared" si="74"/>
        <v>0</v>
      </c>
      <c r="J198" s="57">
        <f t="shared" si="70"/>
        <v>0</v>
      </c>
      <c r="K198" s="57">
        <f t="shared" si="70"/>
        <v>0</v>
      </c>
      <c r="L198" s="92">
        <f>L$18*B198*$B8*$B187</f>
        <v>-2.7552458999999998</v>
      </c>
      <c r="M198" s="92">
        <f>M$18*C198*$B8*$B187</f>
        <v>0.32773128299999998</v>
      </c>
      <c r="N198" s="92">
        <f>N$18*D198*$B8*$B187</f>
        <v>3.2272142413989671</v>
      </c>
      <c r="O198" s="93">
        <f>C191+SUM(E198:N198)</f>
        <v>-3.1898269069049592</v>
      </c>
      <c r="P198" s="82">
        <f t="shared" si="75"/>
        <v>4.1178998122452522E-2</v>
      </c>
      <c r="Q198" s="90">
        <f t="shared" si="76"/>
        <v>0.58097905911948611</v>
      </c>
    </row>
    <row r="199" spans="1:17" x14ac:dyDescent="0.3">
      <c r="A199" s="80">
        <v>36</v>
      </c>
      <c r="B199" s="56">
        <v>39</v>
      </c>
      <c r="C199" s="56">
        <f t="shared" si="71"/>
        <v>1521</v>
      </c>
      <c r="D199" s="90">
        <f t="shared" si="72"/>
        <v>3.6635616461296463</v>
      </c>
      <c r="E199" s="91">
        <f t="shared" si="73"/>
        <v>0</v>
      </c>
      <c r="F199" s="57">
        <f>F$18*B199*$B187</f>
        <v>3.5393474999999999</v>
      </c>
      <c r="G199" s="57">
        <f>G$18*C199*$B187</f>
        <v>-0.37581020100000001</v>
      </c>
      <c r="H199" s="57">
        <f>H$18*D199*$B187</f>
        <v>-2.0973960031763501</v>
      </c>
      <c r="I199" s="57">
        <f t="shared" si="74"/>
        <v>0</v>
      </c>
      <c r="J199" s="57">
        <f t="shared" si="70"/>
        <v>0</v>
      </c>
      <c r="K199" s="57">
        <f t="shared" si="70"/>
        <v>0</v>
      </c>
      <c r="L199" s="92">
        <f>L$18*B199*$B8*$B187</f>
        <v>-3.2561997000000003</v>
      </c>
      <c r="M199" s="92">
        <f>M$18*C199*$B8*$B187</f>
        <v>0.45774038699999997</v>
      </c>
      <c r="N199" s="92">
        <f>N$18*D199*$B8*$B187</f>
        <v>3.3814021879803624</v>
      </c>
      <c r="O199" s="93">
        <f>C191+SUM(E199:N199)</f>
        <v>-3.268282829195988</v>
      </c>
      <c r="P199" s="82">
        <f t="shared" si="75"/>
        <v>3.8071746668511396E-2</v>
      </c>
      <c r="Q199" s="90">
        <f t="shared" si="76"/>
        <v>0.45321752191365455</v>
      </c>
    </row>
    <row r="200" spans="1:17" x14ac:dyDescent="0.3">
      <c r="A200" s="80">
        <v>42</v>
      </c>
      <c r="B200" s="56">
        <v>45</v>
      </c>
      <c r="C200" s="56">
        <f t="shared" si="71"/>
        <v>2025</v>
      </c>
      <c r="D200" s="90">
        <f t="shared" si="72"/>
        <v>3.8066624897703196</v>
      </c>
      <c r="E200" s="91">
        <f t="shared" si="73"/>
        <v>-0.2395081</v>
      </c>
      <c r="F200" s="57">
        <f>F$18*B200*$B187</f>
        <v>4.0838625000000004</v>
      </c>
      <c r="G200" s="57">
        <f>G$18*C200*$B187</f>
        <v>-0.50033902500000005</v>
      </c>
      <c r="H200" s="57">
        <f>H$18*D200*$B187</f>
        <v>-2.1793215080522383</v>
      </c>
      <c r="I200" s="57">
        <f t="shared" si="74"/>
        <v>0</v>
      </c>
      <c r="J200" s="57">
        <f t="shared" si="70"/>
        <v>0</v>
      </c>
      <c r="K200" s="57">
        <f t="shared" si="70"/>
        <v>0</v>
      </c>
      <c r="L200" s="92">
        <f>L$18*B200*$B8*$B187</f>
        <v>-3.7571534999999998</v>
      </c>
      <c r="M200" s="92">
        <f>M$18*C200*$B8*$B187</f>
        <v>0.60941767499999988</v>
      </c>
      <c r="N200" s="92">
        <f>N$18*D200*$B8*$B187</f>
        <v>3.5134817194656871</v>
      </c>
      <c r="O200" s="93">
        <f>C191+SUM(E200:N200)</f>
        <v>-3.3869272385865505</v>
      </c>
      <c r="P200" s="82">
        <f t="shared" si="75"/>
        <v>3.3812414920718757E-2</v>
      </c>
      <c r="Q200" s="90">
        <f t="shared" si="76"/>
        <v>0.36030127704192871</v>
      </c>
    </row>
    <row r="201" spans="1:17" x14ac:dyDescent="0.3">
      <c r="A201" s="80">
        <v>48</v>
      </c>
      <c r="B201" s="56">
        <v>51</v>
      </c>
      <c r="C201" s="56">
        <f t="shared" si="71"/>
        <v>2601</v>
      </c>
      <c r="D201" s="90">
        <f t="shared" si="72"/>
        <v>3.9318256327243257</v>
      </c>
      <c r="E201" s="91">
        <f t="shared" si="73"/>
        <v>-0.45999109999999999</v>
      </c>
      <c r="F201" s="57">
        <f>F$18*B201*$B187</f>
        <v>4.6283775</v>
      </c>
      <c r="G201" s="57">
        <f>G$18*C201*$B187</f>
        <v>-0.64265768099999998</v>
      </c>
      <c r="H201" s="57">
        <f>H$18*D201*$B187</f>
        <v>-2.250977645203379</v>
      </c>
      <c r="I201" s="57">
        <f t="shared" si="74"/>
        <v>0</v>
      </c>
      <c r="J201" s="57">
        <f t="shared" si="70"/>
        <v>0</v>
      </c>
      <c r="K201" s="57">
        <f t="shared" si="70"/>
        <v>0</v>
      </c>
      <c r="L201" s="92">
        <f>L$18*B201*$B8*$B187</f>
        <v>-4.2581072999999998</v>
      </c>
      <c r="M201" s="92">
        <f>M$18*C201*$B8*$B187</f>
        <v>0.78276314700000005</v>
      </c>
      <c r="N201" s="92">
        <f>N$18*D201*$B8*$B187</f>
        <v>3.6290050725082903</v>
      </c>
      <c r="O201" s="93">
        <f>C191+SUM(E201:N201)</f>
        <v>-3.4889550066950878</v>
      </c>
      <c r="P201" s="82">
        <f t="shared" si="75"/>
        <v>3.0532762037876963E-2</v>
      </c>
      <c r="Q201" s="90">
        <f t="shared" si="76"/>
        <v>0.29393713509698888</v>
      </c>
    </row>
    <row r="202" spans="1:17" x14ac:dyDescent="0.3">
      <c r="A202" s="80">
        <v>54</v>
      </c>
      <c r="B202" s="56">
        <v>57</v>
      </c>
      <c r="C202" s="56">
        <f t="shared" si="71"/>
        <v>3249</v>
      </c>
      <c r="D202" s="90">
        <f t="shared" si="72"/>
        <v>4.0430512678345503</v>
      </c>
      <c r="E202" s="91">
        <f t="shared" si="73"/>
        <v>-0.65249559999999995</v>
      </c>
      <c r="F202" s="57">
        <f>F$18*B202*$B187</f>
        <v>5.1728925000000006</v>
      </c>
      <c r="G202" s="57">
        <f>G$18*C202*$B187</f>
        <v>-0.80276616899999997</v>
      </c>
      <c r="H202" s="57">
        <f>H$18*D202*$B187</f>
        <v>-2.3146545326326891</v>
      </c>
      <c r="I202" s="57">
        <f t="shared" si="74"/>
        <v>0</v>
      </c>
      <c r="J202" s="57">
        <f t="shared" si="70"/>
        <v>0</v>
      </c>
      <c r="K202" s="57">
        <f t="shared" si="70"/>
        <v>0</v>
      </c>
      <c r="L202" s="92">
        <f>L$18*B202*$B8*$B187</f>
        <v>-4.7590611000000003</v>
      </c>
      <c r="M202" s="92">
        <f>M$18*C202*$B8*$B187</f>
        <v>0.97777680299999992</v>
      </c>
      <c r="N202" s="92">
        <f>N$18*D202*$B8*$B187</f>
        <v>3.7316643538987222</v>
      </c>
      <c r="O202" s="93">
        <f>C191+SUM(E202:N202)</f>
        <v>-3.5640107447339662</v>
      </c>
      <c r="P202" s="82">
        <f t="shared" si="75"/>
        <v>2.8324992276739461E-2</v>
      </c>
      <c r="Q202" s="90">
        <f t="shared" si="76"/>
        <v>0.24460738047472436</v>
      </c>
    </row>
    <row r="203" spans="1:17" x14ac:dyDescent="0.3">
      <c r="A203" s="80">
        <v>60</v>
      </c>
      <c r="B203" s="56">
        <v>63</v>
      </c>
      <c r="C203" s="56">
        <f t="shared" si="71"/>
        <v>3969</v>
      </c>
      <c r="D203" s="90">
        <f t="shared" si="72"/>
        <v>4.1431347263915326</v>
      </c>
      <c r="E203" s="91">
        <f t="shared" si="73"/>
        <v>-0.92719209999999996</v>
      </c>
      <c r="F203" s="57">
        <f>F$18*B203*$B187</f>
        <v>5.7174074999999993</v>
      </c>
      <c r="G203" s="57">
        <f>G$18*C203*$B187</f>
        <v>-0.98066448900000003</v>
      </c>
      <c r="H203" s="57">
        <f>H$18*D203*$B187</f>
        <v>-2.3719525028151329</v>
      </c>
      <c r="I203" s="57">
        <f t="shared" si="74"/>
        <v>0</v>
      </c>
      <c r="J203" s="57">
        <f t="shared" si="70"/>
        <v>0</v>
      </c>
      <c r="K203" s="57">
        <f t="shared" si="70"/>
        <v>0</v>
      </c>
      <c r="L203" s="92">
        <f>L$18*B203*$B8*$B187</f>
        <v>-5.2600148999999998</v>
      </c>
      <c r="M203" s="92">
        <f>M$18*C203*$B8*$B187</f>
        <v>1.1944586429999997</v>
      </c>
      <c r="N203" s="92">
        <f>N$18*D203*$B8*$B187</f>
        <v>3.8240396046612548</v>
      </c>
      <c r="O203" s="93">
        <f>C191+SUM(E203:N203)</f>
        <v>-3.7212852441538788</v>
      </c>
      <c r="P203" s="82">
        <f t="shared" si="75"/>
        <v>2.4202841287090597E-2</v>
      </c>
      <c r="Q203" s="90">
        <f t="shared" si="76"/>
        <v>0.20629219914387836</v>
      </c>
    </row>
    <row r="204" spans="1:17" x14ac:dyDescent="0.3">
      <c r="A204" s="80">
        <v>66</v>
      </c>
      <c r="B204" s="56">
        <v>69</v>
      </c>
      <c r="C204" s="56">
        <f t="shared" si="71"/>
        <v>4761</v>
      </c>
      <c r="D204" s="90">
        <f t="shared" si="72"/>
        <v>4.2341065045972597</v>
      </c>
      <c r="E204" s="91">
        <f t="shared" si="73"/>
        <v>-1.079045</v>
      </c>
      <c r="F204" s="57">
        <f>F$18*B204*$B187</f>
        <v>6.2619224999999998</v>
      </c>
      <c r="G204" s="57">
        <f>G$18*C204*$B187</f>
        <v>-1.1763526409999998</v>
      </c>
      <c r="H204" s="57">
        <f>H$18*D204*$B187</f>
        <v>-2.4240340186842899</v>
      </c>
      <c r="I204" s="57">
        <f t="shared" si="74"/>
        <v>0</v>
      </c>
      <c r="J204" s="57">
        <f t="shared" si="70"/>
        <v>0</v>
      </c>
      <c r="K204" s="57">
        <f t="shared" si="70"/>
        <v>0</v>
      </c>
      <c r="L204" s="92">
        <f>L$18*B204*$B8*$B187</f>
        <v>-5.7609687000000003</v>
      </c>
      <c r="M204" s="92">
        <f>M$18*C204*$B8*$B187</f>
        <v>1.432808667</v>
      </c>
      <c r="N204" s="92">
        <f>N$18*D204*$B8*$B187</f>
        <v>3.9080049366474889</v>
      </c>
      <c r="O204" s="93">
        <f>C191+SUM(E204:N204)</f>
        <v>-3.7550312560368</v>
      </c>
      <c r="P204" s="82">
        <f t="shared" si="75"/>
        <v>2.3399719215295971E-2</v>
      </c>
      <c r="Q204" s="90">
        <f t="shared" si="76"/>
        <v>0.17836295612423253</v>
      </c>
    </row>
    <row r="205" spans="1:17" x14ac:dyDescent="0.3">
      <c r="A205" s="80">
        <v>72</v>
      </c>
      <c r="B205" s="56">
        <v>78</v>
      </c>
      <c r="C205" s="56">
        <f t="shared" si="71"/>
        <v>6084</v>
      </c>
      <c r="D205" s="90">
        <f t="shared" si="72"/>
        <v>4.3567088266895917</v>
      </c>
      <c r="E205" s="91">
        <f t="shared" si="73"/>
        <v>-1.425459</v>
      </c>
      <c r="F205" s="57">
        <f>F$18*B205*$B187</f>
        <v>7.0786949999999997</v>
      </c>
      <c r="G205" s="57">
        <f>G$18*C205*$B187</f>
        <v>-1.503240804</v>
      </c>
      <c r="H205" s="57">
        <f>H$18*D205*$B187</f>
        <v>-2.4942240810265619</v>
      </c>
      <c r="I205" s="57">
        <f t="shared" si="74"/>
        <v>0</v>
      </c>
      <c r="J205" s="57">
        <f t="shared" si="70"/>
        <v>0</v>
      </c>
      <c r="K205" s="57">
        <f t="shared" si="70"/>
        <v>0</v>
      </c>
      <c r="L205" s="92">
        <f>L$18*B205*$B8*$B187</f>
        <v>-6.5123994000000005</v>
      </c>
      <c r="M205" s="92">
        <f>M$18*C205*$B8*$B187</f>
        <v>1.8309615479999999</v>
      </c>
      <c r="N205" s="92">
        <f>N$18*D205*$B8*$B187</f>
        <v>4.0211646976173778</v>
      </c>
      <c r="O205" s="93">
        <f>C191+SUM(E205:N205)</f>
        <v>-3.9218690394091849</v>
      </c>
      <c r="P205" s="82">
        <f t="shared" si="75"/>
        <v>1.9804045590321527E-2</v>
      </c>
      <c r="Q205" s="90">
        <f t="shared" si="76"/>
        <v>0.15496370527321557</v>
      </c>
    </row>
    <row r="206" spans="1:17" x14ac:dyDescent="0.3">
      <c r="A206" s="80">
        <v>84</v>
      </c>
      <c r="B206" s="56">
        <v>90</v>
      </c>
      <c r="C206" s="56">
        <f t="shared" si="71"/>
        <v>8100</v>
      </c>
      <c r="D206" s="90">
        <f t="shared" si="72"/>
        <v>4.499809670330265</v>
      </c>
      <c r="E206" s="91">
        <f t="shared" si="73"/>
        <v>-1.8615079999999999</v>
      </c>
      <c r="F206" s="57">
        <f>F$18*B206*$B187</f>
        <v>8.1677250000000008</v>
      </c>
      <c r="G206" s="57">
        <f>G$18*C206*$B187</f>
        <v>-2.0013561000000002</v>
      </c>
      <c r="H206" s="57">
        <f>H$18*D206*$B187</f>
        <v>-2.5761495859024506</v>
      </c>
      <c r="I206" s="57">
        <f t="shared" si="74"/>
        <v>0</v>
      </c>
      <c r="J206" s="57">
        <f t="shared" si="70"/>
        <v>0</v>
      </c>
      <c r="K206" s="57">
        <f t="shared" si="70"/>
        <v>0</v>
      </c>
      <c r="L206" s="92">
        <f>L$18*B206*$B8*$B187</f>
        <v>-7.5143069999999996</v>
      </c>
      <c r="M206" s="92">
        <f>M$18*C206*$B8*$B187</f>
        <v>2.4376706999999995</v>
      </c>
      <c r="N206" s="92">
        <f>N$18*D206*$B8*$B187</f>
        <v>4.1532442291027021</v>
      </c>
      <c r="O206" s="93">
        <f>C191+SUM(E206:N206)</f>
        <v>-4.1120477567997469</v>
      </c>
      <c r="P206" s="82">
        <f t="shared" si="75"/>
        <v>1.6374209772393181E-2</v>
      </c>
      <c r="Q206" s="90">
        <f t="shared" si="76"/>
        <v>0.12204799162649088</v>
      </c>
    </row>
    <row r="207" spans="1:17" x14ac:dyDescent="0.3">
      <c r="A207" s="80">
        <v>96</v>
      </c>
      <c r="B207" s="56">
        <v>102</v>
      </c>
      <c r="C207" s="56">
        <f t="shared" si="71"/>
        <v>10404</v>
      </c>
      <c r="D207" s="90">
        <f t="shared" si="72"/>
        <v>4.6249728132842707</v>
      </c>
      <c r="E207" s="91">
        <f t="shared" si="73"/>
        <v>-2.3714789999999999</v>
      </c>
      <c r="F207" s="57">
        <f>F$18*B207*$B187</f>
        <v>9.2567550000000001</v>
      </c>
      <c r="G207" s="57">
        <f>G$18*C207*$B187</f>
        <v>-2.5706307239999999</v>
      </c>
      <c r="H207" s="57">
        <f>H$18*D207*$B187</f>
        <v>-2.6478057230535903</v>
      </c>
      <c r="I207" s="57">
        <f t="shared" si="74"/>
        <v>0</v>
      </c>
      <c r="J207" s="57">
        <f t="shared" si="70"/>
        <v>0</v>
      </c>
      <c r="K207" s="57">
        <f t="shared" si="70"/>
        <v>0</v>
      </c>
      <c r="L207" s="92">
        <f>L$18*B207*$B8*$B187</f>
        <v>-8.5162145999999996</v>
      </c>
      <c r="M207" s="92">
        <f>M$18*C207*$B8*$B187</f>
        <v>3.1310525880000002</v>
      </c>
      <c r="N207" s="92">
        <f>N$18*D207*$B8*$B187</f>
        <v>4.2687675821453057</v>
      </c>
      <c r="O207" s="93">
        <f>C191+SUM(E207:N207)</f>
        <v>-4.3669218769082834</v>
      </c>
      <c r="P207" s="82">
        <f t="shared" si="75"/>
        <v>1.2690242639530173E-2</v>
      </c>
      <c r="Q207" s="90">
        <f t="shared" si="76"/>
        <v>0.10021200115190644</v>
      </c>
    </row>
    <row r="208" spans="1:17" x14ac:dyDescent="0.3">
      <c r="A208" s="80">
        <v>108</v>
      </c>
      <c r="B208" s="56">
        <v>114</v>
      </c>
      <c r="C208" s="56">
        <f t="shared" si="71"/>
        <v>12996</v>
      </c>
      <c r="D208" s="90">
        <f t="shared" si="72"/>
        <v>4.7361984483944957</v>
      </c>
      <c r="E208" s="91">
        <f t="shared" si="73"/>
        <v>-2.703417</v>
      </c>
      <c r="F208" s="57">
        <f>F$18*B208*$B187</f>
        <v>10.345785000000001</v>
      </c>
      <c r="G208" s="57">
        <f>G$18*C208*$B187</f>
        <v>-3.2110646759999999</v>
      </c>
      <c r="H208" s="57">
        <f>H$18*D208*$B187</f>
        <v>-2.7114826104829008</v>
      </c>
      <c r="I208" s="57">
        <f t="shared" si="74"/>
        <v>0</v>
      </c>
      <c r="J208" s="57">
        <f t="shared" si="70"/>
        <v>0</v>
      </c>
      <c r="K208" s="57">
        <f t="shared" si="70"/>
        <v>0</v>
      </c>
      <c r="L208" s="92">
        <f>L$18*B208*$B8*$B187</f>
        <v>-9.5181222000000005</v>
      </c>
      <c r="M208" s="92">
        <f>M$18*C208*$B8*$B187</f>
        <v>3.9111072119999997</v>
      </c>
      <c r="N208" s="92">
        <f>N$18*D208*$B8*$B187</f>
        <v>4.3714268635357376</v>
      </c>
      <c r="O208" s="93">
        <f>C191+SUM(E208:N208)</f>
        <v>-4.4331344109471615</v>
      </c>
      <c r="P208" s="82">
        <f t="shared" si="75"/>
        <v>1.1877203231970364E-2</v>
      </c>
      <c r="Q208" s="90">
        <f t="shared" si="76"/>
        <v>8.6031174609679309E-2</v>
      </c>
    </row>
    <row r="209" spans="1:17" x14ac:dyDescent="0.3">
      <c r="A209" s="94">
        <v>120</v>
      </c>
      <c r="B209" s="95">
        <v>126</v>
      </c>
      <c r="C209" s="95">
        <f t="shared" si="71"/>
        <v>15876</v>
      </c>
      <c r="D209" s="96">
        <f t="shared" si="72"/>
        <v>4.836281906951478</v>
      </c>
      <c r="E209" s="97">
        <f t="shared" si="73"/>
        <v>-3.1667969999999999</v>
      </c>
      <c r="F209" s="98">
        <f>F$18*B209*$B187</f>
        <v>11.434814999999999</v>
      </c>
      <c r="G209" s="98">
        <f>G$18*C209*$B187</f>
        <v>-3.9226579560000001</v>
      </c>
      <c r="H209" s="98">
        <f>H$18*D209*$B187</f>
        <v>-2.7687805806653443</v>
      </c>
      <c r="I209" s="98">
        <f t="shared" si="74"/>
        <v>0</v>
      </c>
      <c r="J209" s="98">
        <f t="shared" si="70"/>
        <v>0</v>
      </c>
      <c r="K209" s="98">
        <f t="shared" si="70"/>
        <v>0</v>
      </c>
      <c r="L209" s="98">
        <f>L$18*B209*$B8*$B187</f>
        <v>-10.5200298</v>
      </c>
      <c r="M209" s="98">
        <f>M$18*C209*$B8*$B187</f>
        <v>4.7778345719999988</v>
      </c>
      <c r="N209" s="98">
        <f>N$18*D209*$B8*$B187</f>
        <v>4.4638021142982698</v>
      </c>
      <c r="O209" s="99">
        <f>C191+SUM(E209:N209)</f>
        <v>-4.6191806503670776</v>
      </c>
      <c r="P209" s="37">
        <f t="shared" si="75"/>
        <v>9.8608722541843156E-3</v>
      </c>
      <c r="Q209" s="90">
        <f t="shared" si="76"/>
        <v>7.4585139014008706E-2</v>
      </c>
    </row>
    <row r="210" spans="1:17" x14ac:dyDescent="0.3">
      <c r="A210" s="87" t="s">
        <v>9</v>
      </c>
      <c r="B210" s="56"/>
      <c r="C210" s="56"/>
      <c r="D210" s="1"/>
      <c r="E210" s="2"/>
      <c r="F210" s="100"/>
      <c r="G210" s="100"/>
      <c r="H210" s="100"/>
      <c r="I210" s="100"/>
      <c r="J210" s="100"/>
      <c r="K210" s="100"/>
      <c r="L210" s="50"/>
      <c r="M210" s="50"/>
      <c r="N210" s="50"/>
      <c r="O210" s="56"/>
      <c r="P210" s="56"/>
      <c r="Q210" s="79">
        <f ca="1">INDIRECT(ADDRESS(ROW(Q194)+MATCH(0.5,Q195:Q209,-1),COLUMN(A194),2,1))+(INDIRECT(ADDRESS(ROW(Q194)+MATCH(0.5,Q195:Q209,-1)+1,COLUMN(A194),2,1))-INDIRECT(ADDRESS(ROW(Q194)+MATCH(0.5,Q195:Q209,-1),COLUMN(A194),2,1)))*(INDIRECT(ADDRESS(ROW(Q194)+MATCH(0.5,Q195:Q209,-1),COLUMN(),2,1))-0.5)/(INDIRECT(ADDRESS(ROW(Q194)+MATCH(0.5,Q195:Q209,-1),COLUMN(),2,1))-INDIRECT(ADDRESS(ROW(Q194)+MATCH(0.5,Q195:Q209,-1)+1,COLUMN(),2,1)))</f>
        <v>33.802978308989374</v>
      </c>
    </row>
    <row r="211" spans="1:17" x14ac:dyDescent="0.3">
      <c r="A211" s="80" t="s">
        <v>10</v>
      </c>
      <c r="B211" s="56">
        <v>1201</v>
      </c>
      <c r="C211" s="50">
        <f>HLOOKUP(B211,E211:O212,2)</f>
        <v>0.92136600000000002</v>
      </c>
      <c r="D211" s="80"/>
      <c r="E211" s="81">
        <v>721</v>
      </c>
      <c r="F211" s="56">
        <f t="shared" ref="F211:O211" si="77">E211+60</f>
        <v>781</v>
      </c>
      <c r="G211" s="56">
        <f t="shared" si="77"/>
        <v>841</v>
      </c>
      <c r="H211" s="56">
        <f t="shared" si="77"/>
        <v>901</v>
      </c>
      <c r="I211" s="56">
        <f t="shared" si="77"/>
        <v>961</v>
      </c>
      <c r="J211" s="56">
        <f t="shared" si="77"/>
        <v>1021</v>
      </c>
      <c r="K211" s="56">
        <f t="shared" si="77"/>
        <v>1081</v>
      </c>
      <c r="L211" s="56">
        <f t="shared" si="77"/>
        <v>1141</v>
      </c>
      <c r="M211" s="56">
        <f t="shared" si="77"/>
        <v>1201</v>
      </c>
      <c r="N211" s="56">
        <f t="shared" si="77"/>
        <v>1261</v>
      </c>
      <c r="O211" s="56">
        <f t="shared" si="77"/>
        <v>1321</v>
      </c>
      <c r="P211" s="56"/>
      <c r="Q211" s="80"/>
    </row>
    <row r="212" spans="1:17" x14ac:dyDescent="0.3">
      <c r="A212" s="80" t="s">
        <v>11</v>
      </c>
      <c r="B212" s="2">
        <f>B211+30</f>
        <v>1231</v>
      </c>
      <c r="C212" s="82"/>
      <c r="D212" s="80"/>
      <c r="E212" s="56">
        <f>E187</f>
        <v>-1.750345</v>
      </c>
      <c r="F212" s="56">
        <f t="shared" ref="F212:O212" si="78">F187</f>
        <v>-1.4347030000000001</v>
      </c>
      <c r="G212" s="56">
        <f t="shared" si="78"/>
        <v>-1.0534239999999999</v>
      </c>
      <c r="H212" s="56">
        <f t="shared" si="78"/>
        <v>-0.6350673</v>
      </c>
      <c r="I212" s="56">
        <f t="shared" si="78"/>
        <v>-0.26848179999999999</v>
      </c>
      <c r="J212" s="56">
        <f t="shared" si="78"/>
        <v>0</v>
      </c>
      <c r="K212" s="56">
        <f t="shared" si="78"/>
        <v>0.1698905</v>
      </c>
      <c r="L212" s="56">
        <f t="shared" si="78"/>
        <v>0.53748530000000005</v>
      </c>
      <c r="M212" s="56">
        <f t="shared" si="78"/>
        <v>0.92136600000000002</v>
      </c>
      <c r="N212" s="56">
        <f t="shared" si="78"/>
        <v>1.2394780000000001</v>
      </c>
      <c r="O212" s="56">
        <f t="shared" si="78"/>
        <v>1.405429</v>
      </c>
      <c r="P212" s="56"/>
      <c r="Q212" s="80"/>
    </row>
    <row r="213" spans="1:17" x14ac:dyDescent="0.3">
      <c r="A213" s="83" t="s">
        <v>34</v>
      </c>
      <c r="B213" s="56"/>
      <c r="C213" s="82">
        <f>D213*B212</f>
        <v>-9.3511683999999988</v>
      </c>
      <c r="D213" s="80">
        <f>D188</f>
        <v>-7.5963999999999997E-3</v>
      </c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80"/>
    </row>
    <row r="214" spans="1:17" x14ac:dyDescent="0.3">
      <c r="A214" s="80" t="s">
        <v>13</v>
      </c>
      <c r="B214" s="56"/>
      <c r="C214" s="82">
        <f>(1-B$7)*D214*B212</f>
        <v>0</v>
      </c>
      <c r="D214" s="80">
        <f>D189</f>
        <v>-1.785E-4</v>
      </c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80"/>
    </row>
    <row r="215" spans="1:17" x14ac:dyDescent="0.3">
      <c r="A215" s="80" t="s">
        <v>39</v>
      </c>
      <c r="B215" s="56"/>
      <c r="C215" s="14">
        <f>((1-B$8)*D215+B$8*E215)*B212</f>
        <v>-0.6785272</v>
      </c>
      <c r="D215" s="80">
        <f>D190</f>
        <v>-2.0900000000000001E-4</v>
      </c>
      <c r="E215" s="84">
        <f>E190</f>
        <v>-5.5119999999999995E-4</v>
      </c>
      <c r="F215" s="56"/>
      <c r="G215" s="56"/>
      <c r="H215" s="56"/>
      <c r="I215" s="56"/>
      <c r="J215" s="56"/>
      <c r="K215" s="56"/>
      <c r="L215" s="56" t="s">
        <v>35</v>
      </c>
      <c r="M215" s="56" t="s">
        <v>35</v>
      </c>
      <c r="N215" s="56" t="s">
        <v>35</v>
      </c>
      <c r="O215" s="56"/>
      <c r="P215" s="56"/>
      <c r="Q215" s="80"/>
    </row>
    <row r="216" spans="1:17" x14ac:dyDescent="0.3">
      <c r="A216" s="85" t="s">
        <v>14</v>
      </c>
      <c r="B216" s="86"/>
      <c r="C216" s="82">
        <f>C$9+C211+SUM(C213:C215)</f>
        <v>-5.0223422999999983</v>
      </c>
      <c r="D216" s="80"/>
      <c r="E216" s="56"/>
      <c r="F216" s="86" t="s">
        <v>15</v>
      </c>
      <c r="G216" s="86" t="s">
        <v>16</v>
      </c>
      <c r="H216" s="86" t="s">
        <v>17</v>
      </c>
      <c r="I216" s="56" t="s">
        <v>35</v>
      </c>
      <c r="J216" s="56" t="s">
        <v>35</v>
      </c>
      <c r="K216" s="56" t="s">
        <v>35</v>
      </c>
      <c r="L216" s="86" t="s">
        <v>36</v>
      </c>
      <c r="M216" s="86" t="s">
        <v>16</v>
      </c>
      <c r="N216" s="86" t="s">
        <v>17</v>
      </c>
      <c r="O216" s="56"/>
      <c r="P216" s="56"/>
      <c r="Q216" s="80"/>
    </row>
    <row r="217" spans="1:17" x14ac:dyDescent="0.3">
      <c r="A217" s="87" t="s">
        <v>18</v>
      </c>
      <c r="B217" s="56" t="s">
        <v>19</v>
      </c>
      <c r="C217" s="56" t="s">
        <v>20</v>
      </c>
      <c r="D217" s="80" t="s">
        <v>21</v>
      </c>
      <c r="E217" s="56" t="s">
        <v>22</v>
      </c>
      <c r="F217" s="86" t="s">
        <v>23</v>
      </c>
      <c r="G217" s="86" t="s">
        <v>23</v>
      </c>
      <c r="H217" s="86" t="s">
        <v>23</v>
      </c>
      <c r="I217" s="86" t="s">
        <v>36</v>
      </c>
      <c r="J217" s="86" t="s">
        <v>37</v>
      </c>
      <c r="K217" s="86" t="s">
        <v>38</v>
      </c>
      <c r="L217" s="86" t="s">
        <v>23</v>
      </c>
      <c r="M217" s="86" t="s">
        <v>23</v>
      </c>
      <c r="N217" s="86"/>
      <c r="O217" s="56" t="s">
        <v>24</v>
      </c>
      <c r="P217" s="88" t="s">
        <v>25</v>
      </c>
      <c r="Q217" s="89" t="s">
        <v>26</v>
      </c>
    </row>
    <row r="218" spans="1:17" x14ac:dyDescent="0.3">
      <c r="A218" s="80"/>
      <c r="B218" s="56"/>
      <c r="C218" s="56"/>
      <c r="D218" s="80"/>
      <c r="E218" s="39"/>
      <c r="F218" s="53">
        <f>F193</f>
        <v>7.75E-5</v>
      </c>
      <c r="G218" s="53">
        <f t="shared" ref="G218:N218" si="79">G193</f>
        <v>-2.11E-7</v>
      </c>
      <c r="H218" s="53">
        <f t="shared" si="79"/>
        <v>-4.8890000000000001E-4</v>
      </c>
      <c r="I218" s="53">
        <f t="shared" si="79"/>
        <v>-7.1867100000000003E-2</v>
      </c>
      <c r="J218" s="53">
        <f t="shared" si="79"/>
        <v>2.9750000000000002E-4</v>
      </c>
      <c r="K218" s="53">
        <f t="shared" si="79"/>
        <v>0.44410309999999997</v>
      </c>
      <c r="L218" s="53">
        <f t="shared" si="79"/>
        <v>-7.1299999999999998E-5</v>
      </c>
      <c r="M218" s="53">
        <f t="shared" si="79"/>
        <v>2.5699999999999999E-7</v>
      </c>
      <c r="N218" s="53">
        <f t="shared" si="79"/>
        <v>7.8819999999999997E-4</v>
      </c>
      <c r="O218" s="56"/>
      <c r="P218" s="56"/>
      <c r="Q218" s="80"/>
    </row>
    <row r="219" spans="1:17" x14ac:dyDescent="0.3">
      <c r="A219" s="80">
        <v>0</v>
      </c>
      <c r="B219" s="56">
        <v>4.5</v>
      </c>
      <c r="C219" s="56">
        <f>B219*B219</f>
        <v>20.25</v>
      </c>
      <c r="D219" s="90">
        <f>LN(B219)</f>
        <v>1.5040773967762742</v>
      </c>
      <c r="E219" s="91">
        <f>E194</f>
        <v>-3.2145990000000002</v>
      </c>
      <c r="F219" s="57">
        <f>F$18*B219*$B212</f>
        <v>0.42931124999999998</v>
      </c>
      <c r="G219" s="57">
        <f>G$18*C219*$B212</f>
        <v>-5.2597552499999995E-3</v>
      </c>
      <c r="H219" s="57">
        <f>H$18*D219*$B212</f>
        <v>-0.90520777375850614</v>
      </c>
      <c r="I219" s="57">
        <f>I$18*B219*(1-$B$8)</f>
        <v>0</v>
      </c>
      <c r="J219" s="57">
        <f t="shared" ref="J219:K234" si="80">J$18*C219*(1-$B$8)</f>
        <v>0</v>
      </c>
      <c r="K219" s="57">
        <f t="shared" si="80"/>
        <v>0</v>
      </c>
      <c r="L219" s="92">
        <f>L$18*B219*$B8*$B212</f>
        <v>-0.39496635000000002</v>
      </c>
      <c r="M219" s="92">
        <f>M$18*C219*$B8*$B212</f>
        <v>6.4064317499999994E-3</v>
      </c>
      <c r="N219" s="92">
        <f>N$18*D219*$B8*$B212</f>
        <v>1.4593674928951819</v>
      </c>
      <c r="O219" s="93">
        <f>C216+SUM(E219:N219)</f>
        <v>-7.6472900043633221</v>
      </c>
      <c r="P219" s="82">
        <f>EXP(O219)</f>
        <v>4.7733595616714265E-4</v>
      </c>
      <c r="Q219" s="80">
        <v>1</v>
      </c>
    </row>
    <row r="220" spans="1:17" x14ac:dyDescent="0.3">
      <c r="A220" s="80">
        <v>9</v>
      </c>
      <c r="B220" s="56">
        <v>13.5</v>
      </c>
      <c r="C220" s="56">
        <f t="shared" ref="C220:C234" si="81">B220*B220</f>
        <v>182.25</v>
      </c>
      <c r="D220" s="90">
        <f t="shared" ref="D220:D234" si="82">LN(B220)</f>
        <v>2.6026896854443837</v>
      </c>
      <c r="E220" s="91">
        <f t="shared" ref="E220:E234" si="83">E195</f>
        <v>-0.59346370000000004</v>
      </c>
      <c r="F220" s="57">
        <f>F$18*B220*$B212</f>
        <v>1.2879337500000001</v>
      </c>
      <c r="G220" s="57">
        <f>G$18*C220*$B212</f>
        <v>-4.7337797250000001E-2</v>
      </c>
      <c r="H220" s="57">
        <f>H$18*D220*$B212</f>
        <v>-1.5663920892601375</v>
      </c>
      <c r="I220" s="57">
        <f t="shared" ref="I220:I234" si="84">I$18*B220*(1-$B$8)</f>
        <v>0</v>
      </c>
      <c r="J220" s="57">
        <f t="shared" si="80"/>
        <v>0</v>
      </c>
      <c r="K220" s="57">
        <f t="shared" si="80"/>
        <v>0</v>
      </c>
      <c r="L220" s="92">
        <f>L$18*B220*$B8*$B212</f>
        <v>-1.1848990499999998</v>
      </c>
      <c r="M220" s="92">
        <f>M$18*C220*$B8*$B212</f>
        <v>5.7657885749999999E-2</v>
      </c>
      <c r="N220" s="92">
        <f>N$18*D220*$B8*$B212</f>
        <v>2.5253226523928012</v>
      </c>
      <c r="O220" s="93">
        <f>C216+SUM(E220:N220)</f>
        <v>-4.543520648367334</v>
      </c>
      <c r="P220" s="82">
        <f t="shared" ref="P220:P234" si="85">EXP(O220)</f>
        <v>1.0635895312856346E-2</v>
      </c>
      <c r="Q220" s="90">
        <f>Q219*(1-(P219*($A220-$A219)/(1+P219*($A220-$A219)/2)))</f>
        <v>0.99571318452473279</v>
      </c>
    </row>
    <row r="221" spans="1:17" x14ac:dyDescent="0.3">
      <c r="A221" s="80">
        <v>18</v>
      </c>
      <c r="B221" s="56">
        <v>21</v>
      </c>
      <c r="C221" s="56">
        <f t="shared" si="81"/>
        <v>441</v>
      </c>
      <c r="D221" s="90">
        <f t="shared" si="82"/>
        <v>3.044522437723423</v>
      </c>
      <c r="E221" s="91">
        <f t="shared" si="83"/>
        <v>0.13817090000000001</v>
      </c>
      <c r="F221" s="57">
        <f>F$18*B221*$B212</f>
        <v>2.0034524999999999</v>
      </c>
      <c r="G221" s="57">
        <f>G$18*C221*$B212</f>
        <v>-0.114545781</v>
      </c>
      <c r="H221" s="57">
        <f>H$18*D221*$B212</f>
        <v>-1.8323029013774703</v>
      </c>
      <c r="I221" s="57">
        <f t="shared" si="84"/>
        <v>0</v>
      </c>
      <c r="J221" s="57">
        <f t="shared" si="80"/>
        <v>0</v>
      </c>
      <c r="K221" s="57">
        <f t="shared" si="80"/>
        <v>0</v>
      </c>
      <c r="L221" s="92">
        <f>L$18*B221*$B8*$B212</f>
        <v>-1.8431763000000001</v>
      </c>
      <c r="M221" s="92">
        <f>M$18*C221*$B8*$B212</f>
        <v>0.139517847</v>
      </c>
      <c r="N221" s="92">
        <f>N$18*D221*$B8*$B212</f>
        <v>2.9540215726441437</v>
      </c>
      <c r="O221" s="93">
        <f>C216+SUM(E221:N221)</f>
        <v>-3.577204462733325</v>
      </c>
      <c r="P221" s="82">
        <f t="shared" si="85"/>
        <v>2.7953734834815818E-2</v>
      </c>
      <c r="Q221" s="90">
        <f t="shared" ref="Q221:Q234" si="86">Q220*(1-(P220*($A221-$A220)/(1+P220*($A221-$A220)/2)))</f>
        <v>0.90475392311405423</v>
      </c>
    </row>
    <row r="222" spans="1:17" x14ac:dyDescent="0.3">
      <c r="A222" s="80">
        <v>24</v>
      </c>
      <c r="B222" s="56">
        <v>27</v>
      </c>
      <c r="C222" s="56">
        <f t="shared" si="81"/>
        <v>729</v>
      </c>
      <c r="D222" s="90">
        <f t="shared" si="82"/>
        <v>3.2958368660043291</v>
      </c>
      <c r="E222" s="91">
        <f t="shared" si="83"/>
        <v>0.39075009999999999</v>
      </c>
      <c r="F222" s="57">
        <f>F$18*B222*$B212</f>
        <v>2.5758675000000002</v>
      </c>
      <c r="G222" s="57">
        <f>G$18*C222*$B212</f>
        <v>-0.189351189</v>
      </c>
      <c r="H222" s="57">
        <f>H$18*D222*$B212</f>
        <v>-1.9835529465048949</v>
      </c>
      <c r="I222" s="57">
        <f t="shared" si="84"/>
        <v>0</v>
      </c>
      <c r="J222" s="57">
        <f t="shared" si="80"/>
        <v>0</v>
      </c>
      <c r="K222" s="57">
        <f t="shared" si="80"/>
        <v>0</v>
      </c>
      <c r="L222" s="92">
        <f>L$18*B222*$B8*$B212</f>
        <v>-2.3697980999999997</v>
      </c>
      <c r="M222" s="92">
        <f>M$18*C222*$B8*$B212</f>
        <v>0.23063154299999999</v>
      </c>
      <c r="N222" s="92">
        <f>N$18*D222*$B8*$B212</f>
        <v>3.1978654784928571</v>
      </c>
      <c r="O222" s="93">
        <f>C216+SUM(E222:N222)</f>
        <v>-3.1699299140120356</v>
      </c>
      <c r="P222" s="82">
        <f t="shared" si="85"/>
        <v>4.2006541870266881E-2</v>
      </c>
      <c r="Q222" s="90">
        <f t="shared" si="86"/>
        <v>0.7647475210818695</v>
      </c>
    </row>
    <row r="223" spans="1:17" x14ac:dyDescent="0.3">
      <c r="A223" s="80">
        <v>30</v>
      </c>
      <c r="B223" s="56">
        <v>33</v>
      </c>
      <c r="C223" s="56">
        <f t="shared" si="81"/>
        <v>1089</v>
      </c>
      <c r="D223" s="90">
        <f t="shared" si="82"/>
        <v>3.4965075614664802</v>
      </c>
      <c r="E223" s="91">
        <f t="shared" si="83"/>
        <v>0.2038364</v>
      </c>
      <c r="F223" s="57">
        <f>F$18*B223*$B212</f>
        <v>3.1482824999999997</v>
      </c>
      <c r="G223" s="57">
        <f>G$18*C223*$B212</f>
        <v>-0.282857949</v>
      </c>
      <c r="H223" s="57">
        <f>H$18*D223*$B212</f>
        <v>-2.1043237751119843</v>
      </c>
      <c r="I223" s="57">
        <f t="shared" si="84"/>
        <v>0</v>
      </c>
      <c r="J223" s="57">
        <f t="shared" si="80"/>
        <v>0</v>
      </c>
      <c r="K223" s="57">
        <f t="shared" si="80"/>
        <v>0</v>
      </c>
      <c r="L223" s="92">
        <f>L$18*B223*$B8*$B212</f>
        <v>-2.8964198999999997</v>
      </c>
      <c r="M223" s="92">
        <f>M$18*C223*$B8*$B212</f>
        <v>0.34452366299999998</v>
      </c>
      <c r="N223" s="92">
        <f>N$18*D223*$B8*$B212</f>
        <v>3.3925710769958397</v>
      </c>
      <c r="O223" s="93">
        <f>C216+SUM(E223:N223)</f>
        <v>-3.2167302841161427</v>
      </c>
      <c r="P223" s="82">
        <f t="shared" si="85"/>
        <v>4.008591376286446E-2</v>
      </c>
      <c r="Q223" s="90">
        <f t="shared" si="86"/>
        <v>0.59357253602555105</v>
      </c>
    </row>
    <row r="224" spans="1:17" x14ac:dyDescent="0.3">
      <c r="A224" s="80">
        <v>36</v>
      </c>
      <c r="B224" s="56">
        <v>39</v>
      </c>
      <c r="C224" s="56">
        <f t="shared" si="81"/>
        <v>1521</v>
      </c>
      <c r="D224" s="90">
        <f t="shared" si="82"/>
        <v>3.6635616461296463</v>
      </c>
      <c r="E224" s="91">
        <f t="shared" si="83"/>
        <v>0</v>
      </c>
      <c r="F224" s="57">
        <f>F$18*B224*$B212</f>
        <v>3.7206975</v>
      </c>
      <c r="G224" s="57">
        <f>G$18*C224*$B212</f>
        <v>-0.39506606099999997</v>
      </c>
      <c r="H224" s="57">
        <f>H$18*D224*$B212</f>
        <v>-2.2048629205039174</v>
      </c>
      <c r="I224" s="57">
        <f t="shared" si="84"/>
        <v>0</v>
      </c>
      <c r="J224" s="57">
        <f t="shared" si="80"/>
        <v>0</v>
      </c>
      <c r="K224" s="57">
        <f t="shared" si="80"/>
        <v>0</v>
      </c>
      <c r="L224" s="92">
        <f>L$18*B224*$B8*$B212</f>
        <v>-3.4230417000000002</v>
      </c>
      <c r="M224" s="92">
        <f>M$18*C224*$B8*$B212</f>
        <v>0.48119420699999998</v>
      </c>
      <c r="N224" s="92">
        <f>N$18*D224*$B8*$B212</f>
        <v>3.5546593453491258</v>
      </c>
      <c r="O224" s="93">
        <f>C216+SUM(E224:N224)</f>
        <v>-3.2887619291547905</v>
      </c>
      <c r="P224" s="82">
        <f t="shared" si="85"/>
        <v>3.7300000864523619E-2</v>
      </c>
      <c r="Q224" s="90">
        <f t="shared" si="86"/>
        <v>0.46613455484942079</v>
      </c>
    </row>
    <row r="225" spans="1:17" x14ac:dyDescent="0.3">
      <c r="A225" s="80">
        <v>42</v>
      </c>
      <c r="B225" s="56">
        <v>45</v>
      </c>
      <c r="C225" s="56">
        <f t="shared" si="81"/>
        <v>2025</v>
      </c>
      <c r="D225" s="90">
        <f t="shared" si="82"/>
        <v>3.8066624897703196</v>
      </c>
      <c r="E225" s="91">
        <f t="shared" si="83"/>
        <v>-0.2395081</v>
      </c>
      <c r="F225" s="57">
        <f>F$18*B225*$B212</f>
        <v>4.2931125000000003</v>
      </c>
      <c r="G225" s="57">
        <f>G$18*C225*$B212</f>
        <v>-0.525975525</v>
      </c>
      <c r="H225" s="57">
        <f>H$18*D225*$B212</f>
        <v>-2.2909861455271612</v>
      </c>
      <c r="I225" s="57">
        <f t="shared" si="84"/>
        <v>0</v>
      </c>
      <c r="J225" s="57">
        <f t="shared" si="80"/>
        <v>0</v>
      </c>
      <c r="K225" s="57">
        <f t="shared" si="80"/>
        <v>0</v>
      </c>
      <c r="L225" s="92">
        <f>L$18*B225*$B8*$B212</f>
        <v>-3.9496634999999998</v>
      </c>
      <c r="M225" s="92">
        <f>M$18*C225*$B8*$B212</f>
        <v>0.6406431749999999</v>
      </c>
      <c r="N225" s="92">
        <f>N$18*D225*$B8*$B212</f>
        <v>3.6935064019319053</v>
      </c>
      <c r="O225" s="93">
        <f>C216+SUM(E225:N225)</f>
        <v>-3.4012134935952534</v>
      </c>
      <c r="P225" s="82">
        <f t="shared" si="85"/>
        <v>3.3332796273223282E-2</v>
      </c>
      <c r="Q225" s="90">
        <f t="shared" si="86"/>
        <v>0.37231234462379637</v>
      </c>
    </row>
    <row r="226" spans="1:17" x14ac:dyDescent="0.3">
      <c r="A226" s="80">
        <v>48</v>
      </c>
      <c r="B226" s="56">
        <v>51</v>
      </c>
      <c r="C226" s="56">
        <f t="shared" si="81"/>
        <v>2601</v>
      </c>
      <c r="D226" s="90">
        <f t="shared" si="82"/>
        <v>3.9318256327243257</v>
      </c>
      <c r="E226" s="91">
        <f t="shared" si="83"/>
        <v>-0.45999109999999999</v>
      </c>
      <c r="F226" s="57">
        <f>F$18*B226*$B212</f>
        <v>4.8655275000000007</v>
      </c>
      <c r="G226" s="57">
        <f>G$18*C226*$B212</f>
        <v>-0.67558634099999992</v>
      </c>
      <c r="H226" s="57">
        <f>H$18*D226*$B212</f>
        <v>-2.366313818313714</v>
      </c>
      <c r="I226" s="57">
        <f t="shared" si="84"/>
        <v>0</v>
      </c>
      <c r="J226" s="57">
        <f t="shared" si="80"/>
        <v>0</v>
      </c>
      <c r="K226" s="57">
        <f t="shared" si="80"/>
        <v>0</v>
      </c>
      <c r="L226" s="92">
        <f>L$18*B226*$B8*$B212</f>
        <v>-4.4762852999999998</v>
      </c>
      <c r="M226" s="92">
        <f>M$18*C226*$B8*$B212</f>
        <v>0.82287056700000005</v>
      </c>
      <c r="N226" s="92">
        <f>N$18*D226*$B8*$B212</f>
        <v>3.814948970331089</v>
      </c>
      <c r="O226" s="93">
        <f>C216+SUM(E226:N226)</f>
        <v>-3.4971718219826218</v>
      </c>
      <c r="P226" s="82">
        <f t="shared" si="85"/>
        <v>3.0282907880485856E-2</v>
      </c>
      <c r="Q226" s="90">
        <f t="shared" si="86"/>
        <v>0.30462018256526308</v>
      </c>
    </row>
    <row r="227" spans="1:17" x14ac:dyDescent="0.3">
      <c r="A227" s="80">
        <v>54</v>
      </c>
      <c r="B227" s="56">
        <v>57</v>
      </c>
      <c r="C227" s="56">
        <f t="shared" si="81"/>
        <v>3249</v>
      </c>
      <c r="D227" s="90">
        <f t="shared" si="82"/>
        <v>4.0430512678345503</v>
      </c>
      <c r="E227" s="91">
        <f t="shared" si="83"/>
        <v>-0.65249559999999995</v>
      </c>
      <c r="F227" s="57">
        <f>F$18*B227*$B212</f>
        <v>5.4379425000000001</v>
      </c>
      <c r="G227" s="57">
        <f>G$18*C227*$B212</f>
        <v>-0.84389850899999996</v>
      </c>
      <c r="H227" s="57">
        <f>H$18*D227*$B212</f>
        <v>-2.4332533985233478</v>
      </c>
      <c r="I227" s="57">
        <f t="shared" si="84"/>
        <v>0</v>
      </c>
      <c r="J227" s="57">
        <f t="shared" si="80"/>
        <v>0</v>
      </c>
      <c r="K227" s="57">
        <f t="shared" si="80"/>
        <v>0</v>
      </c>
      <c r="L227" s="92">
        <f>L$18*B227*$B8*$B212</f>
        <v>-5.0029070999999998</v>
      </c>
      <c r="M227" s="92">
        <f>M$18*C227*$B8*$B212</f>
        <v>1.0278763829999999</v>
      </c>
      <c r="N227" s="92">
        <f>N$18*D227*$B8*$B212</f>
        <v>3.9228683344571538</v>
      </c>
      <c r="O227" s="93">
        <f>C216+SUM(E227:N227)</f>
        <v>-3.5662096900661915</v>
      </c>
      <c r="P227" s="82">
        <f t="shared" si="85"/>
        <v>2.8262775597795085E-2</v>
      </c>
      <c r="Q227" s="90">
        <f t="shared" si="86"/>
        <v>0.25388105773207859</v>
      </c>
    </row>
    <row r="228" spans="1:17" x14ac:dyDescent="0.3">
      <c r="A228" s="80">
        <v>60</v>
      </c>
      <c r="B228" s="56">
        <v>63</v>
      </c>
      <c r="C228" s="56">
        <f t="shared" si="81"/>
        <v>3969</v>
      </c>
      <c r="D228" s="90">
        <f t="shared" si="82"/>
        <v>4.1431347263915326</v>
      </c>
      <c r="E228" s="91">
        <f t="shared" si="83"/>
        <v>-0.92719209999999996</v>
      </c>
      <c r="F228" s="57">
        <f>F$18*B228*$B212</f>
        <v>6.0103574999999996</v>
      </c>
      <c r="G228" s="57">
        <f>G$18*C228*$B212</f>
        <v>-1.030912029</v>
      </c>
      <c r="H228" s="57">
        <f>H$18*D228*$B212</f>
        <v>-2.4934872168791022</v>
      </c>
      <c r="I228" s="57">
        <f t="shared" si="84"/>
        <v>0</v>
      </c>
      <c r="J228" s="57">
        <f t="shared" si="80"/>
        <v>0</v>
      </c>
      <c r="K228" s="57">
        <f t="shared" si="80"/>
        <v>0</v>
      </c>
      <c r="L228" s="92">
        <f>L$18*B228*$B8*$B212</f>
        <v>-5.5295288999999999</v>
      </c>
      <c r="M228" s="92">
        <f>M$18*C228*$B8*$B212</f>
        <v>1.2556606229999998</v>
      </c>
      <c r="N228" s="92">
        <f>N$18*D228*$B8*$B212</f>
        <v>4.019976732141763</v>
      </c>
      <c r="O228" s="93">
        <f>C216+SUM(E228:N228)</f>
        <v>-3.7174676907373385</v>
      </c>
      <c r="P228" s="82">
        <f t="shared" si="85"/>
        <v>2.4295413513819589E-2</v>
      </c>
      <c r="Q228" s="90">
        <f t="shared" si="86"/>
        <v>0.21419377578414556</v>
      </c>
    </row>
    <row r="229" spans="1:17" x14ac:dyDescent="0.3">
      <c r="A229" s="80">
        <v>66</v>
      </c>
      <c r="B229" s="56">
        <v>69</v>
      </c>
      <c r="C229" s="56">
        <f t="shared" si="81"/>
        <v>4761</v>
      </c>
      <c r="D229" s="90">
        <f t="shared" si="82"/>
        <v>4.2341065045972597</v>
      </c>
      <c r="E229" s="91">
        <f t="shared" si="83"/>
        <v>-1.079045</v>
      </c>
      <c r="F229" s="57">
        <f>F$18*B229*$B212</f>
        <v>6.5827724999999999</v>
      </c>
      <c r="G229" s="57">
        <f>G$18*C229*$B212</f>
        <v>-1.2366269009999999</v>
      </c>
      <c r="H229" s="57">
        <f>H$18*D229*$B212</f>
        <v>-2.5482372988901458</v>
      </c>
      <c r="I229" s="57">
        <f t="shared" si="84"/>
        <v>0</v>
      </c>
      <c r="J229" s="57">
        <f t="shared" si="80"/>
        <v>0</v>
      </c>
      <c r="K229" s="57">
        <f t="shared" si="80"/>
        <v>0</v>
      </c>
      <c r="L229" s="92">
        <f>L$18*B229*$B8*$B212</f>
        <v>-6.0561506999999999</v>
      </c>
      <c r="M229" s="92">
        <f>M$18*C229*$B8*$B212</f>
        <v>1.5062232870000001</v>
      </c>
      <c r="N229" s="92">
        <f>N$18*D229*$B8*$B212</f>
        <v>4.1082443014629026</v>
      </c>
      <c r="O229" s="93">
        <f>C216+SUM(E229:N229)</f>
        <v>-3.7451621114272413</v>
      </c>
      <c r="P229" s="82">
        <f t="shared" si="85"/>
        <v>2.3631797752676521E-2</v>
      </c>
      <c r="Q229" s="90">
        <f t="shared" si="86"/>
        <v>0.18509138174764891</v>
      </c>
    </row>
    <row r="230" spans="1:17" x14ac:dyDescent="0.3">
      <c r="A230" s="80">
        <v>72</v>
      </c>
      <c r="B230" s="56">
        <v>78</v>
      </c>
      <c r="C230" s="56">
        <f t="shared" si="81"/>
        <v>6084</v>
      </c>
      <c r="D230" s="90">
        <f t="shared" si="82"/>
        <v>4.3567088266895917</v>
      </c>
      <c r="E230" s="91">
        <f t="shared" si="83"/>
        <v>-1.425459</v>
      </c>
      <c r="F230" s="57">
        <f>F$18*B230*$B212</f>
        <v>7.441395</v>
      </c>
      <c r="G230" s="57">
        <f>G$18*C230*$B212</f>
        <v>-1.5802642439999999</v>
      </c>
      <c r="H230" s="57">
        <f>H$18*D230*$B212</f>
        <v>-2.6220237777486743</v>
      </c>
      <c r="I230" s="57">
        <f t="shared" si="84"/>
        <v>0</v>
      </c>
      <c r="J230" s="57">
        <f t="shared" si="80"/>
        <v>0</v>
      </c>
      <c r="K230" s="57">
        <f t="shared" si="80"/>
        <v>0</v>
      </c>
      <c r="L230" s="92">
        <f>L$18*B230*$B8*$B212</f>
        <v>-6.8460834000000004</v>
      </c>
      <c r="M230" s="92">
        <f>M$18*C230*$B8*$B212</f>
        <v>1.9247768279999999</v>
      </c>
      <c r="N230" s="92">
        <f>N$18*D230*$B8*$B212</f>
        <v>4.2272021714491821</v>
      </c>
      <c r="O230" s="93">
        <f>C216+SUM(E230:N230)</f>
        <v>-3.9027987222994911</v>
      </c>
      <c r="P230" s="82">
        <f t="shared" si="85"/>
        <v>2.0185339158844049E-2</v>
      </c>
      <c r="Q230" s="90">
        <f t="shared" si="86"/>
        <v>0.16058455058508381</v>
      </c>
    </row>
    <row r="231" spans="1:17" x14ac:dyDescent="0.3">
      <c r="A231" s="80">
        <v>84</v>
      </c>
      <c r="B231" s="56">
        <v>90</v>
      </c>
      <c r="C231" s="56">
        <f t="shared" si="81"/>
        <v>8100</v>
      </c>
      <c r="D231" s="90">
        <f t="shared" si="82"/>
        <v>4.499809670330265</v>
      </c>
      <c r="E231" s="91">
        <f t="shared" si="83"/>
        <v>-1.8615079999999999</v>
      </c>
      <c r="F231" s="57">
        <f>F$18*B231*$B212</f>
        <v>8.5862250000000007</v>
      </c>
      <c r="G231" s="57">
        <f>G$18*C231*$B212</f>
        <v>-2.1039021</v>
      </c>
      <c r="H231" s="57">
        <f>H$18*D231*$B212</f>
        <v>-2.7081470027719186</v>
      </c>
      <c r="I231" s="57">
        <f t="shared" si="84"/>
        <v>0</v>
      </c>
      <c r="J231" s="57">
        <f t="shared" si="80"/>
        <v>0</v>
      </c>
      <c r="K231" s="57">
        <f t="shared" si="80"/>
        <v>0</v>
      </c>
      <c r="L231" s="92">
        <f>L$18*B231*$B8*$B212</f>
        <v>-7.8993269999999995</v>
      </c>
      <c r="M231" s="92">
        <f>M$18*C231*$B8*$B212</f>
        <v>2.5625726999999996</v>
      </c>
      <c r="N231" s="92">
        <f>N$18*D231*$B8*$B212</f>
        <v>4.3660492280319616</v>
      </c>
      <c r="O231" s="93">
        <f>C216+SUM(E231:N231)</f>
        <v>-4.0803794747399538</v>
      </c>
      <c r="P231" s="82">
        <f t="shared" si="85"/>
        <v>1.6901050913766112E-2</v>
      </c>
      <c r="Q231" s="90">
        <f t="shared" si="86"/>
        <v>0.12588913907039603</v>
      </c>
    </row>
    <row r="232" spans="1:17" x14ac:dyDescent="0.3">
      <c r="A232" s="80">
        <v>96</v>
      </c>
      <c r="B232" s="56">
        <v>102</v>
      </c>
      <c r="C232" s="56">
        <f t="shared" si="81"/>
        <v>10404</v>
      </c>
      <c r="D232" s="90">
        <f t="shared" si="82"/>
        <v>4.6249728132842707</v>
      </c>
      <c r="E232" s="91">
        <f t="shared" si="83"/>
        <v>-2.3714789999999999</v>
      </c>
      <c r="F232" s="57">
        <f>F$18*B232*$B212</f>
        <v>9.7310550000000013</v>
      </c>
      <c r="G232" s="57">
        <f>G$18*C232*$B212</f>
        <v>-2.7023453639999997</v>
      </c>
      <c r="H232" s="57">
        <f>H$18*D232*$B212</f>
        <v>-2.7834746755584714</v>
      </c>
      <c r="I232" s="57">
        <f t="shared" si="84"/>
        <v>0</v>
      </c>
      <c r="J232" s="57">
        <f t="shared" si="80"/>
        <v>0</v>
      </c>
      <c r="K232" s="57">
        <f t="shared" si="80"/>
        <v>0</v>
      </c>
      <c r="L232" s="92">
        <f>L$18*B232*$B8*$B212</f>
        <v>-8.9525705999999996</v>
      </c>
      <c r="M232" s="92">
        <f>M$18*C232*$B8*$B212</f>
        <v>3.2914822680000002</v>
      </c>
      <c r="N232" s="92">
        <f>N$18*D232*$B8*$B212</f>
        <v>4.4874917964311454</v>
      </c>
      <c r="O232" s="93">
        <f>C216+SUM(E232:N232)</f>
        <v>-4.3221828751273224</v>
      </c>
      <c r="P232" s="82">
        <f t="shared" si="85"/>
        <v>1.3270883221018256E-2</v>
      </c>
      <c r="Q232" s="90">
        <f t="shared" si="86"/>
        <v>0.10270795256371429</v>
      </c>
    </row>
    <row r="233" spans="1:17" x14ac:dyDescent="0.3">
      <c r="A233" s="80">
        <v>108</v>
      </c>
      <c r="B233" s="56">
        <v>114</v>
      </c>
      <c r="C233" s="56">
        <f t="shared" si="81"/>
        <v>12996</v>
      </c>
      <c r="D233" s="90">
        <f t="shared" si="82"/>
        <v>4.7361984483944957</v>
      </c>
      <c r="E233" s="91">
        <f t="shared" si="83"/>
        <v>-2.703417</v>
      </c>
      <c r="F233" s="57">
        <f>F$18*B233*$B212</f>
        <v>10.875885</v>
      </c>
      <c r="G233" s="57">
        <f>G$18*C233*$B212</f>
        <v>-3.3755940359999999</v>
      </c>
      <c r="H233" s="57">
        <f>H$18*D233*$B212</f>
        <v>-2.8504142557681047</v>
      </c>
      <c r="I233" s="57">
        <f t="shared" si="84"/>
        <v>0</v>
      </c>
      <c r="J233" s="57">
        <f t="shared" si="80"/>
        <v>0</v>
      </c>
      <c r="K233" s="57">
        <f t="shared" si="80"/>
        <v>0</v>
      </c>
      <c r="L233" s="92">
        <f>L$18*B233*$B8*$B212</f>
        <v>-10.0058142</v>
      </c>
      <c r="M233" s="92">
        <f>M$18*C233*$B8*$B212</f>
        <v>4.1115055319999998</v>
      </c>
      <c r="N233" s="92">
        <f>N$18*D233*$B8*$B212</f>
        <v>4.5954111605572106</v>
      </c>
      <c r="O233" s="93">
        <f>C216+SUM(E233:N233)</f>
        <v>-4.3747800992108923</v>
      </c>
      <c r="P233" s="82">
        <f t="shared" si="85"/>
        <v>1.259091068922717E-2</v>
      </c>
      <c r="Q233" s="90">
        <f t="shared" si="86"/>
        <v>8.7557971415324523E-2</v>
      </c>
    </row>
    <row r="234" spans="1:17" x14ac:dyDescent="0.3">
      <c r="A234" s="94">
        <v>120</v>
      </c>
      <c r="B234" s="95">
        <v>126</v>
      </c>
      <c r="C234" s="95">
        <f t="shared" si="81"/>
        <v>15876</v>
      </c>
      <c r="D234" s="96">
        <f t="shared" si="82"/>
        <v>4.836281906951478</v>
      </c>
      <c r="E234" s="97">
        <f t="shared" si="83"/>
        <v>-3.1667969999999999</v>
      </c>
      <c r="F234" s="98">
        <f>F$18*B234*$B212</f>
        <v>12.020714999999999</v>
      </c>
      <c r="G234" s="98">
        <f>G$18*C234*$B212</f>
        <v>-4.123648116</v>
      </c>
      <c r="H234" s="98">
        <f>H$18*D234*$B212</f>
        <v>-2.9106480741238592</v>
      </c>
      <c r="I234" s="98">
        <f t="shared" si="84"/>
        <v>0</v>
      </c>
      <c r="J234" s="98">
        <f t="shared" si="80"/>
        <v>0</v>
      </c>
      <c r="K234" s="98">
        <f t="shared" si="80"/>
        <v>0</v>
      </c>
      <c r="L234" s="98">
        <f>L$18*B234*$B8*$B212</f>
        <v>-11.0590578</v>
      </c>
      <c r="M234" s="98">
        <f>M$18*C234*$B8*$B212</f>
        <v>5.0226424919999992</v>
      </c>
      <c r="N234" s="98">
        <f>N$18*D234*$B8*$B212</f>
        <v>4.6925195582418189</v>
      </c>
      <c r="O234" s="99">
        <f>C216+SUM(E234:N234)</f>
        <v>-4.5466162398820389</v>
      </c>
      <c r="P234" s="37">
        <f t="shared" si="85"/>
        <v>1.060302183325818E-2</v>
      </c>
      <c r="Q234" s="90">
        <f t="shared" si="86"/>
        <v>7.5257965864858917E-2</v>
      </c>
    </row>
    <row r="235" spans="1:17" x14ac:dyDescent="0.3">
      <c r="A235" s="101" t="s">
        <v>9</v>
      </c>
      <c r="B235" s="102"/>
      <c r="C235" s="102"/>
      <c r="D235" s="1"/>
      <c r="E235" s="2"/>
      <c r="F235" s="100"/>
      <c r="G235" s="100"/>
      <c r="H235" s="100"/>
      <c r="I235" s="100"/>
      <c r="J235" s="100"/>
      <c r="K235" s="100"/>
      <c r="L235" s="50"/>
      <c r="M235" s="50"/>
      <c r="N235" s="50"/>
      <c r="O235" s="102"/>
      <c r="P235" s="103"/>
      <c r="Q235" s="79">
        <f ca="1">INDIRECT(ADDRESS(ROW(Q219)+MATCH(0.5,Q220:Q234,-1),COLUMN(A219),2,1))+(INDIRECT(ADDRESS(ROW(Q219)+MATCH(0.5,Q220:Q234,-1)+1,COLUMN(A219),2,1))-INDIRECT(ADDRESS(ROW(Q219)+MATCH(0.5,Q220:Q234,-1),COLUMN(A219),2,1)))*(INDIRECT(ADDRESS(ROW(Q219)+MATCH(0.5,Q220:Q234,-1),COLUMN(),2,1))-0.5)/(INDIRECT(ADDRESS(ROW(Q219)+MATCH(0.5,Q220:Q234,-1),COLUMN(),2,1))-INDIRECT(ADDRESS(ROW(Q219)+MATCH(0.5,Q220:Q234,-1)+1,COLUMN(),2,1)))</f>
        <v>34.405556420242995</v>
      </c>
    </row>
    <row r="236" spans="1:17" x14ac:dyDescent="0.3">
      <c r="A236" s="80" t="s">
        <v>10</v>
      </c>
      <c r="B236" s="56">
        <v>1261</v>
      </c>
      <c r="C236" s="50">
        <f>HLOOKUP(B236,E236:O237,2)</f>
        <v>1.2394780000000001</v>
      </c>
      <c r="D236" s="80"/>
      <c r="E236" s="81">
        <v>721</v>
      </c>
      <c r="F236" s="56">
        <f t="shared" ref="F236:O236" si="87">E236+60</f>
        <v>781</v>
      </c>
      <c r="G236" s="56">
        <f t="shared" si="87"/>
        <v>841</v>
      </c>
      <c r="H236" s="56">
        <f t="shared" si="87"/>
        <v>901</v>
      </c>
      <c r="I236" s="56">
        <f t="shared" si="87"/>
        <v>961</v>
      </c>
      <c r="J236" s="56">
        <f t="shared" si="87"/>
        <v>1021</v>
      </c>
      <c r="K236" s="56">
        <f t="shared" si="87"/>
        <v>1081</v>
      </c>
      <c r="L236" s="56">
        <f t="shared" si="87"/>
        <v>1141</v>
      </c>
      <c r="M236" s="56">
        <f t="shared" si="87"/>
        <v>1201</v>
      </c>
      <c r="N236" s="56">
        <f t="shared" si="87"/>
        <v>1261</v>
      </c>
      <c r="O236" s="56">
        <f t="shared" si="87"/>
        <v>1321</v>
      </c>
      <c r="P236" s="56"/>
      <c r="Q236" s="80"/>
    </row>
    <row r="237" spans="1:17" x14ac:dyDescent="0.3">
      <c r="A237" s="80" t="s">
        <v>11</v>
      </c>
      <c r="B237" s="2">
        <f>B236+30</f>
        <v>1291</v>
      </c>
      <c r="C237" s="82"/>
      <c r="D237" s="80"/>
      <c r="E237" s="56">
        <f>E212</f>
        <v>-1.750345</v>
      </c>
      <c r="F237" s="56">
        <f t="shared" ref="F237:O237" si="88">F212</f>
        <v>-1.4347030000000001</v>
      </c>
      <c r="G237" s="56">
        <f t="shared" si="88"/>
        <v>-1.0534239999999999</v>
      </c>
      <c r="H237" s="56">
        <f t="shared" si="88"/>
        <v>-0.6350673</v>
      </c>
      <c r="I237" s="56">
        <f t="shared" si="88"/>
        <v>-0.26848179999999999</v>
      </c>
      <c r="J237" s="56">
        <f t="shared" si="88"/>
        <v>0</v>
      </c>
      <c r="K237" s="56">
        <f t="shared" si="88"/>
        <v>0.1698905</v>
      </c>
      <c r="L237" s="56">
        <f t="shared" si="88"/>
        <v>0.53748530000000005</v>
      </c>
      <c r="M237" s="56">
        <f t="shared" si="88"/>
        <v>0.92136600000000002</v>
      </c>
      <c r="N237" s="56">
        <f t="shared" si="88"/>
        <v>1.2394780000000001</v>
      </c>
      <c r="O237" s="56">
        <f t="shared" si="88"/>
        <v>1.405429</v>
      </c>
      <c r="P237" s="56"/>
      <c r="Q237" s="80"/>
    </row>
    <row r="238" spans="1:17" x14ac:dyDescent="0.3">
      <c r="A238" s="83" t="s">
        <v>34</v>
      </c>
      <c r="B238" s="56"/>
      <c r="C238" s="82">
        <f>D238*B237</f>
        <v>-9.8069524000000001</v>
      </c>
      <c r="D238" s="80">
        <f>D213</f>
        <v>-7.5963999999999997E-3</v>
      </c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80"/>
    </row>
    <row r="239" spans="1:17" x14ac:dyDescent="0.3">
      <c r="A239" s="80" t="s">
        <v>13</v>
      </c>
      <c r="B239" s="56"/>
      <c r="C239" s="82">
        <f>(1-B$7)*D239*B237</f>
        <v>0</v>
      </c>
      <c r="D239" s="80">
        <f>D214</f>
        <v>-1.785E-4</v>
      </c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80"/>
    </row>
    <row r="240" spans="1:17" x14ac:dyDescent="0.3">
      <c r="A240" s="80" t="s">
        <v>39</v>
      </c>
      <c r="B240" s="56"/>
      <c r="C240" s="14">
        <f>((1-B$8)*D240+B$8*E240)*B237</f>
        <v>-0.71159919999999999</v>
      </c>
      <c r="D240" s="80">
        <f>D215</f>
        <v>-2.0900000000000001E-4</v>
      </c>
      <c r="E240" s="84">
        <f>E215</f>
        <v>-5.5119999999999995E-4</v>
      </c>
      <c r="F240" s="56"/>
      <c r="G240" s="56"/>
      <c r="H240" s="56"/>
      <c r="I240" s="56"/>
      <c r="J240" s="56"/>
      <c r="K240" s="56"/>
      <c r="L240" s="56" t="s">
        <v>35</v>
      </c>
      <c r="M240" s="56" t="s">
        <v>35</v>
      </c>
      <c r="N240" s="56" t="s">
        <v>35</v>
      </c>
      <c r="O240" s="56"/>
      <c r="P240" s="56"/>
      <c r="Q240" s="80"/>
    </row>
    <row r="241" spans="1:17" x14ac:dyDescent="0.3">
      <c r="A241" s="85" t="s">
        <v>14</v>
      </c>
      <c r="B241" s="86"/>
      <c r="C241" s="82">
        <f>C$9+C236+SUM(C238:C240)</f>
        <v>-5.1930863</v>
      </c>
      <c r="D241" s="80"/>
      <c r="E241" s="56"/>
      <c r="F241" s="86" t="s">
        <v>15</v>
      </c>
      <c r="G241" s="86" t="s">
        <v>16</v>
      </c>
      <c r="H241" s="86" t="s">
        <v>17</v>
      </c>
      <c r="I241" s="56" t="s">
        <v>35</v>
      </c>
      <c r="J241" s="56" t="s">
        <v>35</v>
      </c>
      <c r="K241" s="56" t="s">
        <v>35</v>
      </c>
      <c r="L241" s="86" t="s">
        <v>36</v>
      </c>
      <c r="M241" s="86" t="s">
        <v>16</v>
      </c>
      <c r="N241" s="86" t="s">
        <v>17</v>
      </c>
      <c r="O241" s="56"/>
      <c r="P241" s="56"/>
      <c r="Q241" s="80"/>
    </row>
    <row r="242" spans="1:17" x14ac:dyDescent="0.3">
      <c r="A242" s="87" t="s">
        <v>18</v>
      </c>
      <c r="B242" s="56" t="s">
        <v>19</v>
      </c>
      <c r="C242" s="56" t="s">
        <v>20</v>
      </c>
      <c r="D242" s="80" t="s">
        <v>21</v>
      </c>
      <c r="E242" s="56" t="s">
        <v>22</v>
      </c>
      <c r="F242" s="86" t="s">
        <v>23</v>
      </c>
      <c r="G242" s="86" t="s">
        <v>23</v>
      </c>
      <c r="H242" s="86" t="s">
        <v>23</v>
      </c>
      <c r="I242" s="86" t="s">
        <v>36</v>
      </c>
      <c r="J242" s="86" t="s">
        <v>37</v>
      </c>
      <c r="K242" s="86" t="s">
        <v>38</v>
      </c>
      <c r="L242" s="86" t="s">
        <v>23</v>
      </c>
      <c r="M242" s="86" t="s">
        <v>23</v>
      </c>
      <c r="N242" s="86"/>
      <c r="O242" s="56" t="s">
        <v>24</v>
      </c>
      <c r="P242" s="88" t="s">
        <v>25</v>
      </c>
      <c r="Q242" s="89" t="s">
        <v>26</v>
      </c>
    </row>
    <row r="243" spans="1:17" x14ac:dyDescent="0.3">
      <c r="A243" s="80"/>
      <c r="B243" s="56"/>
      <c r="C243" s="56"/>
      <c r="D243" s="80"/>
      <c r="E243" s="39"/>
      <c r="F243" s="53">
        <f>F218</f>
        <v>7.75E-5</v>
      </c>
      <c r="G243" s="53">
        <f t="shared" ref="G243:N243" si="89">G218</f>
        <v>-2.11E-7</v>
      </c>
      <c r="H243" s="53">
        <f t="shared" si="89"/>
        <v>-4.8890000000000001E-4</v>
      </c>
      <c r="I243" s="53">
        <f t="shared" si="89"/>
        <v>-7.1867100000000003E-2</v>
      </c>
      <c r="J243" s="53">
        <f t="shared" si="89"/>
        <v>2.9750000000000002E-4</v>
      </c>
      <c r="K243" s="53">
        <f t="shared" si="89"/>
        <v>0.44410309999999997</v>
      </c>
      <c r="L243" s="53">
        <f t="shared" si="89"/>
        <v>-7.1299999999999998E-5</v>
      </c>
      <c r="M243" s="53">
        <f t="shared" si="89"/>
        <v>2.5699999999999999E-7</v>
      </c>
      <c r="N243" s="53">
        <f t="shared" si="89"/>
        <v>7.8819999999999997E-4</v>
      </c>
      <c r="O243" s="56"/>
      <c r="P243" s="56"/>
      <c r="Q243" s="80"/>
    </row>
    <row r="244" spans="1:17" x14ac:dyDescent="0.3">
      <c r="A244" s="80">
        <v>0</v>
      </c>
      <c r="B244" s="56">
        <v>4.5</v>
      </c>
      <c r="C244" s="56">
        <f>B244*B244</f>
        <v>20.25</v>
      </c>
      <c r="D244" s="90">
        <f>LN(B244)</f>
        <v>1.5040773967762742</v>
      </c>
      <c r="E244" s="91">
        <f>E219</f>
        <v>-3.2145990000000002</v>
      </c>
      <c r="F244" s="57">
        <f>F$18*B244*$B237</f>
        <v>0.45023625</v>
      </c>
      <c r="G244" s="57">
        <f>G$18*C244*$B237</f>
        <v>-5.5161202500000001E-3</v>
      </c>
      <c r="H244" s="57">
        <f>H$18*D244*$B237</f>
        <v>-0.94932838011554133</v>
      </c>
      <c r="I244" s="57">
        <f>I$18*B244*(1-$B$8)</f>
        <v>0</v>
      </c>
      <c r="J244" s="57">
        <f t="shared" ref="J244:K259" si="90">J$18*C244*(1-$B$8)</f>
        <v>0</v>
      </c>
      <c r="K244" s="57">
        <f t="shared" si="90"/>
        <v>0</v>
      </c>
      <c r="L244" s="92">
        <f>L$18*B244*$B8*$B237</f>
        <v>-0.41421735000000004</v>
      </c>
      <c r="M244" s="92">
        <f>M$18*C244*$B8*$B237</f>
        <v>6.7186867499999994E-3</v>
      </c>
      <c r="N244" s="92">
        <f>N$18*D244*$B8*$B237</f>
        <v>1.5304983211435255</v>
      </c>
      <c r="O244" s="93">
        <f>C241+SUM(E244:N244)</f>
        <v>-7.7892938924720152</v>
      </c>
      <c r="P244" s="82">
        <f>EXP(O244)</f>
        <v>4.1414521181091282E-4</v>
      </c>
      <c r="Q244" s="80">
        <v>1</v>
      </c>
    </row>
    <row r="245" spans="1:17" x14ac:dyDescent="0.3">
      <c r="A245" s="80">
        <v>9</v>
      </c>
      <c r="B245" s="56">
        <v>13.5</v>
      </c>
      <c r="C245" s="56">
        <f t="shared" ref="C245:C259" si="91">B245*B245</f>
        <v>182.25</v>
      </c>
      <c r="D245" s="90">
        <f t="shared" ref="D245:D259" si="92">LN(B245)</f>
        <v>2.6026896854443837</v>
      </c>
      <c r="E245" s="91">
        <f t="shared" ref="E245:E259" si="93">E220</f>
        <v>-0.59346370000000004</v>
      </c>
      <c r="F245" s="57">
        <f>F$18*B245*$B237</f>
        <v>1.3507087500000001</v>
      </c>
      <c r="G245" s="57">
        <f>G$18*C245*$B237</f>
        <v>-4.964508225E-2</v>
      </c>
      <c r="H245" s="57">
        <f>H$18*D245*$B237</f>
        <v>-1.6427393884929631</v>
      </c>
      <c r="I245" s="57">
        <f t="shared" ref="I245:I259" si="94">I$18*B245*(1-$B$8)</f>
        <v>0</v>
      </c>
      <c r="J245" s="57">
        <f t="shared" si="90"/>
        <v>0</v>
      </c>
      <c r="K245" s="57">
        <f t="shared" si="90"/>
        <v>0</v>
      </c>
      <c r="L245" s="92">
        <f>L$18*B245*$B8*$B237</f>
        <v>-1.24265205</v>
      </c>
      <c r="M245" s="92">
        <f>M$18*C245*$B8*$B237</f>
        <v>6.0468180749999996E-2</v>
      </c>
      <c r="N245" s="92">
        <f>N$18*D245*$B8*$B237</f>
        <v>2.6484090529968367</v>
      </c>
      <c r="O245" s="93">
        <f>C241+SUM(E245:N245)</f>
        <v>-4.6620005369961266</v>
      </c>
      <c r="P245" s="82">
        <f t="shared" ref="P245:P259" si="95">EXP(O245)</f>
        <v>9.447543323920532E-3</v>
      </c>
      <c r="Q245" s="90">
        <f>Q244*(1-(P244*($A245-$A244)/(1+P244*($A245-$A244)/2)))</f>
        <v>0.99627962658047209</v>
      </c>
    </row>
    <row r="246" spans="1:17" x14ac:dyDescent="0.3">
      <c r="A246" s="80">
        <v>18</v>
      </c>
      <c r="B246" s="56">
        <v>21</v>
      </c>
      <c r="C246" s="56">
        <f t="shared" si="91"/>
        <v>441</v>
      </c>
      <c r="D246" s="90">
        <f t="shared" si="92"/>
        <v>3.044522437723423</v>
      </c>
      <c r="E246" s="91">
        <f t="shared" si="93"/>
        <v>0.13817090000000001</v>
      </c>
      <c r="F246" s="57">
        <f>F$18*B246*$B237</f>
        <v>2.1011025000000001</v>
      </c>
      <c r="G246" s="57">
        <f>G$18*C246*$B237</f>
        <v>-0.120128841</v>
      </c>
      <c r="H246" s="57">
        <f>H$18*D246*$B237</f>
        <v>-1.9216109225656492</v>
      </c>
      <c r="I246" s="57">
        <f t="shared" si="94"/>
        <v>0</v>
      </c>
      <c r="J246" s="57">
        <f t="shared" si="90"/>
        <v>0</v>
      </c>
      <c r="K246" s="57">
        <f t="shared" si="90"/>
        <v>0</v>
      </c>
      <c r="L246" s="92">
        <f>L$18*B246*$B8*$B237</f>
        <v>-1.9330143</v>
      </c>
      <c r="M246" s="92">
        <f>M$18*C246*$B8*$B237</f>
        <v>0.146318067</v>
      </c>
      <c r="N246" s="92">
        <f>N$18*D246*$B8*$B237</f>
        <v>3.0980031277689601</v>
      </c>
      <c r="O246" s="93">
        <f>C241+SUM(E246:N246)</f>
        <v>-3.6842457687966892</v>
      </c>
      <c r="P246" s="82">
        <f t="shared" si="95"/>
        <v>2.5116110935948916E-2</v>
      </c>
      <c r="Q246" s="90">
        <f t="shared" ref="Q246:Q259" si="96">Q245*(1-(P245*($A246-$A245)/(1+P245*($A246-$A245)/2)))</f>
        <v>0.91502262774275644</v>
      </c>
    </row>
    <row r="247" spans="1:17" x14ac:dyDescent="0.3">
      <c r="A247" s="80">
        <v>24</v>
      </c>
      <c r="B247" s="56">
        <v>27</v>
      </c>
      <c r="C247" s="56">
        <f t="shared" si="91"/>
        <v>729</v>
      </c>
      <c r="D247" s="90">
        <f t="shared" si="92"/>
        <v>3.2958368660043291</v>
      </c>
      <c r="E247" s="91">
        <f t="shared" si="93"/>
        <v>0.39075009999999999</v>
      </c>
      <c r="F247" s="57">
        <f>F$18*B247*$B237</f>
        <v>2.7014175000000002</v>
      </c>
      <c r="G247" s="57">
        <f>G$18*C247*$B237</f>
        <v>-0.198580329</v>
      </c>
      <c r="H247" s="57">
        <f>H$18*D247*$B237</f>
        <v>-2.0802330251322658</v>
      </c>
      <c r="I247" s="57">
        <f t="shared" si="94"/>
        <v>0</v>
      </c>
      <c r="J247" s="57">
        <f t="shared" si="90"/>
        <v>0</v>
      </c>
      <c r="K247" s="57">
        <f t="shared" si="90"/>
        <v>0</v>
      </c>
      <c r="L247" s="92">
        <f>L$18*B247*$B8*$B237</f>
        <v>-2.4853041</v>
      </c>
      <c r="M247" s="92">
        <f>M$18*C247*$B8*$B237</f>
        <v>0.24187272299999998</v>
      </c>
      <c r="N247" s="92">
        <f>N$18*D247*$B8*$B237</f>
        <v>3.353732195559934</v>
      </c>
      <c r="O247" s="93">
        <f>C241+SUM(E247:N247)</f>
        <v>-3.2694312355723314</v>
      </c>
      <c r="P247" s="82">
        <f t="shared" si="95"/>
        <v>3.8028049927489163E-2</v>
      </c>
      <c r="Q247" s="90">
        <f t="shared" si="96"/>
        <v>0.78679361137956938</v>
      </c>
    </row>
    <row r="248" spans="1:17" x14ac:dyDescent="0.3">
      <c r="A248" s="80">
        <v>30</v>
      </c>
      <c r="B248" s="56">
        <v>33</v>
      </c>
      <c r="C248" s="56">
        <f t="shared" si="91"/>
        <v>1089</v>
      </c>
      <c r="D248" s="90">
        <f t="shared" si="92"/>
        <v>3.4965075614664802</v>
      </c>
      <c r="E248" s="91">
        <f t="shared" si="93"/>
        <v>0.2038364</v>
      </c>
      <c r="F248" s="57">
        <f>F$18*B248*$B237</f>
        <v>3.3017325</v>
      </c>
      <c r="G248" s="57">
        <f>G$18*C248*$B237</f>
        <v>-0.29664468900000002</v>
      </c>
      <c r="H248" s="57">
        <f>H$18*D248*$B237</f>
        <v>-2.2068903279200422</v>
      </c>
      <c r="I248" s="57">
        <f t="shared" si="94"/>
        <v>0</v>
      </c>
      <c r="J248" s="57">
        <f t="shared" si="90"/>
        <v>0</v>
      </c>
      <c r="K248" s="57">
        <f t="shared" si="90"/>
        <v>0</v>
      </c>
      <c r="L248" s="92">
        <f>L$18*B248*$B8*$B237</f>
        <v>-3.0375938999999996</v>
      </c>
      <c r="M248" s="92">
        <f>M$18*C248*$B8*$B237</f>
        <v>0.36131604299999998</v>
      </c>
      <c r="N248" s="92">
        <f>N$18*D248*$B8*$B237</f>
        <v>3.5579279125927123</v>
      </c>
      <c r="O248" s="93">
        <f>C241+SUM(E248:N248)</f>
        <v>-3.3094023613273293</v>
      </c>
      <c r="P248" s="82">
        <f t="shared" si="95"/>
        <v>3.6538003753930015E-2</v>
      </c>
      <c r="Q248" s="90">
        <f t="shared" si="96"/>
        <v>0.62565554972409798</v>
      </c>
    </row>
    <row r="249" spans="1:17" x14ac:dyDescent="0.3">
      <c r="A249" s="80">
        <v>36</v>
      </c>
      <c r="B249" s="56">
        <v>39</v>
      </c>
      <c r="C249" s="56">
        <f t="shared" si="91"/>
        <v>1521</v>
      </c>
      <c r="D249" s="90">
        <f t="shared" si="92"/>
        <v>3.6635616461296463</v>
      </c>
      <c r="E249" s="91">
        <f t="shared" si="93"/>
        <v>0</v>
      </c>
      <c r="F249" s="57">
        <f>F$18*B249*$B237</f>
        <v>3.9020475000000001</v>
      </c>
      <c r="G249" s="57">
        <f>G$18*C249*$B237</f>
        <v>-0.41432192099999998</v>
      </c>
      <c r="H249" s="57">
        <f>H$18*D249*$B237</f>
        <v>-2.3123298378314843</v>
      </c>
      <c r="I249" s="57">
        <f t="shared" si="94"/>
        <v>0</v>
      </c>
      <c r="J249" s="57">
        <f t="shared" si="90"/>
        <v>0</v>
      </c>
      <c r="K249" s="57">
        <f t="shared" si="90"/>
        <v>0</v>
      </c>
      <c r="L249" s="92">
        <f>L$18*B249*$B8*$B237</f>
        <v>-3.5898837000000001</v>
      </c>
      <c r="M249" s="92">
        <f>M$18*C249*$B8*$B237</f>
        <v>0.504648027</v>
      </c>
      <c r="N249" s="92">
        <f>N$18*D249*$B8*$B237</f>
        <v>3.7279165027178887</v>
      </c>
      <c r="O249" s="93">
        <f>C241+SUM(E249:N249)</f>
        <v>-3.3750097291135956</v>
      </c>
      <c r="P249" s="82">
        <f t="shared" si="95"/>
        <v>3.4217785401325418E-2</v>
      </c>
      <c r="Q249" s="90">
        <f t="shared" si="96"/>
        <v>0.50204389057521481</v>
      </c>
    </row>
    <row r="250" spans="1:17" x14ac:dyDescent="0.3">
      <c r="A250" s="80">
        <v>42</v>
      </c>
      <c r="B250" s="56">
        <v>45</v>
      </c>
      <c r="C250" s="56">
        <f t="shared" si="91"/>
        <v>2025</v>
      </c>
      <c r="D250" s="90">
        <f t="shared" si="92"/>
        <v>3.8066624897703196</v>
      </c>
      <c r="E250" s="91">
        <f t="shared" si="93"/>
        <v>-0.2395081</v>
      </c>
      <c r="F250" s="57">
        <f>F$18*B250*$B237</f>
        <v>4.5023625000000003</v>
      </c>
      <c r="G250" s="57">
        <f>G$18*C250*$B237</f>
        <v>-0.55161202500000006</v>
      </c>
      <c r="H250" s="57">
        <f>H$18*D250*$B237</f>
        <v>-2.4026507830020836</v>
      </c>
      <c r="I250" s="57">
        <f t="shared" si="94"/>
        <v>0</v>
      </c>
      <c r="J250" s="57">
        <f t="shared" si="90"/>
        <v>0</v>
      </c>
      <c r="K250" s="57">
        <f t="shared" si="90"/>
        <v>0</v>
      </c>
      <c r="L250" s="92">
        <f>L$18*B250*$B8*$B237</f>
        <v>-4.1421735000000002</v>
      </c>
      <c r="M250" s="92">
        <f>M$18*C250*$B8*$B237</f>
        <v>0.67186867499999992</v>
      </c>
      <c r="N250" s="92">
        <f>N$18*D250*$B8*$B237</f>
        <v>3.873531084398123</v>
      </c>
      <c r="O250" s="93">
        <f>C241+SUM(E250:N250)</f>
        <v>-3.4812684486039607</v>
      </c>
      <c r="P250" s="82">
        <f t="shared" si="95"/>
        <v>3.0768358188733889E-2</v>
      </c>
      <c r="Q250" s="90">
        <f t="shared" si="96"/>
        <v>0.40856666123694213</v>
      </c>
    </row>
    <row r="251" spans="1:17" x14ac:dyDescent="0.3">
      <c r="A251" s="80">
        <v>48</v>
      </c>
      <c r="B251" s="56">
        <v>51</v>
      </c>
      <c r="C251" s="56">
        <f t="shared" si="91"/>
        <v>2601</v>
      </c>
      <c r="D251" s="90">
        <f t="shared" si="92"/>
        <v>3.9318256327243257</v>
      </c>
      <c r="E251" s="91">
        <f t="shared" si="93"/>
        <v>-0.45999109999999999</v>
      </c>
      <c r="F251" s="57">
        <f>F$18*B251*$B237</f>
        <v>5.1026775000000004</v>
      </c>
      <c r="G251" s="57">
        <f>G$18*C251*$B237</f>
        <v>-0.70851500099999998</v>
      </c>
      <c r="H251" s="57">
        <f>H$18*D251*$B237</f>
        <v>-2.4816499914240495</v>
      </c>
      <c r="I251" s="57">
        <f t="shared" si="94"/>
        <v>0</v>
      </c>
      <c r="J251" s="57">
        <f t="shared" si="90"/>
        <v>0</v>
      </c>
      <c r="K251" s="57">
        <f t="shared" si="90"/>
        <v>0</v>
      </c>
      <c r="L251" s="92">
        <f>L$18*B251*$B8*$B237</f>
        <v>-4.6944632999999998</v>
      </c>
      <c r="M251" s="92">
        <f>M$18*C251*$B8*$B237</f>
        <v>0.86297798700000006</v>
      </c>
      <c r="N251" s="92">
        <f>N$18*D251*$B8*$B237</f>
        <v>4.0008928681538878</v>
      </c>
      <c r="O251" s="93">
        <f>C241+SUM(E251:N251)</f>
        <v>-3.5711573372701606</v>
      </c>
      <c r="P251" s="82">
        <f t="shared" si="95"/>
        <v>2.8123286710581716E-2</v>
      </c>
      <c r="Q251" s="90">
        <f t="shared" si="96"/>
        <v>0.33951493382330311</v>
      </c>
    </row>
    <row r="252" spans="1:17" x14ac:dyDescent="0.3">
      <c r="A252" s="80">
        <v>54</v>
      </c>
      <c r="B252" s="56">
        <v>57</v>
      </c>
      <c r="C252" s="56">
        <f t="shared" si="91"/>
        <v>3249</v>
      </c>
      <c r="D252" s="90">
        <f t="shared" si="92"/>
        <v>4.0430512678345503</v>
      </c>
      <c r="E252" s="91">
        <f t="shared" si="93"/>
        <v>-0.65249559999999995</v>
      </c>
      <c r="F252" s="57">
        <f>F$18*B252*$B237</f>
        <v>5.7029925000000006</v>
      </c>
      <c r="G252" s="57">
        <f>G$18*C252*$B237</f>
        <v>-0.88503084899999995</v>
      </c>
      <c r="H252" s="57">
        <f>H$18*D252*$B237</f>
        <v>-2.5518522644140065</v>
      </c>
      <c r="I252" s="57">
        <f t="shared" si="94"/>
        <v>0</v>
      </c>
      <c r="J252" s="57">
        <f t="shared" si="90"/>
        <v>0</v>
      </c>
      <c r="K252" s="57">
        <f t="shared" si="90"/>
        <v>0</v>
      </c>
      <c r="L252" s="92">
        <f>L$18*B252*$B8*$B237</f>
        <v>-5.2467531000000003</v>
      </c>
      <c r="M252" s="92">
        <f>M$18*C252*$B8*$B237</f>
        <v>1.0779759629999999</v>
      </c>
      <c r="N252" s="92">
        <f>N$18*D252*$B8*$B237</f>
        <v>4.1140723150155853</v>
      </c>
      <c r="O252" s="93">
        <f>C241+SUM(E252:N252)</f>
        <v>-3.6341773353984204</v>
      </c>
      <c r="P252" s="82">
        <f t="shared" si="95"/>
        <v>2.6405648446764435E-2</v>
      </c>
      <c r="Q252" s="90">
        <f t="shared" si="96"/>
        <v>0.28668272493872454</v>
      </c>
    </row>
    <row r="253" spans="1:17" x14ac:dyDescent="0.3">
      <c r="A253" s="80">
        <v>60</v>
      </c>
      <c r="B253" s="56">
        <v>63</v>
      </c>
      <c r="C253" s="56">
        <f t="shared" si="91"/>
        <v>3969</v>
      </c>
      <c r="D253" s="90">
        <f t="shared" si="92"/>
        <v>4.1431347263915326</v>
      </c>
      <c r="E253" s="91">
        <f t="shared" si="93"/>
        <v>-0.92719209999999996</v>
      </c>
      <c r="F253" s="57">
        <f>F$18*B253*$B237</f>
        <v>6.3033074999999998</v>
      </c>
      <c r="G253" s="57">
        <f>G$18*C253*$B237</f>
        <v>-1.081159569</v>
      </c>
      <c r="H253" s="57">
        <f>H$18*D253*$B237</f>
        <v>-2.6150219309430711</v>
      </c>
      <c r="I253" s="57">
        <f t="shared" si="94"/>
        <v>0</v>
      </c>
      <c r="J253" s="57">
        <f t="shared" si="90"/>
        <v>0</v>
      </c>
      <c r="K253" s="57">
        <f t="shared" si="90"/>
        <v>0</v>
      </c>
      <c r="L253" s="92">
        <f>L$18*B253*$B8*$B237</f>
        <v>-5.7990428999999999</v>
      </c>
      <c r="M253" s="92">
        <f>M$18*C253*$B8*$B237</f>
        <v>1.3168626029999997</v>
      </c>
      <c r="N253" s="92">
        <f>N$18*D253*$B8*$B237</f>
        <v>4.2159138596222716</v>
      </c>
      <c r="O253" s="93">
        <f>C241+SUM(E253:N253)</f>
        <v>-3.7794188373208</v>
      </c>
      <c r="P253" s="82">
        <f t="shared" si="95"/>
        <v>2.2835958976517579E-2</v>
      </c>
      <c r="Q253" s="90">
        <f t="shared" si="96"/>
        <v>0.24459641439748958</v>
      </c>
    </row>
    <row r="254" spans="1:17" x14ac:dyDescent="0.3">
      <c r="A254" s="80">
        <v>66</v>
      </c>
      <c r="B254" s="56">
        <v>69</v>
      </c>
      <c r="C254" s="56">
        <f t="shared" si="91"/>
        <v>4761</v>
      </c>
      <c r="D254" s="90">
        <f t="shared" si="92"/>
        <v>4.2341065045972597</v>
      </c>
      <c r="E254" s="91">
        <f t="shared" si="93"/>
        <v>-1.079045</v>
      </c>
      <c r="F254" s="57">
        <f>F$18*B254*$B237</f>
        <v>6.9036225</v>
      </c>
      <c r="G254" s="57">
        <f>G$18*C254*$B237</f>
        <v>-1.2969011609999999</v>
      </c>
      <c r="H254" s="57">
        <f>H$18*D254*$B237</f>
        <v>-2.6724405790960017</v>
      </c>
      <c r="I254" s="57">
        <f t="shared" si="94"/>
        <v>0</v>
      </c>
      <c r="J254" s="57">
        <f t="shared" si="90"/>
        <v>0</v>
      </c>
      <c r="K254" s="57">
        <f t="shared" si="90"/>
        <v>0</v>
      </c>
      <c r="L254" s="92">
        <f>L$18*B254*$B8*$B237</f>
        <v>-6.3513326999999995</v>
      </c>
      <c r="M254" s="92">
        <f>M$18*C254*$B8*$B237</f>
        <v>1.579637907</v>
      </c>
      <c r="N254" s="92">
        <f>N$18*D254*$B8*$B237</f>
        <v>4.3084836662783159</v>
      </c>
      <c r="O254" s="93">
        <f>C241+SUM(E254:N254)</f>
        <v>-3.8010616668176849</v>
      </c>
      <c r="P254" s="82">
        <f t="shared" si="95"/>
        <v>2.2347034152995434E-2</v>
      </c>
      <c r="Q254" s="90">
        <f t="shared" si="96"/>
        <v>0.21323158982903603</v>
      </c>
    </row>
    <row r="255" spans="1:17" x14ac:dyDescent="0.3">
      <c r="A255" s="80">
        <v>72</v>
      </c>
      <c r="B255" s="56">
        <v>78</v>
      </c>
      <c r="C255" s="56">
        <f t="shared" si="91"/>
        <v>6084</v>
      </c>
      <c r="D255" s="90">
        <f t="shared" si="92"/>
        <v>4.3567088266895917</v>
      </c>
      <c r="E255" s="91">
        <f t="shared" si="93"/>
        <v>-1.425459</v>
      </c>
      <c r="F255" s="57">
        <f>F$18*B255*$B237</f>
        <v>7.8040950000000002</v>
      </c>
      <c r="G255" s="57">
        <f>G$18*C255*$B237</f>
        <v>-1.6572876839999999</v>
      </c>
      <c r="H255" s="57">
        <f>H$18*D255*$B237</f>
        <v>-2.7498234744707868</v>
      </c>
      <c r="I255" s="57">
        <f t="shared" si="94"/>
        <v>0</v>
      </c>
      <c r="J255" s="57">
        <f t="shared" si="90"/>
        <v>0</v>
      </c>
      <c r="K255" s="57">
        <f t="shared" si="90"/>
        <v>0</v>
      </c>
      <c r="L255" s="92">
        <f>L$18*B255*$B8*$B237</f>
        <v>-7.1797674000000002</v>
      </c>
      <c r="M255" s="92">
        <f>M$18*C255*$B8*$B237</f>
        <v>2.018592108</v>
      </c>
      <c r="N255" s="92">
        <f>N$18*D255*$B8*$B237</f>
        <v>4.4332396452809864</v>
      </c>
      <c r="O255" s="93">
        <f>C241+SUM(E255:N255)</f>
        <v>-3.9494971051898</v>
      </c>
      <c r="P255" s="82">
        <f t="shared" si="95"/>
        <v>1.9264387300177665E-2</v>
      </c>
      <c r="Q255" s="90">
        <f t="shared" si="96"/>
        <v>0.18643734389365901</v>
      </c>
    </row>
    <row r="256" spans="1:17" x14ac:dyDescent="0.3">
      <c r="A256" s="80">
        <v>84</v>
      </c>
      <c r="B256" s="56">
        <v>90</v>
      </c>
      <c r="C256" s="56">
        <f t="shared" si="91"/>
        <v>8100</v>
      </c>
      <c r="D256" s="90">
        <f t="shared" si="92"/>
        <v>4.499809670330265</v>
      </c>
      <c r="E256" s="91">
        <f t="shared" si="93"/>
        <v>-1.8615079999999999</v>
      </c>
      <c r="F256" s="57">
        <f>F$18*B256*$B237</f>
        <v>9.0047250000000005</v>
      </c>
      <c r="G256" s="57">
        <f>G$18*C256*$B237</f>
        <v>-2.2064481000000002</v>
      </c>
      <c r="H256" s="57">
        <f>H$18*D256*$B237</f>
        <v>-2.8401444196413865</v>
      </c>
      <c r="I256" s="57">
        <f t="shared" si="94"/>
        <v>0</v>
      </c>
      <c r="J256" s="57">
        <f t="shared" si="90"/>
        <v>0</v>
      </c>
      <c r="K256" s="57">
        <f t="shared" si="90"/>
        <v>0</v>
      </c>
      <c r="L256" s="92">
        <f>L$18*B256*$B8*$B237</f>
        <v>-8.2843470000000003</v>
      </c>
      <c r="M256" s="92">
        <f>M$18*C256*$B8*$B237</f>
        <v>2.6874746999999997</v>
      </c>
      <c r="N256" s="92">
        <f>N$18*D256*$B8*$B237</f>
        <v>4.5788542269612202</v>
      </c>
      <c r="O256" s="93">
        <f>C241+SUM(E256:N256)</f>
        <v>-4.1144798926801673</v>
      </c>
      <c r="P256" s="82">
        <f t="shared" si="95"/>
        <v>1.6334433859112298E-2</v>
      </c>
      <c r="Q256" s="90">
        <f t="shared" si="96"/>
        <v>0.14780365550909982</v>
      </c>
    </row>
    <row r="257" spans="1:17" x14ac:dyDescent="0.3">
      <c r="A257" s="80">
        <v>96</v>
      </c>
      <c r="B257" s="56">
        <v>102</v>
      </c>
      <c r="C257" s="56">
        <f t="shared" si="91"/>
        <v>10404</v>
      </c>
      <c r="D257" s="90">
        <f t="shared" si="92"/>
        <v>4.6249728132842707</v>
      </c>
      <c r="E257" s="91">
        <f t="shared" si="93"/>
        <v>-2.3714789999999999</v>
      </c>
      <c r="F257" s="57">
        <f>F$18*B257*$B237</f>
        <v>10.205355000000001</v>
      </c>
      <c r="G257" s="57">
        <f>G$18*C257*$B237</f>
        <v>-2.8340600039999999</v>
      </c>
      <c r="H257" s="57">
        <f>H$18*D257*$B237</f>
        <v>-2.919143628063352</v>
      </c>
      <c r="I257" s="57">
        <f t="shared" si="94"/>
        <v>0</v>
      </c>
      <c r="J257" s="57">
        <f t="shared" si="90"/>
        <v>0</v>
      </c>
      <c r="K257" s="57">
        <f t="shared" si="90"/>
        <v>0</v>
      </c>
      <c r="L257" s="92">
        <f>L$18*B257*$B8*$B237</f>
        <v>-9.3889265999999996</v>
      </c>
      <c r="M257" s="92">
        <f>M$18*C257*$B8*$B237</f>
        <v>3.4519119480000002</v>
      </c>
      <c r="N257" s="92">
        <f>N$18*D257*$B8*$B237</f>
        <v>4.706216010716985</v>
      </c>
      <c r="O257" s="93">
        <f>C241+SUM(E257:N257)</f>
        <v>-4.3432125733463662</v>
      </c>
      <c r="P257" s="82">
        <f t="shared" si="95"/>
        <v>1.2994714600996455E-2</v>
      </c>
      <c r="Q257" s="90">
        <f t="shared" si="96"/>
        <v>0.12141814167216732</v>
      </c>
    </row>
    <row r="258" spans="1:17" x14ac:dyDescent="0.3">
      <c r="A258" s="80">
        <v>108</v>
      </c>
      <c r="B258" s="56">
        <v>114</v>
      </c>
      <c r="C258" s="56">
        <f t="shared" si="91"/>
        <v>12996</v>
      </c>
      <c r="D258" s="90">
        <f t="shared" si="92"/>
        <v>4.7361984483944957</v>
      </c>
      <c r="E258" s="91">
        <f t="shared" si="93"/>
        <v>-2.703417</v>
      </c>
      <c r="F258" s="57">
        <f>F$18*B258*$B237</f>
        <v>11.405985000000001</v>
      </c>
      <c r="G258" s="57">
        <f>G$18*C258*$B237</f>
        <v>-3.5401233959999998</v>
      </c>
      <c r="H258" s="57">
        <f>H$18*D258*$B237</f>
        <v>-2.989345901053309</v>
      </c>
      <c r="I258" s="57">
        <f t="shared" si="94"/>
        <v>0</v>
      </c>
      <c r="J258" s="57">
        <f t="shared" si="90"/>
        <v>0</v>
      </c>
      <c r="K258" s="57">
        <f t="shared" si="90"/>
        <v>0</v>
      </c>
      <c r="L258" s="92">
        <f>L$18*B258*$B8*$B237</f>
        <v>-10.493506200000001</v>
      </c>
      <c r="M258" s="92">
        <f>M$18*C258*$B8*$B237</f>
        <v>4.3119038519999995</v>
      </c>
      <c r="N258" s="92">
        <f>N$18*D258*$B8*$B237</f>
        <v>4.8193954575786826</v>
      </c>
      <c r="O258" s="93">
        <f>C241+SUM(E258:N258)</f>
        <v>-4.3821944874746261</v>
      </c>
      <c r="P258" s="82">
        <f t="shared" si="95"/>
        <v>1.2497902016071859E-2</v>
      </c>
      <c r="Q258" s="90">
        <f t="shared" si="96"/>
        <v>0.10385405430647419</v>
      </c>
    </row>
    <row r="259" spans="1:17" x14ac:dyDescent="0.3">
      <c r="A259" s="94">
        <v>120</v>
      </c>
      <c r="B259" s="95">
        <v>126</v>
      </c>
      <c r="C259" s="95">
        <f t="shared" si="91"/>
        <v>15876</v>
      </c>
      <c r="D259" s="96">
        <f t="shared" si="92"/>
        <v>4.836281906951478</v>
      </c>
      <c r="E259" s="97">
        <f t="shared" si="93"/>
        <v>-3.1667969999999999</v>
      </c>
      <c r="F259" s="98">
        <f>F$18*B259*$B237</f>
        <v>12.606615</v>
      </c>
      <c r="G259" s="98">
        <f>G$18*C259*$B237</f>
        <v>-4.3246382759999999</v>
      </c>
      <c r="H259" s="98">
        <f>H$18*D259*$B237</f>
        <v>-3.0525155675823736</v>
      </c>
      <c r="I259" s="98">
        <f t="shared" si="94"/>
        <v>0</v>
      </c>
      <c r="J259" s="98">
        <f t="shared" si="90"/>
        <v>0</v>
      </c>
      <c r="K259" s="98">
        <f t="shared" si="90"/>
        <v>0</v>
      </c>
      <c r="L259" s="98">
        <f>L$18*B259*$B8*$B237</f>
        <v>-11.5980858</v>
      </c>
      <c r="M259" s="98">
        <f>M$18*C259*$B8*$B237</f>
        <v>5.2674504119999987</v>
      </c>
      <c r="N259" s="98">
        <f>N$18*D259*$B8*$B237</f>
        <v>4.9212370021853689</v>
      </c>
      <c r="O259" s="99">
        <f>C241+SUM(E259:N259)</f>
        <v>-4.5398205293970069</v>
      </c>
      <c r="P259" s="37">
        <f t="shared" si="95"/>
        <v>1.0675322288136958E-2</v>
      </c>
      <c r="Q259" s="90">
        <f t="shared" si="96"/>
        <v>8.9365053448357865E-2</v>
      </c>
    </row>
    <row r="260" spans="1:17" x14ac:dyDescent="0.3">
      <c r="A260" s="101" t="s">
        <v>9</v>
      </c>
      <c r="B260" s="102"/>
      <c r="C260" s="102"/>
      <c r="D260" s="1"/>
      <c r="E260" s="2"/>
      <c r="F260" s="100"/>
      <c r="G260" s="100"/>
      <c r="H260" s="100"/>
      <c r="I260" s="100"/>
      <c r="J260" s="100"/>
      <c r="K260" s="100"/>
      <c r="L260" s="50"/>
      <c r="M260" s="50"/>
      <c r="N260" s="50"/>
      <c r="O260" s="102"/>
      <c r="P260" s="103"/>
      <c r="Q260" s="79">
        <f ca="1">INDIRECT(ADDRESS(ROW(Q244)+MATCH(0.5,Q245:Q259,-1),COLUMN(A244),2,1))+(INDIRECT(ADDRESS(ROW(Q244)+MATCH(0.5,Q245:Q259,-1)+1,COLUMN(A244),2,1))-INDIRECT(ADDRESS(ROW(Q244)+MATCH(0.5,Q245:Q259,-1),COLUMN(A244),2,1)))*(INDIRECT(ADDRESS(ROW(Q244)+MATCH(0.5,Q245:Q259,-1),COLUMN(),2,1))-0.5)/(INDIRECT(ADDRESS(ROW(Q244)+MATCH(0.5,Q245:Q259,-1),COLUMN(),2,1))-INDIRECT(ADDRESS(ROW(Q244)+MATCH(0.5,Q245:Q259,-1)+1,COLUMN(),2,1)))</f>
        <v>36.13119070321298</v>
      </c>
    </row>
    <row r="261" spans="1:17" x14ac:dyDescent="0.3">
      <c r="A261" s="80" t="s">
        <v>10</v>
      </c>
      <c r="B261" s="56">
        <v>1321</v>
      </c>
      <c r="C261" s="50">
        <f>HLOOKUP(B261,E261:O262,2)</f>
        <v>1.405429</v>
      </c>
      <c r="D261" s="80"/>
      <c r="E261" s="81">
        <v>721</v>
      </c>
      <c r="F261" s="56">
        <f t="shared" ref="F261:O261" si="97">E261+60</f>
        <v>781</v>
      </c>
      <c r="G261" s="56">
        <f t="shared" si="97"/>
        <v>841</v>
      </c>
      <c r="H261" s="56">
        <f t="shared" si="97"/>
        <v>901</v>
      </c>
      <c r="I261" s="56">
        <f t="shared" si="97"/>
        <v>961</v>
      </c>
      <c r="J261" s="56">
        <f t="shared" si="97"/>
        <v>1021</v>
      </c>
      <c r="K261" s="56">
        <f t="shared" si="97"/>
        <v>1081</v>
      </c>
      <c r="L261" s="56">
        <f t="shared" si="97"/>
        <v>1141</v>
      </c>
      <c r="M261" s="56">
        <f t="shared" si="97"/>
        <v>1201</v>
      </c>
      <c r="N261" s="56">
        <f t="shared" si="97"/>
        <v>1261</v>
      </c>
      <c r="O261" s="56">
        <f t="shared" si="97"/>
        <v>1321</v>
      </c>
      <c r="P261" s="56"/>
      <c r="Q261" s="80"/>
    </row>
    <row r="262" spans="1:17" x14ac:dyDescent="0.3">
      <c r="A262" s="80" t="s">
        <v>11</v>
      </c>
      <c r="B262" s="2">
        <f>B261+30</f>
        <v>1351</v>
      </c>
      <c r="C262" s="82"/>
      <c r="D262" s="80"/>
      <c r="E262" s="56">
        <f>E237</f>
        <v>-1.750345</v>
      </c>
      <c r="F262" s="56">
        <f t="shared" ref="F262:O262" si="98">F237</f>
        <v>-1.4347030000000001</v>
      </c>
      <c r="G262" s="56">
        <f t="shared" si="98"/>
        <v>-1.0534239999999999</v>
      </c>
      <c r="H262" s="56">
        <f t="shared" si="98"/>
        <v>-0.6350673</v>
      </c>
      <c r="I262" s="56">
        <f t="shared" si="98"/>
        <v>-0.26848179999999999</v>
      </c>
      <c r="J262" s="56">
        <f t="shared" si="98"/>
        <v>0</v>
      </c>
      <c r="K262" s="56">
        <f t="shared" si="98"/>
        <v>0.1698905</v>
      </c>
      <c r="L262" s="56">
        <f t="shared" si="98"/>
        <v>0.53748530000000005</v>
      </c>
      <c r="M262" s="56">
        <f t="shared" si="98"/>
        <v>0.92136600000000002</v>
      </c>
      <c r="N262" s="56">
        <f t="shared" si="98"/>
        <v>1.2394780000000001</v>
      </c>
      <c r="O262" s="56">
        <f t="shared" si="98"/>
        <v>1.405429</v>
      </c>
      <c r="P262" s="56"/>
      <c r="Q262" s="80"/>
    </row>
    <row r="263" spans="1:17" x14ac:dyDescent="0.3">
      <c r="A263" s="83" t="s">
        <v>34</v>
      </c>
      <c r="B263" s="56"/>
      <c r="C263" s="82">
        <f>D263*B262</f>
        <v>-10.2627364</v>
      </c>
      <c r="D263" s="80">
        <f>D238</f>
        <v>-7.5963999999999997E-3</v>
      </c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80"/>
    </row>
    <row r="264" spans="1:17" x14ac:dyDescent="0.3">
      <c r="A264" s="80" t="s">
        <v>13</v>
      </c>
      <c r="B264" s="56"/>
      <c r="C264" s="82">
        <f>(1-B$7)*D264*B262</f>
        <v>0</v>
      </c>
      <c r="D264" s="80">
        <f>D239</f>
        <v>-1.785E-4</v>
      </c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80"/>
    </row>
    <row r="265" spans="1:17" x14ac:dyDescent="0.3">
      <c r="A265" s="80" t="s">
        <v>39</v>
      </c>
      <c r="B265" s="56"/>
      <c r="C265" s="14">
        <f>((1-B$8)*D265+B$8*E265)*B262</f>
        <v>-0.74467119999999998</v>
      </c>
      <c r="D265" s="80">
        <f>D240</f>
        <v>-2.0900000000000001E-4</v>
      </c>
      <c r="E265" s="84">
        <f>E240</f>
        <v>-5.5119999999999995E-4</v>
      </c>
      <c r="F265" s="56"/>
      <c r="G265" s="56"/>
      <c r="H265" s="56"/>
      <c r="I265" s="56"/>
      <c r="J265" s="56"/>
      <c r="K265" s="56"/>
      <c r="L265" s="56" t="s">
        <v>35</v>
      </c>
      <c r="M265" s="56" t="s">
        <v>35</v>
      </c>
      <c r="N265" s="56" t="s">
        <v>35</v>
      </c>
      <c r="O265" s="56"/>
      <c r="P265" s="56"/>
      <c r="Q265" s="80"/>
    </row>
    <row r="266" spans="1:17" x14ac:dyDescent="0.3">
      <c r="A266" s="85" t="s">
        <v>14</v>
      </c>
      <c r="B266" s="86"/>
      <c r="C266" s="82">
        <f>C$9+C261+SUM(C263:C265)</f>
        <v>-5.5159913000000005</v>
      </c>
      <c r="D266" s="80"/>
      <c r="E266" s="56"/>
      <c r="F266" s="86" t="s">
        <v>15</v>
      </c>
      <c r="G266" s="86" t="s">
        <v>16</v>
      </c>
      <c r="H266" s="86" t="s">
        <v>17</v>
      </c>
      <c r="I266" s="56" t="s">
        <v>35</v>
      </c>
      <c r="J266" s="56" t="s">
        <v>35</v>
      </c>
      <c r="K266" s="56" t="s">
        <v>35</v>
      </c>
      <c r="L266" s="86" t="s">
        <v>36</v>
      </c>
      <c r="M266" s="86" t="s">
        <v>16</v>
      </c>
      <c r="N266" s="86" t="s">
        <v>17</v>
      </c>
      <c r="O266" s="56"/>
      <c r="P266" s="56"/>
      <c r="Q266" s="80"/>
    </row>
    <row r="267" spans="1:17" x14ac:dyDescent="0.3">
      <c r="A267" s="87" t="s">
        <v>18</v>
      </c>
      <c r="B267" s="56" t="s">
        <v>19</v>
      </c>
      <c r="C267" s="56" t="s">
        <v>20</v>
      </c>
      <c r="D267" s="80" t="s">
        <v>21</v>
      </c>
      <c r="E267" s="56" t="s">
        <v>22</v>
      </c>
      <c r="F267" s="86" t="s">
        <v>23</v>
      </c>
      <c r="G267" s="86" t="s">
        <v>23</v>
      </c>
      <c r="H267" s="86" t="s">
        <v>23</v>
      </c>
      <c r="I267" s="86" t="s">
        <v>36</v>
      </c>
      <c r="J267" s="86" t="s">
        <v>37</v>
      </c>
      <c r="K267" s="86" t="s">
        <v>38</v>
      </c>
      <c r="L267" s="86" t="s">
        <v>23</v>
      </c>
      <c r="M267" s="86" t="s">
        <v>23</v>
      </c>
      <c r="N267" s="86"/>
      <c r="O267" s="56" t="s">
        <v>24</v>
      </c>
      <c r="P267" s="88" t="s">
        <v>25</v>
      </c>
      <c r="Q267" s="89" t="s">
        <v>26</v>
      </c>
    </row>
    <row r="268" spans="1:17" x14ac:dyDescent="0.3">
      <c r="A268" s="80"/>
      <c r="B268" s="56"/>
      <c r="C268" s="56"/>
      <c r="D268" s="80"/>
      <c r="E268" s="39"/>
      <c r="F268" s="53">
        <f>F243</f>
        <v>7.75E-5</v>
      </c>
      <c r="G268" s="53">
        <f t="shared" ref="G268:N268" si="99">G243</f>
        <v>-2.11E-7</v>
      </c>
      <c r="H268" s="53">
        <f t="shared" si="99"/>
        <v>-4.8890000000000001E-4</v>
      </c>
      <c r="I268" s="53">
        <f t="shared" si="99"/>
        <v>-7.1867100000000003E-2</v>
      </c>
      <c r="J268" s="53">
        <f t="shared" si="99"/>
        <v>2.9750000000000002E-4</v>
      </c>
      <c r="K268" s="53">
        <f t="shared" si="99"/>
        <v>0.44410309999999997</v>
      </c>
      <c r="L268" s="53">
        <f t="shared" si="99"/>
        <v>-7.1299999999999998E-5</v>
      </c>
      <c r="M268" s="53">
        <f t="shared" si="99"/>
        <v>2.5699999999999999E-7</v>
      </c>
      <c r="N268" s="53">
        <f t="shared" si="99"/>
        <v>7.8819999999999997E-4</v>
      </c>
      <c r="O268" s="56"/>
      <c r="P268" s="56"/>
      <c r="Q268" s="80"/>
    </row>
    <row r="269" spans="1:17" x14ac:dyDescent="0.3">
      <c r="A269" s="80">
        <v>0</v>
      </c>
      <c r="B269" s="56">
        <v>4.5</v>
      </c>
      <c r="C269" s="56">
        <f>B269*B269</f>
        <v>20.25</v>
      </c>
      <c r="D269" s="90">
        <f>LN(B269)</f>
        <v>1.5040773967762742</v>
      </c>
      <c r="E269" s="91">
        <f>E244</f>
        <v>-3.2145990000000002</v>
      </c>
      <c r="F269" s="57">
        <f>F$18*B269*$B262</f>
        <v>0.47116124999999998</v>
      </c>
      <c r="G269" s="57">
        <f>G$18*C269*$B262</f>
        <v>-5.7724852499999998E-3</v>
      </c>
      <c r="H269" s="57">
        <f>H$18*D269*$B262</f>
        <v>-0.99344898647257662</v>
      </c>
      <c r="I269" s="57">
        <f>I$18*B269*(1-$B$8)</f>
        <v>0</v>
      </c>
      <c r="J269" s="57">
        <f t="shared" ref="J269:K284" si="100">J$18*C269*(1-$B$8)</f>
        <v>0</v>
      </c>
      <c r="K269" s="57">
        <f t="shared" si="100"/>
        <v>0</v>
      </c>
      <c r="L269" s="92">
        <f>L$18*B269*$B8*$B262</f>
        <v>-0.43346835</v>
      </c>
      <c r="M269" s="92">
        <f t="shared" ref="M269:N269" si="101">M$18*C269*$B8*$B262</f>
        <v>7.0309417499999994E-3</v>
      </c>
      <c r="N269" s="92">
        <f t="shared" si="101"/>
        <v>1.6016291493918688</v>
      </c>
      <c r="O269" s="93">
        <f>C266+SUM(E269:N269)</f>
        <v>-8.0834587805807097</v>
      </c>
      <c r="P269" s="82">
        <f>EXP(O269)</f>
        <v>3.0860180144371785E-4</v>
      </c>
      <c r="Q269" s="80">
        <v>1</v>
      </c>
    </row>
    <row r="270" spans="1:17" x14ac:dyDescent="0.3">
      <c r="A270" s="80">
        <v>9</v>
      </c>
      <c r="B270" s="56">
        <v>13.5</v>
      </c>
      <c r="C270" s="56">
        <f t="shared" ref="C270:C284" si="102">B270*B270</f>
        <v>182.25</v>
      </c>
      <c r="D270" s="90">
        <f t="shared" ref="D270:D284" si="103">LN(B270)</f>
        <v>2.6026896854443837</v>
      </c>
      <c r="E270" s="91">
        <f t="shared" ref="E270:E284" si="104">E245</f>
        <v>-0.59346370000000004</v>
      </c>
      <c r="F270" s="57">
        <f>F$18*B270*$B262</f>
        <v>1.4134837500000001</v>
      </c>
      <c r="G270" s="57">
        <f>G$18*C270*$B262</f>
        <v>-5.1952367249999999E-2</v>
      </c>
      <c r="H270" s="57">
        <f>H$18*D270*$B262</f>
        <v>-1.7190866877257887</v>
      </c>
      <c r="I270" s="57">
        <f t="shared" ref="I270:I284" si="105">I$18*B270*(1-$B$8)</f>
        <v>0</v>
      </c>
      <c r="J270" s="57">
        <f t="shared" si="100"/>
        <v>0</v>
      </c>
      <c r="K270" s="57">
        <f t="shared" si="100"/>
        <v>0</v>
      </c>
      <c r="L270" s="92">
        <f>L$18*B270*$B8*$B262</f>
        <v>-1.30040505</v>
      </c>
      <c r="M270" s="92">
        <f t="shared" ref="M270:N270" si="106">M$18*C270*$B8*$B262</f>
        <v>6.3278475749999993E-2</v>
      </c>
      <c r="N270" s="92">
        <f t="shared" si="106"/>
        <v>2.7714954536008727</v>
      </c>
      <c r="O270" s="93">
        <f>C266+SUM(E270:N270)</f>
        <v>-4.9326414256249169</v>
      </c>
      <c r="P270" s="82">
        <f t="shared" ref="P270:P284" si="107">EXP(O270)</f>
        <v>7.2074401983722534E-3</v>
      </c>
      <c r="Q270" s="90">
        <f>Q269*(1-(P269*($A270-$A269)/(1+P269*($A270-$A269)/2)))</f>
        <v>0.99722643545856915</v>
      </c>
    </row>
    <row r="271" spans="1:17" x14ac:dyDescent="0.3">
      <c r="A271" s="80">
        <v>18</v>
      </c>
      <c r="B271" s="56">
        <v>21</v>
      </c>
      <c r="C271" s="56">
        <f t="shared" si="102"/>
        <v>441</v>
      </c>
      <c r="D271" s="90">
        <f t="shared" si="103"/>
        <v>3.044522437723423</v>
      </c>
      <c r="E271" s="91">
        <f t="shared" si="104"/>
        <v>0.13817090000000001</v>
      </c>
      <c r="F271" s="57">
        <f>F$18*B271*$B262</f>
        <v>2.1987524999999999</v>
      </c>
      <c r="G271" s="57">
        <f>G$18*C271*$B262</f>
        <v>-0.12571190100000001</v>
      </c>
      <c r="H271" s="57">
        <f>H$18*D271*$B262</f>
        <v>-2.0109189437538282</v>
      </c>
      <c r="I271" s="57">
        <f t="shared" si="105"/>
        <v>0</v>
      </c>
      <c r="J271" s="57">
        <f t="shared" si="100"/>
        <v>0</v>
      </c>
      <c r="K271" s="57">
        <f t="shared" si="100"/>
        <v>0</v>
      </c>
      <c r="L271" s="92">
        <f>L$18*B271*$B8*$B262</f>
        <v>-2.0228522999999998</v>
      </c>
      <c r="M271" s="92">
        <f t="shared" ref="M271:N271" si="108">M$18*C271*$B8*$B262</f>
        <v>0.15311828699999999</v>
      </c>
      <c r="N271" s="92">
        <f t="shared" si="108"/>
        <v>3.2419846828937762</v>
      </c>
      <c r="O271" s="93">
        <f>C266+SUM(E271:N271)</f>
        <v>-3.9434480748600524</v>
      </c>
      <c r="P271" s="82">
        <f t="shared" si="107"/>
        <v>1.9381271324337916E-2</v>
      </c>
      <c r="Q271" s="90">
        <f t="shared" ref="Q271:Q284" si="109">Q270*(1-(P270*($A271-$A270)/(1+P270*($A271-$A270)/2)))</f>
        <v>0.9345715039037521</v>
      </c>
    </row>
    <row r="272" spans="1:17" x14ac:dyDescent="0.3">
      <c r="A272" s="80">
        <v>24</v>
      </c>
      <c r="B272" s="56">
        <v>27</v>
      </c>
      <c r="C272" s="56">
        <f t="shared" si="102"/>
        <v>729</v>
      </c>
      <c r="D272" s="90">
        <f t="shared" si="103"/>
        <v>3.2958368660043291</v>
      </c>
      <c r="E272" s="91">
        <f t="shared" si="104"/>
        <v>0.39075009999999999</v>
      </c>
      <c r="F272" s="57">
        <f>F$18*B272*$B262</f>
        <v>2.8269675000000003</v>
      </c>
      <c r="G272" s="57">
        <f>G$18*C272*$B262</f>
        <v>-0.207809469</v>
      </c>
      <c r="H272" s="57">
        <f>H$18*D272*$B262</f>
        <v>-2.1769131037596368</v>
      </c>
      <c r="I272" s="57">
        <f t="shared" si="105"/>
        <v>0</v>
      </c>
      <c r="J272" s="57">
        <f t="shared" si="100"/>
        <v>0</v>
      </c>
      <c r="K272" s="57">
        <f t="shared" si="100"/>
        <v>0</v>
      </c>
      <c r="L272" s="92">
        <f>L$18*B272*$B8*$B262</f>
        <v>-2.6008100999999999</v>
      </c>
      <c r="M272" s="92">
        <f t="shared" ref="M272:N272" si="110">M$18*C272*$B8*$B262</f>
        <v>0.25311390299999997</v>
      </c>
      <c r="N272" s="92">
        <f t="shared" si="110"/>
        <v>3.5095989126270108</v>
      </c>
      <c r="O272" s="93">
        <f>C266+SUM(E272:N272)</f>
        <v>-3.5210935571326258</v>
      </c>
      <c r="P272" s="82">
        <f t="shared" si="107"/>
        <v>2.9567084186489644E-2</v>
      </c>
      <c r="Q272" s="90">
        <f t="shared" si="109"/>
        <v>0.83186419521868649</v>
      </c>
    </row>
    <row r="273" spans="1:17" x14ac:dyDescent="0.3">
      <c r="A273" s="80">
        <v>30</v>
      </c>
      <c r="B273" s="56">
        <v>33</v>
      </c>
      <c r="C273" s="56">
        <f t="shared" si="102"/>
        <v>1089</v>
      </c>
      <c r="D273" s="90">
        <f t="shared" si="103"/>
        <v>3.4965075614664802</v>
      </c>
      <c r="E273" s="91">
        <f t="shared" si="104"/>
        <v>0.2038364</v>
      </c>
      <c r="F273" s="57">
        <f>F$18*B273*$B262</f>
        <v>3.4551824999999998</v>
      </c>
      <c r="G273" s="57">
        <f>G$18*C273*$B262</f>
        <v>-0.31043142899999998</v>
      </c>
      <c r="H273" s="57">
        <f>H$18*D273*$B262</f>
        <v>-2.3094568807280997</v>
      </c>
      <c r="I273" s="57">
        <f t="shared" si="105"/>
        <v>0</v>
      </c>
      <c r="J273" s="57">
        <f t="shared" si="100"/>
        <v>0</v>
      </c>
      <c r="K273" s="57">
        <f t="shared" si="100"/>
        <v>0</v>
      </c>
      <c r="L273" s="92">
        <f>L$18*B273*$B8*$B262</f>
        <v>-3.1787678999999995</v>
      </c>
      <c r="M273" s="92">
        <f t="shared" ref="M273:N273" si="111">M$18*C273*$B8*$B262</f>
        <v>0.37810842299999997</v>
      </c>
      <c r="N273" s="92">
        <f t="shared" si="111"/>
        <v>3.7232847481895854</v>
      </c>
      <c r="O273" s="93">
        <f>C266+SUM(E273:N273)</f>
        <v>-3.5542354385385142</v>
      </c>
      <c r="P273" s="82">
        <f t="shared" si="107"/>
        <v>2.8603235489869629E-2</v>
      </c>
      <c r="Q273" s="90">
        <f t="shared" si="109"/>
        <v>0.69631296681364419</v>
      </c>
    </row>
    <row r="274" spans="1:17" x14ac:dyDescent="0.3">
      <c r="A274" s="80">
        <v>36</v>
      </c>
      <c r="B274" s="56">
        <v>39</v>
      </c>
      <c r="C274" s="56">
        <f t="shared" si="102"/>
        <v>1521</v>
      </c>
      <c r="D274" s="90">
        <f t="shared" si="103"/>
        <v>3.6635616461296463</v>
      </c>
      <c r="E274" s="91">
        <f t="shared" si="104"/>
        <v>0</v>
      </c>
      <c r="F274" s="57">
        <f>F$18*B274*$B262</f>
        <v>4.0833975000000002</v>
      </c>
      <c r="G274" s="57">
        <f>G$18*C274*$B262</f>
        <v>-0.433577781</v>
      </c>
      <c r="H274" s="57">
        <f>H$18*D274*$B262</f>
        <v>-2.4197967551590516</v>
      </c>
      <c r="I274" s="57">
        <f t="shared" si="105"/>
        <v>0</v>
      </c>
      <c r="J274" s="57">
        <f t="shared" si="100"/>
        <v>0</v>
      </c>
      <c r="K274" s="57">
        <f t="shared" si="100"/>
        <v>0</v>
      </c>
      <c r="L274" s="92">
        <f>L$18*B274*$B8*$B262</f>
        <v>-3.7567257000000001</v>
      </c>
      <c r="M274" s="92">
        <f t="shared" ref="M274:N274" si="112">M$18*C274*$B8*$B262</f>
        <v>0.52810184699999996</v>
      </c>
      <c r="N274" s="92">
        <f t="shared" si="112"/>
        <v>3.901173660086652</v>
      </c>
      <c r="O274" s="93">
        <f>C266+SUM(E274:N274)</f>
        <v>-3.6134185290723999</v>
      </c>
      <c r="P274" s="82">
        <f t="shared" si="107"/>
        <v>2.6959527229962699E-2</v>
      </c>
      <c r="Q274" s="90">
        <f t="shared" si="109"/>
        <v>0.58625609232219533</v>
      </c>
    </row>
    <row r="275" spans="1:17" x14ac:dyDescent="0.3">
      <c r="A275" s="80">
        <v>42</v>
      </c>
      <c r="B275" s="56">
        <v>45</v>
      </c>
      <c r="C275" s="56">
        <f t="shared" si="102"/>
        <v>2025</v>
      </c>
      <c r="D275" s="90">
        <f t="shared" si="103"/>
        <v>3.8066624897703196</v>
      </c>
      <c r="E275" s="91">
        <f t="shared" si="104"/>
        <v>-0.2395081</v>
      </c>
      <c r="F275" s="57">
        <f>F$18*B275*$B262</f>
        <v>4.7116125000000002</v>
      </c>
      <c r="G275" s="57">
        <f>G$18*C275*$B262</f>
        <v>-0.57724852500000001</v>
      </c>
      <c r="H275" s="57">
        <f>H$18*D275*$B262</f>
        <v>-2.514315420477006</v>
      </c>
      <c r="I275" s="57">
        <f t="shared" si="105"/>
        <v>0</v>
      </c>
      <c r="J275" s="57">
        <f t="shared" si="100"/>
        <v>0</v>
      </c>
      <c r="K275" s="57">
        <f t="shared" si="100"/>
        <v>0</v>
      </c>
      <c r="L275" s="92">
        <f>L$18*B275*$B8*$B262</f>
        <v>-4.3346834999999997</v>
      </c>
      <c r="M275" s="92">
        <f t="shared" ref="M275:N275" si="113">M$18*C275*$B8*$B262</f>
        <v>0.70309417499999993</v>
      </c>
      <c r="N275" s="92">
        <f t="shared" si="113"/>
        <v>4.0535557668643412</v>
      </c>
      <c r="O275" s="93">
        <f>C266+SUM(E275:N275)</f>
        <v>-3.7134844036126649</v>
      </c>
      <c r="P275" s="82">
        <f t="shared" si="107"/>
        <v>2.4392382120345463E-2</v>
      </c>
      <c r="Q275" s="90">
        <f t="shared" si="109"/>
        <v>0.49852087014776031</v>
      </c>
    </row>
    <row r="276" spans="1:17" x14ac:dyDescent="0.3">
      <c r="A276" s="80">
        <v>48</v>
      </c>
      <c r="B276" s="56">
        <v>51</v>
      </c>
      <c r="C276" s="56">
        <f t="shared" si="102"/>
        <v>2601</v>
      </c>
      <c r="D276" s="90">
        <f t="shared" si="103"/>
        <v>3.9318256327243257</v>
      </c>
      <c r="E276" s="91">
        <f t="shared" si="104"/>
        <v>-0.45999109999999999</v>
      </c>
      <c r="F276" s="57">
        <f>F$18*B276*$B262</f>
        <v>5.3398275000000002</v>
      </c>
      <c r="G276" s="57">
        <f>G$18*C276*$B262</f>
        <v>-0.74144366099999992</v>
      </c>
      <c r="H276" s="57">
        <f>H$18*D276*$B262</f>
        <v>-2.596986164534385</v>
      </c>
      <c r="I276" s="57">
        <f t="shared" si="105"/>
        <v>0</v>
      </c>
      <c r="J276" s="57">
        <f t="shared" si="100"/>
        <v>0</v>
      </c>
      <c r="K276" s="57">
        <f t="shared" si="100"/>
        <v>0</v>
      </c>
      <c r="L276" s="92">
        <f>L$18*B276*$B8*$B262</f>
        <v>-4.9126412999999998</v>
      </c>
      <c r="M276" s="92">
        <f t="shared" ref="M276:N276" si="114">M$18*C276*$B8*$B262</f>
        <v>0.90308540700000006</v>
      </c>
      <c r="N276" s="92">
        <f t="shared" si="114"/>
        <v>4.1868367659766861</v>
      </c>
      <c r="O276" s="93">
        <f>C266+SUM(E276:N276)</f>
        <v>-3.7973038525576985</v>
      </c>
      <c r="P276" s="82">
        <f t="shared" si="107"/>
        <v>2.243116813754158E-2</v>
      </c>
      <c r="Q276" s="90">
        <f t="shared" si="109"/>
        <v>0.43053519825280323</v>
      </c>
    </row>
    <row r="277" spans="1:17" x14ac:dyDescent="0.3">
      <c r="A277" s="80">
        <v>54</v>
      </c>
      <c r="B277" s="56">
        <v>57</v>
      </c>
      <c r="C277" s="56">
        <f t="shared" si="102"/>
        <v>3249</v>
      </c>
      <c r="D277" s="90">
        <f t="shared" si="103"/>
        <v>4.0430512678345503</v>
      </c>
      <c r="E277" s="91">
        <f t="shared" si="104"/>
        <v>-0.65249559999999995</v>
      </c>
      <c r="F277" s="57">
        <f>F$18*B277*$B262</f>
        <v>5.9680425000000001</v>
      </c>
      <c r="G277" s="57">
        <f>G$18*C277*$B262</f>
        <v>-0.92616318899999994</v>
      </c>
      <c r="H277" s="57">
        <f>H$18*D277*$B262</f>
        <v>-2.6704511303046652</v>
      </c>
      <c r="I277" s="57">
        <f t="shared" si="105"/>
        <v>0</v>
      </c>
      <c r="J277" s="57">
        <f t="shared" si="100"/>
        <v>0</v>
      </c>
      <c r="K277" s="57">
        <f t="shared" si="100"/>
        <v>0</v>
      </c>
      <c r="L277" s="92">
        <f>L$18*B277*$B8*$B262</f>
        <v>-5.4905990999999998</v>
      </c>
      <c r="M277" s="92">
        <f t="shared" ref="M277:N277" si="115">M$18*C277*$B8*$B262</f>
        <v>1.1280755429999998</v>
      </c>
      <c r="N277" s="92">
        <f t="shared" si="115"/>
        <v>4.3052762955740169</v>
      </c>
      <c r="O277" s="93">
        <f>C266+SUM(E277:N277)</f>
        <v>-3.8543059807306479</v>
      </c>
      <c r="P277" s="82">
        <f t="shared" si="107"/>
        <v>2.1188303299263193E-2</v>
      </c>
      <c r="Q277" s="90">
        <f t="shared" si="109"/>
        <v>0.37624418618605243</v>
      </c>
    </row>
    <row r="278" spans="1:17" x14ac:dyDescent="0.3">
      <c r="A278" s="80">
        <v>60</v>
      </c>
      <c r="B278" s="56">
        <v>63</v>
      </c>
      <c r="C278" s="56">
        <f t="shared" si="102"/>
        <v>3969</v>
      </c>
      <c r="D278" s="90">
        <f t="shared" si="103"/>
        <v>4.1431347263915326</v>
      </c>
      <c r="E278" s="91">
        <f t="shared" si="104"/>
        <v>-0.92719209999999996</v>
      </c>
      <c r="F278" s="57">
        <f>F$18*B278*$B262</f>
        <v>6.5962574999999992</v>
      </c>
      <c r="G278" s="57">
        <f>G$18*C278*$B262</f>
        <v>-1.131407109</v>
      </c>
      <c r="H278" s="57">
        <f>H$18*D278*$B262</f>
        <v>-2.7365566450070404</v>
      </c>
      <c r="I278" s="57">
        <f t="shared" si="105"/>
        <v>0</v>
      </c>
      <c r="J278" s="57">
        <f t="shared" si="100"/>
        <v>0</v>
      </c>
      <c r="K278" s="57">
        <f t="shared" si="100"/>
        <v>0</v>
      </c>
      <c r="L278" s="92">
        <f>L$18*B278*$B8*$B262</f>
        <v>-6.0685568999999999</v>
      </c>
      <c r="M278" s="92">
        <f t="shared" ref="M278:N278" si="116">M$18*C278*$B8*$B262</f>
        <v>1.3780645829999998</v>
      </c>
      <c r="N278" s="92">
        <f t="shared" si="116"/>
        <v>4.4118509871027802</v>
      </c>
      <c r="O278" s="93">
        <f>C266+SUM(E278:N278)</f>
        <v>-3.9935309839042619</v>
      </c>
      <c r="P278" s="82">
        <f t="shared" si="107"/>
        <v>1.8434507117216267E-2</v>
      </c>
      <c r="Q278" s="90">
        <f t="shared" si="109"/>
        <v>0.33127104430836118</v>
      </c>
    </row>
    <row r="279" spans="1:17" x14ac:dyDescent="0.3">
      <c r="A279" s="80">
        <v>66</v>
      </c>
      <c r="B279" s="56">
        <v>69</v>
      </c>
      <c r="C279" s="56">
        <f t="shared" si="102"/>
        <v>4761</v>
      </c>
      <c r="D279" s="90">
        <f t="shared" si="103"/>
        <v>4.2341065045972597</v>
      </c>
      <c r="E279" s="91">
        <f t="shared" si="104"/>
        <v>-1.079045</v>
      </c>
      <c r="F279" s="57">
        <f>F$18*B279*$B262</f>
        <v>7.2244725000000001</v>
      </c>
      <c r="G279" s="57">
        <f>G$18*C279*$B262</f>
        <v>-1.3571754209999998</v>
      </c>
      <c r="H279" s="57">
        <f>H$18*D279*$B262</f>
        <v>-2.7966438593018581</v>
      </c>
      <c r="I279" s="57">
        <f t="shared" si="105"/>
        <v>0</v>
      </c>
      <c r="J279" s="57">
        <f t="shared" si="100"/>
        <v>0</v>
      </c>
      <c r="K279" s="57">
        <f t="shared" si="100"/>
        <v>0</v>
      </c>
      <c r="L279" s="92">
        <f>L$18*B279*$B8*$B262</f>
        <v>-6.6465147</v>
      </c>
      <c r="M279" s="92">
        <f t="shared" ref="M279:N279" si="117">M$18*C279*$B8*$B262</f>
        <v>1.653052527</v>
      </c>
      <c r="N279" s="92">
        <f t="shared" si="117"/>
        <v>4.5087230310937301</v>
      </c>
      <c r="O279" s="93">
        <f>C266+SUM(E279:N279)</f>
        <v>-4.009122222208128</v>
      </c>
      <c r="P279" s="82">
        <f t="shared" si="107"/>
        <v>1.8149319316310399E-2</v>
      </c>
      <c r="Q279" s="90">
        <f t="shared" si="109"/>
        <v>0.2965503124972414</v>
      </c>
    </row>
    <row r="280" spans="1:17" x14ac:dyDescent="0.3">
      <c r="A280" s="80">
        <v>72</v>
      </c>
      <c r="B280" s="56">
        <v>78</v>
      </c>
      <c r="C280" s="56">
        <f t="shared" si="102"/>
        <v>6084</v>
      </c>
      <c r="D280" s="90">
        <f t="shared" si="103"/>
        <v>4.3567088266895917</v>
      </c>
      <c r="E280" s="91">
        <f t="shared" si="104"/>
        <v>-1.425459</v>
      </c>
      <c r="F280" s="57">
        <f>F$18*B280*$B262</f>
        <v>8.1667950000000005</v>
      </c>
      <c r="G280" s="57">
        <f>G$18*C280*$B262</f>
        <v>-1.734311124</v>
      </c>
      <c r="H280" s="57">
        <f>H$18*D280*$B262</f>
        <v>-2.8776231711928992</v>
      </c>
      <c r="I280" s="57">
        <f t="shared" si="105"/>
        <v>0</v>
      </c>
      <c r="J280" s="57">
        <f t="shared" si="100"/>
        <v>0</v>
      </c>
      <c r="K280" s="57">
        <f t="shared" si="100"/>
        <v>0</v>
      </c>
      <c r="L280" s="92">
        <f>L$18*B280*$B8*$B262</f>
        <v>-7.5134514000000001</v>
      </c>
      <c r="M280" s="92">
        <f t="shared" ref="M280:N280" si="118">M$18*C280*$B8*$B262</f>
        <v>2.1124073879999998</v>
      </c>
      <c r="N280" s="92">
        <f t="shared" si="118"/>
        <v>4.6392771191127906</v>
      </c>
      <c r="O280" s="93">
        <f>C266+SUM(E280:N280)</f>
        <v>-4.1483564880801076</v>
      </c>
      <c r="P280" s="82">
        <f t="shared" si="107"/>
        <v>1.579034679380666E-2</v>
      </c>
      <c r="Q280" s="90">
        <f t="shared" si="109"/>
        <v>0.26592469684144399</v>
      </c>
    </row>
    <row r="281" spans="1:17" x14ac:dyDescent="0.3">
      <c r="A281" s="80">
        <v>84</v>
      </c>
      <c r="B281" s="56">
        <v>90</v>
      </c>
      <c r="C281" s="56">
        <f t="shared" si="102"/>
        <v>8100</v>
      </c>
      <c r="D281" s="90">
        <f t="shared" si="103"/>
        <v>4.499809670330265</v>
      </c>
      <c r="E281" s="91">
        <f t="shared" si="104"/>
        <v>-1.8615079999999999</v>
      </c>
      <c r="F281" s="57">
        <f>F$18*B281*$B262</f>
        <v>9.4232250000000004</v>
      </c>
      <c r="G281" s="57">
        <f>G$18*C281*$B262</f>
        <v>-2.3089941</v>
      </c>
      <c r="H281" s="57">
        <f>H$18*D281*$B262</f>
        <v>-2.9721418365108545</v>
      </c>
      <c r="I281" s="57">
        <f t="shared" si="105"/>
        <v>0</v>
      </c>
      <c r="J281" s="57">
        <f t="shared" si="100"/>
        <v>0</v>
      </c>
      <c r="K281" s="57">
        <f t="shared" si="100"/>
        <v>0</v>
      </c>
      <c r="L281" s="92">
        <f>L$18*B281*$B8*$B262</f>
        <v>-8.6693669999999994</v>
      </c>
      <c r="M281" s="92">
        <f t="shared" ref="M281:N281" si="119">M$18*C281*$B8*$B262</f>
        <v>2.8123766999999997</v>
      </c>
      <c r="N281" s="92">
        <f t="shared" si="119"/>
        <v>4.7916592258904789</v>
      </c>
      <c r="O281" s="93">
        <f>C266+SUM(E281:N281)</f>
        <v>-4.3007413106203751</v>
      </c>
      <c r="P281" s="82">
        <f t="shared" si="107"/>
        <v>1.3558504222623611E-2</v>
      </c>
      <c r="Q281" s="90">
        <f t="shared" si="109"/>
        <v>0.21989694373373497</v>
      </c>
    </row>
    <row r="282" spans="1:17" x14ac:dyDescent="0.3">
      <c r="A282" s="80">
        <v>96</v>
      </c>
      <c r="B282" s="56">
        <v>102</v>
      </c>
      <c r="C282" s="56">
        <f t="shared" si="102"/>
        <v>10404</v>
      </c>
      <c r="D282" s="90">
        <f t="shared" si="103"/>
        <v>4.6249728132842707</v>
      </c>
      <c r="E282" s="91">
        <f t="shared" si="104"/>
        <v>-2.3714789999999999</v>
      </c>
      <c r="F282" s="57">
        <f>F$18*B282*$B262</f>
        <v>10.679655</v>
      </c>
      <c r="G282" s="57">
        <f>G$18*C282*$B262</f>
        <v>-2.9657746439999997</v>
      </c>
      <c r="H282" s="57">
        <f>H$18*D282*$B262</f>
        <v>-3.0548125805682327</v>
      </c>
      <c r="I282" s="57">
        <f t="shared" si="105"/>
        <v>0</v>
      </c>
      <c r="J282" s="57">
        <f t="shared" si="100"/>
        <v>0</v>
      </c>
      <c r="K282" s="57">
        <f t="shared" si="100"/>
        <v>0</v>
      </c>
      <c r="L282" s="92">
        <f>L$18*B282*$B8*$B262</f>
        <v>-9.8252825999999995</v>
      </c>
      <c r="M282" s="92">
        <f t="shared" ref="M282:N282" si="120">M$18*C282*$B8*$B262</f>
        <v>3.6123416280000002</v>
      </c>
      <c r="N282" s="92">
        <f t="shared" si="120"/>
        <v>4.9249402250028247</v>
      </c>
      <c r="O282" s="93">
        <f>C266+SUM(E282:N282)</f>
        <v>-4.5164032715654079</v>
      </c>
      <c r="P282" s="82">
        <f t="shared" si="107"/>
        <v>1.0928259046811174E-2</v>
      </c>
      <c r="Q282" s="90">
        <f t="shared" si="109"/>
        <v>0.18681084787437968</v>
      </c>
    </row>
    <row r="283" spans="1:17" x14ac:dyDescent="0.3">
      <c r="A283" s="80">
        <v>108</v>
      </c>
      <c r="B283" s="56">
        <v>114</v>
      </c>
      <c r="C283" s="56">
        <f t="shared" si="102"/>
        <v>12996</v>
      </c>
      <c r="D283" s="90">
        <f t="shared" si="103"/>
        <v>4.7361984483944957</v>
      </c>
      <c r="E283" s="91">
        <f t="shared" si="104"/>
        <v>-2.703417</v>
      </c>
      <c r="F283" s="57">
        <f>F$18*B283*$B262</f>
        <v>11.936085</v>
      </c>
      <c r="G283" s="57">
        <f>G$18*C283*$B262</f>
        <v>-3.7046527559999998</v>
      </c>
      <c r="H283" s="57">
        <f>H$18*D283*$B262</f>
        <v>-3.1282775463385133</v>
      </c>
      <c r="I283" s="57">
        <f t="shared" si="105"/>
        <v>0</v>
      </c>
      <c r="J283" s="57">
        <f t="shared" si="100"/>
        <v>0</v>
      </c>
      <c r="K283" s="57">
        <f t="shared" si="100"/>
        <v>0</v>
      </c>
      <c r="L283" s="92">
        <f>L$18*B283*$B8*$B262</f>
        <v>-10.9811982</v>
      </c>
      <c r="M283" s="92">
        <f t="shared" ref="M283:N283" si="121">M$18*C283*$B8*$B262</f>
        <v>4.5123021719999992</v>
      </c>
      <c r="N283" s="92">
        <f t="shared" si="121"/>
        <v>5.0433797546001555</v>
      </c>
      <c r="O283" s="93">
        <f>C266+SUM(E283:N283)</f>
        <v>-4.5417698757383578</v>
      </c>
      <c r="P283" s="82">
        <f t="shared" si="107"/>
        <v>1.0654532657370472E-2</v>
      </c>
      <c r="Q283" s="90">
        <f t="shared" si="109"/>
        <v>0.16382013088036682</v>
      </c>
    </row>
    <row r="284" spans="1:17" x14ac:dyDescent="0.3">
      <c r="A284" s="94">
        <v>120</v>
      </c>
      <c r="B284" s="95">
        <v>126</v>
      </c>
      <c r="C284" s="95">
        <f t="shared" si="102"/>
        <v>15876</v>
      </c>
      <c r="D284" s="96">
        <f t="shared" si="103"/>
        <v>4.836281906951478</v>
      </c>
      <c r="E284" s="97">
        <f t="shared" si="104"/>
        <v>-3.1667969999999999</v>
      </c>
      <c r="F284" s="98">
        <f>F$18*B284*$B262</f>
        <v>13.192514999999998</v>
      </c>
      <c r="G284" s="98">
        <f>G$18*C284*$B262</f>
        <v>-4.5256284359999999</v>
      </c>
      <c r="H284" s="98">
        <f>H$18*D284*$B262</f>
        <v>-3.1943830610408885</v>
      </c>
      <c r="I284" s="98">
        <f t="shared" si="105"/>
        <v>0</v>
      </c>
      <c r="J284" s="98">
        <f t="shared" si="100"/>
        <v>0</v>
      </c>
      <c r="K284" s="98">
        <f t="shared" si="100"/>
        <v>0</v>
      </c>
      <c r="L284" s="98">
        <f>L$18*B284*$B8*$B262</f>
        <v>-12.1371138</v>
      </c>
      <c r="M284" s="98">
        <f t="shared" ref="M284:N284" si="122">M$18*C284*$B8*$B262</f>
        <v>5.5122583319999992</v>
      </c>
      <c r="N284" s="98">
        <f t="shared" si="122"/>
        <v>5.149954446128918</v>
      </c>
      <c r="O284" s="99">
        <f>C266+SUM(E284:N284)</f>
        <v>-4.6851858189119735</v>
      </c>
      <c r="P284" s="37">
        <f t="shared" si="107"/>
        <v>9.2310191549185728E-3</v>
      </c>
      <c r="Q284" s="90">
        <f t="shared" si="109"/>
        <v>0.14413351764908616</v>
      </c>
    </row>
    <row r="285" spans="1:17" x14ac:dyDescent="0.3">
      <c r="Q285" s="79">
        <f ca="1">INDIRECT(ADDRESS(ROW(Q269)+MATCH(0.5,Q270:Q284,-1),COLUMN(A269),2,1))+(INDIRECT(ADDRESS(ROW(Q269)+MATCH(0.5,Q270:Q284,-1)+1,COLUMN(A269),2,1))-INDIRECT(ADDRESS(ROW(Q269)+MATCH(0.5,Q270:Q284,-1),COLUMN(A269),2,1)))*(INDIRECT(ADDRESS(ROW(Q269)+MATCH(0.5,Q270:Q284,-1),COLUMN(),2,1))-0.5)/(INDIRECT(ADDRESS(ROW(Q269)+MATCH(0.5,Q270:Q284,-1),COLUMN(),2,1))-INDIRECT(ADDRESS(ROW(Q269)+MATCH(0.5,Q270:Q284,-1)+1,COLUMN(),2,1)))</f>
        <v>41.898845880896118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76"/>
  <sheetViews>
    <sheetView tabSelected="1" topLeftCell="M1" zoomScale="40" zoomScaleNormal="40" workbookViewId="0">
      <selection activeCell="AP6" sqref="AP6"/>
    </sheetView>
  </sheetViews>
  <sheetFormatPr defaultRowHeight="14.4" x14ac:dyDescent="0.3"/>
  <cols>
    <col min="1" max="1" width="45.6640625" style="46" customWidth="1"/>
    <col min="2" max="3" width="10.6640625" style="46" customWidth="1"/>
    <col min="4" max="4" width="10.88671875" style="46" customWidth="1"/>
    <col min="5" max="29" width="10.6640625" style="46" customWidth="1"/>
    <col min="30" max="30" width="9.109375" style="160" customWidth="1"/>
    <col min="31" max="32" width="10.6640625" style="2" customWidth="1"/>
    <col min="33" max="33" width="10.6640625" style="1" customWidth="1"/>
    <col min="34" max="57" width="10.6640625" style="2" customWidth="1"/>
    <col min="58" max="58" width="10.6640625" style="1" customWidth="1"/>
    <col min="59" max="16384" width="8.88671875" style="46"/>
  </cols>
  <sheetData>
    <row r="1" spans="1:58" x14ac:dyDescent="0.3">
      <c r="A1" s="105" t="s">
        <v>0</v>
      </c>
      <c r="C1" s="118" t="s">
        <v>1</v>
      </c>
      <c r="D1" s="105"/>
      <c r="AF1" s="3" t="str">
        <f>C1</f>
        <v>Kenya</v>
      </c>
    </row>
    <row r="2" spans="1:58" x14ac:dyDescent="0.3">
      <c r="A2" s="105" t="s">
        <v>2</v>
      </c>
      <c r="C2" s="118" t="s">
        <v>48</v>
      </c>
      <c r="D2" s="105"/>
      <c r="AF2" s="3" t="str">
        <f>C2</f>
        <v>Contr._Urban_Rural</v>
      </c>
    </row>
    <row r="3" spans="1:58" x14ac:dyDescent="0.3">
      <c r="A3" s="119" t="s">
        <v>43</v>
      </c>
      <c r="B3" s="47"/>
      <c r="C3" s="120" t="s">
        <v>44</v>
      </c>
      <c r="D3" s="119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161"/>
      <c r="AE3" s="7"/>
      <c r="AF3" s="8" t="s">
        <v>51</v>
      </c>
      <c r="AG3" s="6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6"/>
    </row>
    <row r="4" spans="1:58" x14ac:dyDescent="0.3">
      <c r="A4" s="104" t="s">
        <v>3</v>
      </c>
      <c r="D4" s="105"/>
    </row>
    <row r="5" spans="1:58" x14ac:dyDescent="0.3">
      <c r="A5" s="105" t="s">
        <v>4</v>
      </c>
      <c r="C5" s="35">
        <v>0.79119119999999998</v>
      </c>
      <c r="D5" s="105"/>
      <c r="T5" s="121"/>
      <c r="AF5" s="67">
        <f>C5</f>
        <v>0.79119119999999998</v>
      </c>
      <c r="AW5" s="17"/>
    </row>
    <row r="6" spans="1:58" x14ac:dyDescent="0.3">
      <c r="A6" s="105" t="s">
        <v>49</v>
      </c>
      <c r="B6" s="46">
        <v>3</v>
      </c>
      <c r="C6" s="67">
        <f>D6+E6*B10+F6*B9+G6*B10*B9</f>
        <v>-2.60062E-2</v>
      </c>
      <c r="D6" s="122">
        <v>-2.60062E-2</v>
      </c>
      <c r="E6" s="35">
        <v>0.49092829999999998</v>
      </c>
      <c r="F6" s="35">
        <v>1.5882199999999999E-2</v>
      </c>
      <c r="G6" s="35">
        <v>0.3970707</v>
      </c>
      <c r="T6" s="121"/>
      <c r="AE6">
        <f>B6</f>
        <v>3</v>
      </c>
      <c r="AF6" s="67">
        <f>AG6+AH6*AE10+AI6*AE9+AJ6*AE10*AE9</f>
        <v>0.4649221</v>
      </c>
      <c r="AG6" s="162">
        <f>D6</f>
        <v>-2.60062E-2</v>
      </c>
      <c r="AH6" s="67">
        <f>E6</f>
        <v>0.49092829999999998</v>
      </c>
      <c r="AI6" s="67">
        <f>F6</f>
        <v>1.5882199999999999E-2</v>
      </c>
      <c r="AJ6" s="67">
        <f>G6</f>
        <v>0.3970707</v>
      </c>
      <c r="AW6" s="17"/>
    </row>
    <row r="7" spans="1:58" x14ac:dyDescent="0.3">
      <c r="A7" s="105" t="s">
        <v>6</v>
      </c>
      <c r="B7" s="46">
        <v>3</v>
      </c>
      <c r="C7" s="36">
        <v>0</v>
      </c>
      <c r="D7" s="123"/>
      <c r="E7" s="124"/>
      <c r="F7" s="124"/>
      <c r="G7" s="124"/>
      <c r="T7" s="121"/>
      <c r="AE7">
        <f t="shared" ref="AE7:AG9" si="0">B7</f>
        <v>3</v>
      </c>
      <c r="AF7" s="67">
        <f t="shared" si="0"/>
        <v>0</v>
      </c>
      <c r="AW7" s="17"/>
    </row>
    <row r="8" spans="1:58" x14ac:dyDescent="0.3">
      <c r="A8" s="105" t="s">
        <v>7</v>
      </c>
      <c r="B8" s="46">
        <v>1</v>
      </c>
      <c r="C8" s="35">
        <v>0.17875949999999999</v>
      </c>
      <c r="D8" s="123"/>
      <c r="E8" s="124"/>
      <c r="F8" s="124"/>
      <c r="G8" s="124"/>
      <c r="T8" s="121"/>
      <c r="AE8">
        <f t="shared" si="0"/>
        <v>1</v>
      </c>
      <c r="AF8" s="67">
        <f t="shared" si="0"/>
        <v>0.17875949999999999</v>
      </c>
      <c r="AW8" s="17"/>
    </row>
    <row r="9" spans="1:58" x14ac:dyDescent="0.3">
      <c r="A9" s="105" t="s">
        <v>45</v>
      </c>
      <c r="B9" s="21">
        <v>0</v>
      </c>
      <c r="C9" s="67">
        <f>B9*D9</f>
        <v>0</v>
      </c>
      <c r="D9" s="122">
        <v>4.1326890000000001</v>
      </c>
      <c r="E9" s="125"/>
      <c r="F9" s="125"/>
      <c r="G9" s="124"/>
      <c r="T9" s="121"/>
      <c r="AE9" s="21">
        <f>B9</f>
        <v>0</v>
      </c>
      <c r="AF9" s="67">
        <f>AE9*AG9</f>
        <v>0</v>
      </c>
      <c r="AG9" s="162">
        <f t="shared" si="0"/>
        <v>4.1326890000000001</v>
      </c>
      <c r="AW9" s="17"/>
    </row>
    <row r="10" spans="1:58" x14ac:dyDescent="0.3">
      <c r="A10" s="105" t="s">
        <v>50</v>
      </c>
      <c r="B10" s="56">
        <v>0</v>
      </c>
      <c r="C10" s="67">
        <f>B10*D10+B9*B10*E10</f>
        <v>0</v>
      </c>
      <c r="D10" s="122">
        <v>1.9254770000000001</v>
      </c>
      <c r="E10" s="35">
        <v>-2.5300220000000002</v>
      </c>
      <c r="G10" s="124"/>
      <c r="T10" s="121"/>
      <c r="AE10" s="56">
        <f>1-B10</f>
        <v>1</v>
      </c>
      <c r="AF10" s="67">
        <f>AE10*AG10+AE9*AE10*AH10</f>
        <v>1.9254770000000001</v>
      </c>
      <c r="AG10" s="163">
        <f>D10</f>
        <v>1.9254770000000001</v>
      </c>
      <c r="AH10" s="164">
        <f>E10</f>
        <v>-2.5300220000000002</v>
      </c>
      <c r="AW10" s="17"/>
    </row>
    <row r="11" spans="1:58" x14ac:dyDescent="0.3">
      <c r="A11" s="106" t="s">
        <v>8</v>
      </c>
      <c r="B11" s="126"/>
      <c r="C11" s="71">
        <f>SUM(C5:C10)</f>
        <v>0.94394449999999996</v>
      </c>
      <c r="D11" s="127"/>
      <c r="E11" s="47"/>
      <c r="F11" s="128"/>
      <c r="G11" s="128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129"/>
      <c r="U11" s="47"/>
      <c r="V11" s="47"/>
      <c r="W11" s="47"/>
      <c r="X11" s="47"/>
      <c r="Y11" s="47"/>
      <c r="Z11" s="47"/>
      <c r="AA11" s="47"/>
      <c r="AB11" s="47"/>
      <c r="AC11" s="47"/>
      <c r="AD11" s="161"/>
      <c r="AE11" s="70"/>
      <c r="AF11" s="71">
        <f>SUM(AF5:AF10)</f>
        <v>3.3603497999999998</v>
      </c>
      <c r="AG11" s="6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113"/>
      <c r="AX11" s="7"/>
      <c r="AY11" s="7"/>
      <c r="AZ11" s="7"/>
      <c r="BA11" s="7"/>
      <c r="BB11" s="7"/>
      <c r="BC11" s="7"/>
      <c r="BD11" s="7"/>
      <c r="BE11" s="7"/>
      <c r="BF11" s="6"/>
    </row>
    <row r="12" spans="1:58" x14ac:dyDescent="0.3">
      <c r="A12" s="104" t="s">
        <v>9</v>
      </c>
      <c r="D12" s="105"/>
      <c r="T12" s="121"/>
      <c r="AW12" s="17"/>
      <c r="BF12" s="4"/>
    </row>
    <row r="13" spans="1:58" x14ac:dyDescent="0.3">
      <c r="A13" s="105" t="s">
        <v>10</v>
      </c>
      <c r="B13" s="46">
        <v>721</v>
      </c>
      <c r="C13" s="130">
        <f>HLOOKUP(B13,E13:O14,2)</f>
        <v>-1.6030059999999999</v>
      </c>
      <c r="D13" s="105"/>
      <c r="E13" s="131">
        <v>721</v>
      </c>
      <c r="F13" s="46">
        <f>E13+60</f>
        <v>781</v>
      </c>
      <c r="G13" s="46">
        <f t="shared" ref="G13:M13" si="1">F13+60</f>
        <v>841</v>
      </c>
      <c r="H13" s="46">
        <f t="shared" si="1"/>
        <v>901</v>
      </c>
      <c r="I13" s="46">
        <f t="shared" si="1"/>
        <v>961</v>
      </c>
      <c r="J13" s="46">
        <f>I13+60</f>
        <v>1021</v>
      </c>
      <c r="K13" s="46">
        <f t="shared" si="1"/>
        <v>1081</v>
      </c>
      <c r="L13" s="46">
        <f t="shared" si="1"/>
        <v>1141</v>
      </c>
      <c r="M13" s="46">
        <f t="shared" si="1"/>
        <v>1201</v>
      </c>
      <c r="N13" s="46">
        <f>M13+60</f>
        <v>1261</v>
      </c>
      <c r="O13" s="46">
        <f>N13+60</f>
        <v>1321</v>
      </c>
      <c r="P13" s="121"/>
      <c r="AE13" s="165">
        <f>B13</f>
        <v>721</v>
      </c>
      <c r="AF13" s="13">
        <f>HLOOKUP(AE13,AH13:AR14,2)</f>
        <v>-1.6030059999999999</v>
      </c>
      <c r="AH13" s="4">
        <v>721</v>
      </c>
      <c r="AI13" s="2">
        <f t="shared" ref="AI13:AR13" si="2">AH13+60</f>
        <v>781</v>
      </c>
      <c r="AJ13" s="2">
        <f t="shared" si="2"/>
        <v>841</v>
      </c>
      <c r="AK13" s="2">
        <f t="shared" si="2"/>
        <v>901</v>
      </c>
      <c r="AL13" s="2">
        <f t="shared" si="2"/>
        <v>961</v>
      </c>
      <c r="AM13" s="2">
        <f t="shared" si="2"/>
        <v>1021</v>
      </c>
      <c r="AN13" s="2">
        <f t="shared" si="2"/>
        <v>1081</v>
      </c>
      <c r="AO13" s="2">
        <f t="shared" si="2"/>
        <v>1141</v>
      </c>
      <c r="AP13" s="2">
        <f t="shared" si="2"/>
        <v>1201</v>
      </c>
      <c r="AQ13" s="2">
        <f t="shared" si="2"/>
        <v>1261</v>
      </c>
      <c r="AR13" s="2">
        <f t="shared" si="2"/>
        <v>1321</v>
      </c>
      <c r="AS13" s="17"/>
    </row>
    <row r="14" spans="1:58" x14ac:dyDescent="0.3">
      <c r="A14" s="105" t="s">
        <v>52</v>
      </c>
      <c r="B14" s="46">
        <f>B13+30</f>
        <v>751</v>
      </c>
      <c r="C14" s="124"/>
      <c r="D14" s="105"/>
      <c r="E14" s="35">
        <v>-1.6030059999999999</v>
      </c>
      <c r="F14" s="35">
        <v>-1.339461</v>
      </c>
      <c r="G14" s="35">
        <v>-1.001282</v>
      </c>
      <c r="H14" s="35">
        <v>-0.61781929999999996</v>
      </c>
      <c r="I14" s="35">
        <v>-0.2716441</v>
      </c>
      <c r="J14" s="110">
        <v>0</v>
      </c>
      <c r="K14" s="35">
        <v>0.18365790000000001</v>
      </c>
      <c r="L14" s="35">
        <v>0.52889750000000002</v>
      </c>
      <c r="M14" s="35">
        <v>0.89929130000000002</v>
      </c>
      <c r="N14" s="35">
        <v>1.182045</v>
      </c>
      <c r="O14" s="35">
        <v>1.352017</v>
      </c>
      <c r="P14" s="121"/>
      <c r="AE14" s="165">
        <f>B14</f>
        <v>751</v>
      </c>
      <c r="AF14" s="14"/>
      <c r="AH14" s="163">
        <f>E14</f>
        <v>-1.6030059999999999</v>
      </c>
      <c r="AI14" s="163">
        <f t="shared" ref="AI14:AR14" si="3">F14</f>
        <v>-1.339461</v>
      </c>
      <c r="AJ14" s="163">
        <f t="shared" si="3"/>
        <v>-1.001282</v>
      </c>
      <c r="AK14" s="163">
        <f t="shared" si="3"/>
        <v>-0.61781929999999996</v>
      </c>
      <c r="AL14" s="163">
        <f t="shared" si="3"/>
        <v>-0.2716441</v>
      </c>
      <c r="AM14" s="166">
        <f t="shared" si="3"/>
        <v>0</v>
      </c>
      <c r="AN14" s="163">
        <f t="shared" si="3"/>
        <v>0.18365790000000001</v>
      </c>
      <c r="AO14" s="163">
        <f t="shared" si="3"/>
        <v>0.52889750000000002</v>
      </c>
      <c r="AP14" s="163">
        <f t="shared" si="3"/>
        <v>0.89929130000000002</v>
      </c>
      <c r="AQ14" s="163">
        <f t="shared" si="3"/>
        <v>1.182045</v>
      </c>
      <c r="AR14" s="163">
        <f t="shared" si="3"/>
        <v>1.352017</v>
      </c>
      <c r="AS14" s="17"/>
    </row>
    <row r="15" spans="1:58" x14ac:dyDescent="0.3">
      <c r="A15" s="107" t="s">
        <v>34</v>
      </c>
      <c r="C15" s="124">
        <f>D15*B14</f>
        <v>-5.5873648999999999</v>
      </c>
      <c r="D15" s="122">
        <v>-7.4399000000000002E-3</v>
      </c>
      <c r="K15" s="48"/>
      <c r="L15" s="48"/>
      <c r="M15" s="48"/>
      <c r="N15" s="48"/>
      <c r="T15" s="121"/>
      <c r="AF15" s="14">
        <f>AG15*AE14</f>
        <v>-5.5873648999999999</v>
      </c>
      <c r="AG15" s="162">
        <f>D15</f>
        <v>-7.4399000000000002E-3</v>
      </c>
      <c r="AW15" s="17"/>
    </row>
    <row r="16" spans="1:58" x14ac:dyDescent="0.3">
      <c r="A16" s="105" t="s">
        <v>53</v>
      </c>
      <c r="C16" s="124">
        <f>(1-B$8)*D16*B14</f>
        <v>0</v>
      </c>
      <c r="D16" s="122">
        <v>-2.5569999999999998E-4</v>
      </c>
      <c r="K16" s="48"/>
      <c r="L16" s="48"/>
      <c r="M16" s="48"/>
      <c r="N16" s="48"/>
      <c r="T16" s="121"/>
      <c r="AF16" s="14">
        <f>(1-AE$8)*AG16*AE14</f>
        <v>0</v>
      </c>
      <c r="AG16" s="162">
        <f>D16</f>
        <v>-2.5569999999999998E-4</v>
      </c>
      <c r="AW16" s="17"/>
    </row>
    <row r="17" spans="1:58" x14ac:dyDescent="0.3">
      <c r="A17" s="105" t="s">
        <v>54</v>
      </c>
      <c r="C17" s="124">
        <f>B$9*(D17+E17)*B14</f>
        <v>0</v>
      </c>
      <c r="D17" s="122">
        <v>-4.1431000000000003E-3</v>
      </c>
      <c r="E17" s="35">
        <v>-8.0699999999999996E-5</v>
      </c>
      <c r="K17" s="48"/>
      <c r="L17" s="48"/>
      <c r="M17" s="48"/>
      <c r="N17" s="48"/>
      <c r="T17" s="121"/>
      <c r="AF17" s="14">
        <f>AE$9*(AG17+AH17)*AE14</f>
        <v>0</v>
      </c>
      <c r="AG17" s="162">
        <f>D17</f>
        <v>-4.1431000000000003E-3</v>
      </c>
      <c r="AH17" s="167">
        <f>E17</f>
        <v>-8.0699999999999996E-5</v>
      </c>
      <c r="AW17" s="17"/>
    </row>
    <row r="18" spans="1:58" x14ac:dyDescent="0.3">
      <c r="A18" s="105" t="s">
        <v>55</v>
      </c>
      <c r="C18" s="124">
        <f>((1-B$10)*D18+B$10*E18)*B14</f>
        <v>1.9978102000000002</v>
      </c>
      <c r="D18" s="122">
        <v>2.6602000000000002E-3</v>
      </c>
      <c r="E18" s="35">
        <v>-4.1360000000000002E-4</v>
      </c>
      <c r="T18" s="121"/>
      <c r="X18" s="46" t="s">
        <v>46</v>
      </c>
      <c r="Y18" s="46" t="s">
        <v>46</v>
      </c>
      <c r="Z18" s="46" t="s">
        <v>46</v>
      </c>
      <c r="AE18" s="67"/>
      <c r="AF18" s="14">
        <f>((1-AE$10)*AG18+AE$10*AH18)*AE14</f>
        <v>-0.31061360000000005</v>
      </c>
      <c r="AG18" s="68">
        <f>D18</f>
        <v>2.6602000000000002E-3</v>
      </c>
      <c r="AH18" s="167">
        <f>E18</f>
        <v>-4.1360000000000002E-4</v>
      </c>
      <c r="AW18" s="17"/>
      <c r="BA18" s="2" t="s">
        <v>46</v>
      </c>
      <c r="BB18" s="2" t="s">
        <v>46</v>
      </c>
      <c r="BC18" s="2" t="s">
        <v>46</v>
      </c>
    </row>
    <row r="19" spans="1:58" x14ac:dyDescent="0.3">
      <c r="A19" s="105" t="s">
        <v>56</v>
      </c>
      <c r="C19" s="124">
        <f>B$10*B9*(D19+E19)*B14</f>
        <v>0</v>
      </c>
      <c r="D19" s="122">
        <v>2.6952999999999999E-3</v>
      </c>
      <c r="E19" s="35">
        <v>-2.8039999999999999E-4</v>
      </c>
      <c r="L19" s="46" t="s">
        <v>46</v>
      </c>
      <c r="M19" s="46" t="s">
        <v>46</v>
      </c>
      <c r="N19" s="46" t="s">
        <v>46</v>
      </c>
      <c r="R19" s="46" t="s">
        <v>47</v>
      </c>
      <c r="S19" s="46" t="s">
        <v>47</v>
      </c>
      <c r="T19" s="46" t="s">
        <v>47</v>
      </c>
      <c r="U19" s="46" t="s">
        <v>46</v>
      </c>
      <c r="V19" s="46" t="s">
        <v>46</v>
      </c>
      <c r="W19" s="46" t="s">
        <v>46</v>
      </c>
      <c r="X19" s="46" t="s">
        <v>47</v>
      </c>
      <c r="Y19" s="46" t="s">
        <v>47</v>
      </c>
      <c r="Z19" s="46" t="s">
        <v>47</v>
      </c>
      <c r="AE19" s="67"/>
      <c r="AF19" s="14">
        <f>AE$10*AE9*(AG19+AH19)*AE14</f>
        <v>0</v>
      </c>
      <c r="AG19" s="68">
        <f>D19</f>
        <v>2.6952999999999999E-3</v>
      </c>
      <c r="AH19" s="167">
        <f>E19</f>
        <v>-2.8039999999999999E-4</v>
      </c>
      <c r="AO19" s="2" t="s">
        <v>46</v>
      </c>
      <c r="AP19" s="2" t="s">
        <v>46</v>
      </c>
      <c r="AQ19" s="2" t="s">
        <v>46</v>
      </c>
      <c r="AU19" t="s">
        <v>47</v>
      </c>
      <c r="AV19" t="s">
        <v>47</v>
      </c>
      <c r="AW19" t="s">
        <v>47</v>
      </c>
      <c r="AX19" s="2" t="s">
        <v>46</v>
      </c>
      <c r="AY19" s="2" t="s">
        <v>46</v>
      </c>
      <c r="AZ19" s="2" t="s">
        <v>46</v>
      </c>
      <c r="BA19" t="s">
        <v>47</v>
      </c>
      <c r="BB19" t="s">
        <v>47</v>
      </c>
      <c r="BC19" t="s">
        <v>47</v>
      </c>
    </row>
    <row r="20" spans="1:58" x14ac:dyDescent="0.3">
      <c r="A20" s="108" t="s">
        <v>14</v>
      </c>
      <c r="B20" s="121"/>
      <c r="C20" s="124">
        <f>C$11+C13+SUM(C15:C19)</f>
        <v>-4.2486161999999998</v>
      </c>
      <c r="D20" s="105"/>
      <c r="F20" s="121" t="s">
        <v>15</v>
      </c>
      <c r="G20" s="121" t="s">
        <v>16</v>
      </c>
      <c r="H20" s="121" t="s">
        <v>17</v>
      </c>
      <c r="I20" s="46" t="s">
        <v>46</v>
      </c>
      <c r="J20" s="46" t="s">
        <v>46</v>
      </c>
      <c r="K20" s="46" t="s">
        <v>46</v>
      </c>
      <c r="L20" s="121" t="s">
        <v>15</v>
      </c>
      <c r="M20" s="121" t="s">
        <v>16</v>
      </c>
      <c r="N20" s="121" t="s">
        <v>17</v>
      </c>
      <c r="O20" s="46" t="s">
        <v>47</v>
      </c>
      <c r="P20" s="46" t="s">
        <v>47</v>
      </c>
      <c r="Q20" s="46" t="s">
        <v>47</v>
      </c>
      <c r="R20" s="121" t="s">
        <v>36</v>
      </c>
      <c r="S20" s="121" t="s">
        <v>16</v>
      </c>
      <c r="T20" s="121" t="s">
        <v>17</v>
      </c>
      <c r="U20" s="46" t="s">
        <v>47</v>
      </c>
      <c r="V20" s="46" t="s">
        <v>47</v>
      </c>
      <c r="W20" s="46" t="s">
        <v>47</v>
      </c>
      <c r="X20" s="121" t="s">
        <v>36</v>
      </c>
      <c r="Y20" s="121" t="s">
        <v>16</v>
      </c>
      <c r="Z20" s="121" t="s">
        <v>17</v>
      </c>
      <c r="AE20" s="17"/>
      <c r="AF20" s="14">
        <f>AF$11+AF13+SUM(AF15:AF19)</f>
        <v>-4.1406346999999997</v>
      </c>
      <c r="AI20" s="17" t="s">
        <v>15</v>
      </c>
      <c r="AJ20" s="17" t="s">
        <v>16</v>
      </c>
      <c r="AK20" s="17" t="s">
        <v>17</v>
      </c>
      <c r="AL20" s="2" t="s">
        <v>46</v>
      </c>
      <c r="AM20" s="2" t="s">
        <v>46</v>
      </c>
      <c r="AN20" s="2" t="s">
        <v>46</v>
      </c>
      <c r="AO20" s="17" t="s">
        <v>15</v>
      </c>
      <c r="AP20" s="17" t="s">
        <v>16</v>
      </c>
      <c r="AQ20" s="17" t="s">
        <v>17</v>
      </c>
      <c r="AR20" t="s">
        <v>47</v>
      </c>
      <c r="AS20" t="s">
        <v>47</v>
      </c>
      <c r="AT20" t="s">
        <v>47</v>
      </c>
      <c r="AU20" s="17" t="s">
        <v>36</v>
      </c>
      <c r="AV20" s="17" t="s">
        <v>16</v>
      </c>
      <c r="AW20" s="17" t="s">
        <v>17</v>
      </c>
      <c r="AX20" t="s">
        <v>47</v>
      </c>
      <c r="AY20" t="s">
        <v>47</v>
      </c>
      <c r="AZ20" t="s">
        <v>47</v>
      </c>
      <c r="BA20" s="17" t="s">
        <v>36</v>
      </c>
      <c r="BB20" s="17" t="s">
        <v>16</v>
      </c>
      <c r="BC20" s="17" t="s">
        <v>17</v>
      </c>
    </row>
    <row r="21" spans="1:58" x14ac:dyDescent="0.3">
      <c r="A21" s="104" t="s">
        <v>18</v>
      </c>
      <c r="B21" s="46" t="s">
        <v>19</v>
      </c>
      <c r="C21" s="46" t="s">
        <v>20</v>
      </c>
      <c r="D21" s="105" t="s">
        <v>21</v>
      </c>
      <c r="E21" s="46" t="s">
        <v>22</v>
      </c>
      <c r="F21" s="121" t="s">
        <v>57</v>
      </c>
      <c r="G21" s="121" t="s">
        <v>57</v>
      </c>
      <c r="H21" s="121" t="s">
        <v>57</v>
      </c>
      <c r="I21" s="121" t="s">
        <v>36</v>
      </c>
      <c r="J21" s="121" t="s">
        <v>37</v>
      </c>
      <c r="K21" s="121" t="s">
        <v>38</v>
      </c>
      <c r="L21" s="121" t="s">
        <v>57</v>
      </c>
      <c r="M21" s="121" t="s">
        <v>57</v>
      </c>
      <c r="N21" s="121" t="s">
        <v>57</v>
      </c>
      <c r="O21" s="121" t="s">
        <v>36</v>
      </c>
      <c r="P21" s="121" t="s">
        <v>16</v>
      </c>
      <c r="Q21" s="121" t="s">
        <v>17</v>
      </c>
      <c r="R21" s="121" t="s">
        <v>57</v>
      </c>
      <c r="S21" s="121" t="s">
        <v>57</v>
      </c>
      <c r="T21" s="121" t="s">
        <v>57</v>
      </c>
      <c r="U21" s="121" t="s">
        <v>36</v>
      </c>
      <c r="V21" s="121" t="s">
        <v>37</v>
      </c>
      <c r="W21" s="121" t="s">
        <v>38</v>
      </c>
      <c r="X21" s="121" t="s">
        <v>57</v>
      </c>
      <c r="Y21" s="121" t="s">
        <v>57</v>
      </c>
      <c r="Z21" s="121"/>
      <c r="AA21" s="46" t="s">
        <v>24</v>
      </c>
      <c r="AB21" s="132" t="s">
        <v>25</v>
      </c>
      <c r="AC21" s="132" t="s">
        <v>26</v>
      </c>
      <c r="AE21" s="2" t="s">
        <v>19</v>
      </c>
      <c r="AF21" s="2" t="s">
        <v>20</v>
      </c>
      <c r="AG21" s="1" t="s">
        <v>21</v>
      </c>
      <c r="AH21" s="2" t="s">
        <v>22</v>
      </c>
      <c r="AI21" s="17" t="s">
        <v>57</v>
      </c>
      <c r="AJ21" s="17" t="s">
        <v>57</v>
      </c>
      <c r="AK21" s="17" t="s">
        <v>57</v>
      </c>
      <c r="AL21" s="17" t="s">
        <v>36</v>
      </c>
      <c r="AM21" s="17" t="s">
        <v>37</v>
      </c>
      <c r="AN21" s="17" t="s">
        <v>38</v>
      </c>
      <c r="AO21" s="17" t="s">
        <v>57</v>
      </c>
      <c r="AP21" s="17" t="s">
        <v>57</v>
      </c>
      <c r="AQ21" s="17" t="s">
        <v>57</v>
      </c>
      <c r="AR21" s="17" t="s">
        <v>36</v>
      </c>
      <c r="AS21" s="17" t="s">
        <v>16</v>
      </c>
      <c r="AT21" s="17" t="s">
        <v>17</v>
      </c>
      <c r="AU21" s="17" t="s">
        <v>57</v>
      </c>
      <c r="AV21" s="17" t="s">
        <v>57</v>
      </c>
      <c r="AW21" s="17" t="s">
        <v>57</v>
      </c>
      <c r="AX21" s="17" t="s">
        <v>36</v>
      </c>
      <c r="AY21" s="17" t="s">
        <v>37</v>
      </c>
      <c r="AZ21" s="17" t="s">
        <v>38</v>
      </c>
      <c r="BA21" s="17" t="s">
        <v>57</v>
      </c>
      <c r="BB21" s="17" t="s">
        <v>57</v>
      </c>
      <c r="BC21" s="17"/>
      <c r="BD21" s="2" t="s">
        <v>24</v>
      </c>
      <c r="BE21" s="18" t="s">
        <v>25</v>
      </c>
      <c r="BF21" s="74" t="s">
        <v>26</v>
      </c>
    </row>
    <row r="22" spans="1:58" x14ac:dyDescent="0.3">
      <c r="A22" s="105"/>
      <c r="D22" s="105"/>
      <c r="F22" s="35">
        <v>8.3999999999999995E-5</v>
      </c>
      <c r="G22" s="133">
        <v>-2.0900000000000001E-7</v>
      </c>
      <c r="H22" s="35">
        <v>-1.1873999999999999E-3</v>
      </c>
      <c r="I22" s="35">
        <v>-0.11385290000000001</v>
      </c>
      <c r="J22" s="35">
        <v>4.0079999999999998E-4</v>
      </c>
      <c r="K22" s="35">
        <v>1.689063</v>
      </c>
      <c r="L22" s="35">
        <v>-1.0340000000000001E-4</v>
      </c>
      <c r="M22" s="133">
        <v>3.3200000000000001E-7</v>
      </c>
      <c r="N22" s="35">
        <v>1.8841999999999999E-3</v>
      </c>
      <c r="O22" s="35">
        <v>7.7611700000000006E-2</v>
      </c>
      <c r="P22" s="35">
        <v>-1.873E-4</v>
      </c>
      <c r="Q22" s="35">
        <v>-2.0904769999999999</v>
      </c>
      <c r="R22" s="35">
        <v>-4.85E-5</v>
      </c>
      <c r="S22" s="133">
        <v>1.12E-7</v>
      </c>
      <c r="T22" s="35">
        <v>1.6731999999999999E-3</v>
      </c>
      <c r="U22" s="35">
        <v>-0.12053120000000001</v>
      </c>
      <c r="V22" s="35">
        <v>4.1629999999999998E-4</v>
      </c>
      <c r="W22" s="35">
        <v>1.9019330000000001</v>
      </c>
      <c r="X22" s="35">
        <v>9.7999999999999997E-5</v>
      </c>
      <c r="Y22" s="133">
        <v>-3.2399999999999999E-7</v>
      </c>
      <c r="Z22" s="35">
        <v>-1.7371999999999999E-3</v>
      </c>
      <c r="AI22" s="168">
        <f>F22</f>
        <v>8.3999999999999995E-5</v>
      </c>
      <c r="AJ22" s="168">
        <f>G22</f>
        <v>-2.0900000000000001E-7</v>
      </c>
      <c r="AK22" s="168">
        <f>H22</f>
        <v>-1.1873999999999999E-3</v>
      </c>
      <c r="AL22" s="168">
        <f t="shared" ref="AL22:BC22" si="4">I22</f>
        <v>-0.11385290000000001</v>
      </c>
      <c r="AM22" s="168">
        <f t="shared" si="4"/>
        <v>4.0079999999999998E-4</v>
      </c>
      <c r="AN22" s="168">
        <f t="shared" si="4"/>
        <v>1.689063</v>
      </c>
      <c r="AO22" s="168">
        <f t="shared" si="4"/>
        <v>-1.0340000000000001E-4</v>
      </c>
      <c r="AP22" s="168">
        <f t="shared" si="4"/>
        <v>3.3200000000000001E-7</v>
      </c>
      <c r="AQ22" s="168">
        <f t="shared" si="4"/>
        <v>1.8841999999999999E-3</v>
      </c>
      <c r="AR22" s="168">
        <f t="shared" si="4"/>
        <v>7.7611700000000006E-2</v>
      </c>
      <c r="AS22" s="168">
        <f t="shared" si="4"/>
        <v>-1.873E-4</v>
      </c>
      <c r="AT22" s="168">
        <f t="shared" si="4"/>
        <v>-2.0904769999999999</v>
      </c>
      <c r="AU22" s="168">
        <f t="shared" si="4"/>
        <v>-4.85E-5</v>
      </c>
      <c r="AV22" s="168">
        <f t="shared" si="4"/>
        <v>1.12E-7</v>
      </c>
      <c r="AW22" s="168">
        <f t="shared" si="4"/>
        <v>1.6731999999999999E-3</v>
      </c>
      <c r="AX22" s="168">
        <f t="shared" si="4"/>
        <v>-0.12053120000000001</v>
      </c>
      <c r="AY22" s="168">
        <f t="shared" si="4"/>
        <v>4.1629999999999998E-4</v>
      </c>
      <c r="AZ22" s="168">
        <f t="shared" si="4"/>
        <v>1.9019330000000001</v>
      </c>
      <c r="BA22" s="168">
        <f t="shared" si="4"/>
        <v>9.7999999999999997E-5</v>
      </c>
      <c r="BB22" s="168">
        <f t="shared" si="4"/>
        <v>-3.2399999999999999E-7</v>
      </c>
      <c r="BC22" s="168">
        <f t="shared" si="4"/>
        <v>-1.7371999999999999E-3</v>
      </c>
    </row>
    <row r="23" spans="1:58" x14ac:dyDescent="0.3">
      <c r="A23" s="105">
        <v>0</v>
      </c>
      <c r="B23" s="46">
        <v>4.5</v>
      </c>
      <c r="C23" s="46">
        <f>B23*B23</f>
        <v>20.25</v>
      </c>
      <c r="D23" s="134">
        <f>LN(B23)</f>
        <v>1.5040773967762742</v>
      </c>
      <c r="E23" s="111">
        <v>-3.1729980000000002</v>
      </c>
      <c r="F23" s="130">
        <f>F$22*B23*$B14</f>
        <v>0.28387799999999996</v>
      </c>
      <c r="G23" s="130">
        <f>G$22*C23*$B14</f>
        <v>-3.1784197500000001E-3</v>
      </c>
      <c r="H23" s="130">
        <f>H$22*D23*$B14</f>
        <v>-1.3412420672000431</v>
      </c>
      <c r="I23" s="130">
        <f t="shared" ref="I23:K38" si="5">I$22*B23*(1-$B$10)</f>
        <v>-0.51233804999999999</v>
      </c>
      <c r="J23" s="130">
        <f t="shared" si="5"/>
        <v>8.1162000000000005E-3</v>
      </c>
      <c r="K23" s="130">
        <f t="shared" si="5"/>
        <v>2.540481480031124</v>
      </c>
      <c r="L23" s="130">
        <f>L$22*B23*$B14*B$10</f>
        <v>0</v>
      </c>
      <c r="M23" s="130">
        <f>M$22*C23*$B14*B$10</f>
        <v>0</v>
      </c>
      <c r="N23" s="130">
        <f>N$22*D23*$B14*B$10</f>
        <v>0</v>
      </c>
      <c r="O23" s="135">
        <f>O$22*B23*$B$9</f>
        <v>0</v>
      </c>
      <c r="P23" s="135">
        <f t="shared" ref="P23:Q38" si="6">P$22*C23*$B$9</f>
        <v>0</v>
      </c>
      <c r="Q23" s="135">
        <f t="shared" si="6"/>
        <v>0</v>
      </c>
      <c r="R23" s="130">
        <f>$B$9*R$22*B23*$B14</f>
        <v>0</v>
      </c>
      <c r="S23" s="130">
        <f>$B$9*S$22*C23*$B14</f>
        <v>0</v>
      </c>
      <c r="T23" s="130">
        <f>$B$9*T$22*D23*$B14</f>
        <v>0</v>
      </c>
      <c r="U23" s="130">
        <f>B$10*$B$9*U$22*B23</f>
        <v>0</v>
      </c>
      <c r="V23" s="130">
        <f>B$10*$B$9*V$22*C23</f>
        <v>0</v>
      </c>
      <c r="W23" s="130">
        <f>B$10*$B$9*W$22*D23</f>
        <v>0</v>
      </c>
      <c r="X23" s="130">
        <f>B$10*$B$9*X$22*B23*B14</f>
        <v>0</v>
      </c>
      <c r="Y23" s="130">
        <f>B$10*$B$9*Y$22*C23*B14</f>
        <v>0</v>
      </c>
      <c r="Z23" s="130">
        <f>B$10*$B$9*Z$22*D23*B14</f>
        <v>0</v>
      </c>
      <c r="AA23" s="136">
        <f>C20+SUM(E23:Z23)</f>
        <v>-6.4458970569189198</v>
      </c>
      <c r="AB23" s="124">
        <f>EXP(AA23)</f>
        <v>1.5870202828131782E-3</v>
      </c>
      <c r="AC23" s="46">
        <v>1</v>
      </c>
      <c r="AE23" s="2">
        <v>4.5</v>
      </c>
      <c r="AF23" s="2">
        <f>AE23*AE23</f>
        <v>20.25</v>
      </c>
      <c r="AG23" s="20">
        <f>LN(AE23)</f>
        <v>1.5040773967762742</v>
      </c>
      <c r="AH23" s="164">
        <f>E23</f>
        <v>-3.1729980000000002</v>
      </c>
      <c r="AI23" s="13">
        <f>AI$22*AE23*$B14</f>
        <v>0.28387799999999996</v>
      </c>
      <c r="AJ23" s="13">
        <f>AJ$22*AF23*$B14</f>
        <v>-3.1784197500000001E-3</v>
      </c>
      <c r="AK23" s="13">
        <f>AK$22*AG23*$B14</f>
        <v>-1.3412420672000431</v>
      </c>
      <c r="AL23" s="13">
        <f t="shared" ref="AL23:AN38" si="7">AL$22*AE23*(1-$AE$10)</f>
        <v>0</v>
      </c>
      <c r="AM23" s="13">
        <f t="shared" si="7"/>
        <v>0</v>
      </c>
      <c r="AN23" s="13">
        <f t="shared" si="7"/>
        <v>0</v>
      </c>
      <c r="AO23" s="13">
        <f>AO$22*AE23*$B14*AE$10</f>
        <v>-0.34944030000000004</v>
      </c>
      <c r="AP23" s="13">
        <f>AP$22*AF23*$B14*AE$10</f>
        <v>5.048973E-3</v>
      </c>
      <c r="AQ23" s="13">
        <f>AQ$22*AG23*$B14*AE$10</f>
        <v>2.1283209558853975</v>
      </c>
      <c r="AR23" s="13">
        <f>AR$22*AE23*$AE$9</f>
        <v>0</v>
      </c>
      <c r="AS23" s="13">
        <f t="shared" ref="AS23:AT38" si="8">AS$22*AF23*$AE$9</f>
        <v>0</v>
      </c>
      <c r="AT23" s="13">
        <f t="shared" si="8"/>
        <v>0</v>
      </c>
      <c r="AU23" s="13">
        <f>$AE$9*AU$22*AE23*$B14</f>
        <v>0</v>
      </c>
      <c r="AV23" s="13">
        <f>$AE$9*AV$22*AF23*$B14</f>
        <v>0</v>
      </c>
      <c r="AW23" s="13">
        <f>$AE$9*AW$22*AG23*$B14</f>
        <v>0</v>
      </c>
      <c r="AX23" s="13">
        <f>AE$10*$AE$9*AX$22*AE23</f>
        <v>0</v>
      </c>
      <c r="AY23" s="13">
        <f>AE$10*$AE$9*AY$22*AF23</f>
        <v>0</v>
      </c>
      <c r="AZ23" s="13">
        <f>AE$10*$AE$9*AZ$22*AG23</f>
        <v>0</v>
      </c>
      <c r="BA23" s="13">
        <f>AE$10*$AE$9*BA$22*AE23*$B14</f>
        <v>0</v>
      </c>
      <c r="BB23" s="13">
        <f>AE$10*$AE$9*BB$22*AF23*$B14</f>
        <v>0</v>
      </c>
      <c r="BC23" s="13">
        <f>AE$10*$AE$9*BC$22*AG23*$B14</f>
        <v>0</v>
      </c>
      <c r="BD23" s="22">
        <f>AF20+SUM(AH23:BC23)</f>
        <v>-6.5902455580646464</v>
      </c>
      <c r="BE23" s="14">
        <f>EXP(BD23)</f>
        <v>1.3737025984500624E-3</v>
      </c>
      <c r="BF23" s="1">
        <v>1</v>
      </c>
    </row>
    <row r="24" spans="1:58" x14ac:dyDescent="0.3">
      <c r="A24" s="105">
        <v>9</v>
      </c>
      <c r="B24" s="46">
        <v>13.5</v>
      </c>
      <c r="C24" s="46">
        <f t="shared" ref="C24:C38" si="9">B24*B24</f>
        <v>182.25</v>
      </c>
      <c r="D24" s="134">
        <f t="shared" ref="D24:D38" si="10">LN(B24)</f>
        <v>2.6026896854443837</v>
      </c>
      <c r="E24" s="111">
        <v>-0.75103629999999999</v>
      </c>
      <c r="F24" s="130">
        <f>F$22*B24*$B14</f>
        <v>0.851634</v>
      </c>
      <c r="G24" s="130">
        <f>G$22*C24*$B14</f>
        <v>-2.8605777749999999E-2</v>
      </c>
      <c r="H24" s="130">
        <f>H$22*D24*$B14</f>
        <v>-2.3209157331049926</v>
      </c>
      <c r="I24" s="130">
        <f t="shared" si="5"/>
        <v>-1.5370141500000001</v>
      </c>
      <c r="J24" s="130">
        <f t="shared" si="5"/>
        <v>7.3045799999999994E-2</v>
      </c>
      <c r="K24" s="130">
        <f t="shared" si="5"/>
        <v>4.396106848165747</v>
      </c>
      <c r="L24" s="130">
        <f>L$22*B24*$B14*B$10</f>
        <v>0</v>
      </c>
      <c r="M24" s="130">
        <f>M$22*C24*$B14*B$10</f>
        <v>0</v>
      </c>
      <c r="N24" s="130">
        <f>N$22*D24*$B14*B$10</f>
        <v>0</v>
      </c>
      <c r="O24" s="135">
        <f t="shared" ref="O24:O37" si="11">O$22*B24*$B$9</f>
        <v>0</v>
      </c>
      <c r="P24" s="135">
        <f t="shared" si="6"/>
        <v>0</v>
      </c>
      <c r="Q24" s="135">
        <f t="shared" si="6"/>
        <v>0</v>
      </c>
      <c r="R24" s="130">
        <f>$B$9*R$22*B24*$B14</f>
        <v>0</v>
      </c>
      <c r="S24" s="130">
        <f>$B$9*S$22*C24*$B14</f>
        <v>0</v>
      </c>
      <c r="T24" s="130">
        <f>$B$9*T$22*D24*$B14</f>
        <v>0</v>
      </c>
      <c r="U24" s="130">
        <f>B$10*$B$9*U$22*B24</f>
        <v>0</v>
      </c>
      <c r="V24" s="130">
        <f t="shared" ref="V24:V38" si="12">B$10*$B$9*V$22*C24</f>
        <v>0</v>
      </c>
      <c r="W24" s="130">
        <f t="shared" ref="W24:W38" si="13">B$10*$B$9*W$22*D24</f>
        <v>0</v>
      </c>
      <c r="X24" s="130">
        <f>B$10*$B$9*X$22*B24*B14</f>
        <v>0</v>
      </c>
      <c r="Y24" s="130">
        <f>B$10*$B$9*Y$22*C24*B14</f>
        <v>0</v>
      </c>
      <c r="Z24" s="130">
        <f>B$10*$B$9*Z$22*D24*B14</f>
        <v>0</v>
      </c>
      <c r="AA24" s="136">
        <f>C20+SUM(E24:Z24)</f>
        <v>-3.5654015126892453</v>
      </c>
      <c r="AB24" s="124">
        <f t="shared" ref="AB24:AB38" si="14">EXP(AA24)</f>
        <v>2.8285626166055351E-2</v>
      </c>
      <c r="AC24" s="136">
        <f>AC23*(1-(AB23*($A24-$A23)/(1+AB23*($A24-$A23)/2)))</f>
        <v>0.98581809879654569</v>
      </c>
      <c r="AE24" s="2">
        <v>13.5</v>
      </c>
      <c r="AF24" s="2">
        <f t="shared" ref="AF24:AF38" si="15">AE24*AE24</f>
        <v>182.25</v>
      </c>
      <c r="AG24" s="20">
        <f t="shared" ref="AG24:AG38" si="16">LN(AE24)</f>
        <v>2.6026896854443837</v>
      </c>
      <c r="AH24" s="164">
        <f t="shared" ref="AH24:AH38" si="17">E24</f>
        <v>-0.75103629999999999</v>
      </c>
      <c r="AI24" s="13">
        <f>AI$22*AE24*$B14</f>
        <v>0.851634</v>
      </c>
      <c r="AJ24" s="13">
        <f>AJ$22*AF24*$B14</f>
        <v>-2.8605777749999999E-2</v>
      </c>
      <c r="AK24" s="13">
        <f>AK$22*AG24*$B14</f>
        <v>-2.3209157331049926</v>
      </c>
      <c r="AL24" s="13">
        <f t="shared" si="7"/>
        <v>0</v>
      </c>
      <c r="AM24" s="13">
        <f t="shared" si="7"/>
        <v>0</v>
      </c>
      <c r="AN24" s="13">
        <f t="shared" si="7"/>
        <v>0</v>
      </c>
      <c r="AO24" s="13">
        <f>AO$22*AE24*$B14*AE$10</f>
        <v>-1.0483209</v>
      </c>
      <c r="AP24" s="13">
        <f>AP$22*AF24*$B14*AE$10</f>
        <v>4.5440756999999998E-2</v>
      </c>
      <c r="AQ24" s="13">
        <f>AQ$22*AG24*$B14*AE$10</f>
        <v>3.682894916891045</v>
      </c>
      <c r="AR24" s="13">
        <f t="shared" ref="AR24:AR38" si="18">AR$22*AE24*$AE$9</f>
        <v>0</v>
      </c>
      <c r="AS24" s="13">
        <f t="shared" si="8"/>
        <v>0</v>
      </c>
      <c r="AT24" s="13">
        <f t="shared" si="8"/>
        <v>0</v>
      </c>
      <c r="AU24" s="13">
        <f>$AE$9*AU$22*AE24*$B14</f>
        <v>0</v>
      </c>
      <c r="AV24" s="13">
        <f>$AE$9*AV$22*AF24*$B14</f>
        <v>0</v>
      </c>
      <c r="AW24" s="13">
        <f>$AE$9*AW$22*AG24*$B14</f>
        <v>0</v>
      </c>
      <c r="AX24" s="13">
        <f t="shared" ref="AX24:AX38" si="19">AE$10*$AE$9*AX$22*AE24</f>
        <v>0</v>
      </c>
      <c r="AY24" s="13">
        <f t="shared" ref="AY24:AY38" si="20">AE$10*$AE$9*AY$22*AF24</f>
        <v>0</v>
      </c>
      <c r="AZ24" s="13">
        <f t="shared" ref="AZ24:AZ38" si="21">AE$10*$AE$9*AZ$22*AG24</f>
        <v>0</v>
      </c>
      <c r="BA24" s="13">
        <f>AE$10*$AE$9*BA$22*AE24*$B14</f>
        <v>0</v>
      </c>
      <c r="BB24" s="13">
        <f>AE$10*$AE$9*BB$22*AF24*$B14</f>
        <v>0</v>
      </c>
      <c r="BC24" s="13">
        <f>AE$10*$AE$9*BC$22*AG24*$B14</f>
        <v>0</v>
      </c>
      <c r="BD24" s="22">
        <f>AF20+SUM(AH24:BC24)</f>
        <v>-3.7095437369639472</v>
      </c>
      <c r="BE24" s="14">
        <f t="shared" ref="BE24:BE38" si="22">EXP(BD24)</f>
        <v>2.4488694008939112E-2</v>
      </c>
      <c r="BF24" s="20">
        <f>BF23*(1-(BE23*($A24-$A23)/(1+BE23*($A24-$A23)/2)))</f>
        <v>0.98771263296008815</v>
      </c>
    </row>
    <row r="25" spans="1:58" x14ac:dyDescent="0.3">
      <c r="A25" s="105">
        <v>18</v>
      </c>
      <c r="B25" s="46">
        <v>21</v>
      </c>
      <c r="C25" s="46">
        <f t="shared" si="9"/>
        <v>441</v>
      </c>
      <c r="D25" s="134">
        <f t="shared" si="10"/>
        <v>3.044522437723423</v>
      </c>
      <c r="E25" s="111">
        <v>-1.9345000000000001E-2</v>
      </c>
      <c r="F25" s="130">
        <f>F$22*B25*$B14</f>
        <v>1.3247640000000001</v>
      </c>
      <c r="G25" s="130">
        <f>G$22*C25*$B14</f>
        <v>-6.9218919000000004E-2</v>
      </c>
      <c r="H25" s="130">
        <f>H$22*D25*$B14</f>
        <v>-2.7149145228571467</v>
      </c>
      <c r="I25" s="130">
        <f t="shared" si="5"/>
        <v>-2.3909109000000002</v>
      </c>
      <c r="J25" s="130">
        <f t="shared" si="5"/>
        <v>0.17675279999999999</v>
      </c>
      <c r="K25" s="130">
        <f t="shared" si="5"/>
        <v>5.1423902022284382</v>
      </c>
      <c r="L25" s="130">
        <f>L$22*B25*$B14*B$10</f>
        <v>0</v>
      </c>
      <c r="M25" s="130">
        <f>M$22*C25*$B14*B$10</f>
        <v>0</v>
      </c>
      <c r="N25" s="130">
        <f>N$22*D25*$B14*B$10</f>
        <v>0</v>
      </c>
      <c r="O25" s="135">
        <f t="shared" si="11"/>
        <v>0</v>
      </c>
      <c r="P25" s="135">
        <f t="shared" si="6"/>
        <v>0</v>
      </c>
      <c r="Q25" s="135">
        <f t="shared" si="6"/>
        <v>0</v>
      </c>
      <c r="R25" s="130">
        <f>$B$9*R$22*B25*$B14</f>
        <v>0</v>
      </c>
      <c r="S25" s="130">
        <f>$B$9*S$22*C25*$B14</f>
        <v>0</v>
      </c>
      <c r="T25" s="130">
        <f>$B$9*T$22*D25*$B14</f>
        <v>0</v>
      </c>
      <c r="U25" s="130">
        <f>B$10*$B$9*U$22*B25</f>
        <v>0</v>
      </c>
      <c r="V25" s="130">
        <f t="shared" si="12"/>
        <v>0</v>
      </c>
      <c r="W25" s="130">
        <f t="shared" si="13"/>
        <v>0</v>
      </c>
      <c r="X25" s="130">
        <f>B$10*$B$9*X$22*B25*B14</f>
        <v>0</v>
      </c>
      <c r="Y25" s="130">
        <f>B$10*$B$9*Y$22*C25*B14</f>
        <v>0</v>
      </c>
      <c r="Z25" s="130">
        <f>B$10*$B$9*Z$22*D25*B14</f>
        <v>0</v>
      </c>
      <c r="AA25" s="136">
        <f>C20+SUM(E25:Z25)</f>
        <v>-2.7990985396287087</v>
      </c>
      <c r="AB25" s="124">
        <f t="shared" si="14"/>
        <v>6.0864905202341411E-2</v>
      </c>
      <c r="AC25" s="136">
        <f t="shared" ref="AC25:AC38" si="23">AC24*(1-(AB24*($A25-$A24)/(1+AB24*($A25-$A24)/2)))</f>
        <v>0.76319447730369228</v>
      </c>
      <c r="AE25" s="2">
        <v>21</v>
      </c>
      <c r="AF25" s="2">
        <f t="shared" si="15"/>
        <v>441</v>
      </c>
      <c r="AG25" s="20">
        <f t="shared" si="16"/>
        <v>3.044522437723423</v>
      </c>
      <c r="AH25" s="164">
        <f t="shared" si="17"/>
        <v>-1.9345000000000001E-2</v>
      </c>
      <c r="AI25" s="13">
        <f>AI$22*AE25*$B14</f>
        <v>1.3247640000000001</v>
      </c>
      <c r="AJ25" s="13">
        <f>AJ$22*AF25*$B14</f>
        <v>-6.9218919000000004E-2</v>
      </c>
      <c r="AK25" s="13">
        <f>AK$22*AG25*$B14</f>
        <v>-2.7149145228571467</v>
      </c>
      <c r="AL25" s="13">
        <f t="shared" si="7"/>
        <v>0</v>
      </c>
      <c r="AM25" s="13">
        <f t="shared" si="7"/>
        <v>0</v>
      </c>
      <c r="AN25" s="13">
        <f t="shared" si="7"/>
        <v>0</v>
      </c>
      <c r="AO25" s="13">
        <f>AO$22*AE25*$B14*AE$10</f>
        <v>-1.6307213999999999</v>
      </c>
      <c r="AP25" s="13">
        <f>AP$22*AF25*$B14*AE$10</f>
        <v>0.109955412</v>
      </c>
      <c r="AQ25" s="13">
        <f>AQ$22*AG25*$B14*AE$10</f>
        <v>4.3081033720460136</v>
      </c>
      <c r="AR25" s="13">
        <f t="shared" si="18"/>
        <v>0</v>
      </c>
      <c r="AS25" s="13">
        <f t="shared" si="8"/>
        <v>0</v>
      </c>
      <c r="AT25" s="13">
        <f t="shared" si="8"/>
        <v>0</v>
      </c>
      <c r="AU25" s="13">
        <f>$AE$9*AU$22*AE25*$B14</f>
        <v>0</v>
      </c>
      <c r="AV25" s="13">
        <f>$AE$9*AV$22*AF25*$B14</f>
        <v>0</v>
      </c>
      <c r="AW25" s="13">
        <f>$AE$9*AW$22*AG25*$B14</f>
        <v>0</v>
      </c>
      <c r="AX25" s="13">
        <f t="shared" si="19"/>
        <v>0</v>
      </c>
      <c r="AY25" s="13">
        <f t="shared" si="20"/>
        <v>0</v>
      </c>
      <c r="AZ25" s="13">
        <f t="shared" si="21"/>
        <v>0</v>
      </c>
      <c r="BA25" s="13">
        <f>AE$10*$AE$9*BA$22*AE25*$B14</f>
        <v>0</v>
      </c>
      <c r="BB25" s="13">
        <f>AE$10*$AE$9*BB$22*AF25*$B14</f>
        <v>0</v>
      </c>
      <c r="BC25" s="13">
        <f>AE$10*$AE$9*BC$22*AG25*$B14</f>
        <v>0</v>
      </c>
      <c r="BD25" s="22">
        <f>AF20+SUM(AH25:BC25)</f>
        <v>-2.8320117578111326</v>
      </c>
      <c r="BE25" s="14">
        <f t="shared" si="22"/>
        <v>5.889425343759213E-2</v>
      </c>
      <c r="BF25" s="20">
        <f t="shared" ref="BF25:BF38" si="24">BF24*(1-(BE24*($A25-$A24)/(1+BE24*($A25-$A24)/2)))</f>
        <v>0.7916305721674487</v>
      </c>
    </row>
    <row r="26" spans="1:58" x14ac:dyDescent="0.3">
      <c r="A26" s="105">
        <v>24</v>
      </c>
      <c r="B26" s="46">
        <v>27</v>
      </c>
      <c r="C26" s="46">
        <f t="shared" si="9"/>
        <v>729</v>
      </c>
      <c r="D26" s="134">
        <f t="shared" si="10"/>
        <v>3.2958368660043291</v>
      </c>
      <c r="E26" s="111">
        <v>0.27341110000000002</v>
      </c>
      <c r="F26" s="130">
        <f>F$22*B26*$B14</f>
        <v>1.703268</v>
      </c>
      <c r="G26" s="130">
        <f>G$22*C26*$B14</f>
        <v>-0.11442311099999999</v>
      </c>
      <c r="H26" s="130">
        <f>H$22*D26*$B14</f>
        <v>-2.9390209977148487</v>
      </c>
      <c r="I26" s="130">
        <f t="shared" si="5"/>
        <v>-3.0740283000000002</v>
      </c>
      <c r="J26" s="130">
        <f t="shared" si="5"/>
        <v>0.29218319999999998</v>
      </c>
      <c r="K26" s="130">
        <f t="shared" si="5"/>
        <v>5.5668761044038702</v>
      </c>
      <c r="L26" s="130">
        <f>L$22*B26*$B14*B$10</f>
        <v>0</v>
      </c>
      <c r="M26" s="130">
        <f>M$22*C26*$B14*B$10</f>
        <v>0</v>
      </c>
      <c r="N26" s="130">
        <f>N$22*D26*$B14*B$10</f>
        <v>0</v>
      </c>
      <c r="O26" s="135">
        <f t="shared" si="11"/>
        <v>0</v>
      </c>
      <c r="P26" s="135">
        <f t="shared" si="6"/>
        <v>0</v>
      </c>
      <c r="Q26" s="135">
        <f t="shared" si="6"/>
        <v>0</v>
      </c>
      <c r="R26" s="130">
        <f>$B$9*R$22*B26*$B14</f>
        <v>0</v>
      </c>
      <c r="S26" s="130">
        <f>$B$9*S$22*C26*$B14</f>
        <v>0</v>
      </c>
      <c r="T26" s="130">
        <f>$B$9*T$22*D26*$B14</f>
        <v>0</v>
      </c>
      <c r="U26" s="130">
        <f t="shared" ref="U26:U38" si="25">B$10*$B$9*U$22*B26</f>
        <v>0</v>
      </c>
      <c r="V26" s="130">
        <f t="shared" si="12"/>
        <v>0</v>
      </c>
      <c r="W26" s="130">
        <f t="shared" si="13"/>
        <v>0</v>
      </c>
      <c r="X26" s="130">
        <f>B$10*$B$9*X$22*B26*B14</f>
        <v>0</v>
      </c>
      <c r="Y26" s="130">
        <f>B$10*$B$9*Y$22*C26*B14</f>
        <v>0</v>
      </c>
      <c r="Z26" s="130">
        <f>B$10*$B$9*Z$22*D26*B14</f>
        <v>0</v>
      </c>
      <c r="AA26" s="136">
        <f>C20+SUM(E26:Z26)</f>
        <v>-2.540350204310978</v>
      </c>
      <c r="AB26" s="124">
        <f t="shared" si="14"/>
        <v>7.8838785273120715E-2</v>
      </c>
      <c r="AC26" s="136">
        <f t="shared" si="23"/>
        <v>0.52751732316625255</v>
      </c>
      <c r="AE26" s="2">
        <v>27</v>
      </c>
      <c r="AF26" s="2">
        <f t="shared" si="15"/>
        <v>729</v>
      </c>
      <c r="AG26" s="20">
        <f t="shared" si="16"/>
        <v>3.2958368660043291</v>
      </c>
      <c r="AH26" s="164">
        <f t="shared" si="17"/>
        <v>0.27341110000000002</v>
      </c>
      <c r="AI26" s="13">
        <f>AI$22*AE26*$B14</f>
        <v>1.703268</v>
      </c>
      <c r="AJ26" s="13">
        <f>AJ$22*AF26*$B14</f>
        <v>-0.11442311099999999</v>
      </c>
      <c r="AK26" s="13">
        <f>AK$22*AG26*$B14</f>
        <v>-2.9390209977148487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>AO$22*AE26*$B14*AE$10</f>
        <v>-2.0966418</v>
      </c>
      <c r="AP26" s="13">
        <f>AP$22*AF26*$B14*AE$10</f>
        <v>0.18176302799999999</v>
      </c>
      <c r="AQ26" s="13">
        <f>AQ$22*AG26*$B14*AE$10</f>
        <v>4.6637218830169429</v>
      </c>
      <c r="AR26" s="13">
        <f t="shared" si="18"/>
        <v>0</v>
      </c>
      <c r="AS26" s="13">
        <f t="shared" si="8"/>
        <v>0</v>
      </c>
      <c r="AT26" s="13">
        <f t="shared" si="8"/>
        <v>0</v>
      </c>
      <c r="AU26" s="13">
        <f>$AE$9*AU$22*AE26*$B14</f>
        <v>0</v>
      </c>
      <c r="AV26" s="13">
        <f>$AE$9*AV$22*AF26*$B14</f>
        <v>0</v>
      </c>
      <c r="AW26" s="13">
        <f>$AE$9*AW$22*AG26*$B14</f>
        <v>0</v>
      </c>
      <c r="AX26" s="13">
        <f t="shared" si="19"/>
        <v>0</v>
      </c>
      <c r="AY26" s="13">
        <f t="shared" si="20"/>
        <v>0</v>
      </c>
      <c r="AZ26" s="13">
        <f t="shared" si="21"/>
        <v>0</v>
      </c>
      <c r="BA26" s="13">
        <f>AE$10*$AE$9*BA$22*AE26*$B14</f>
        <v>0</v>
      </c>
      <c r="BB26" s="13">
        <f>AE$10*$AE$9*BB$22*AF26*$B14</f>
        <v>0</v>
      </c>
      <c r="BC26" s="13">
        <f>AE$10*$AE$9*BC$22*AG26*$B14</f>
        <v>0</v>
      </c>
      <c r="BD26" s="22">
        <f>AF20+SUM(AH26:BC26)</f>
        <v>-2.4685565976979058</v>
      </c>
      <c r="BE26" s="14">
        <f t="shared" si="22"/>
        <v>8.4707037136658336E-2</v>
      </c>
      <c r="BF26" s="20">
        <f t="shared" si="24"/>
        <v>0.55389873933028044</v>
      </c>
    </row>
    <row r="27" spans="1:58" x14ac:dyDescent="0.3">
      <c r="A27" s="105">
        <v>30</v>
      </c>
      <c r="B27" s="46">
        <v>33</v>
      </c>
      <c r="C27" s="46">
        <f t="shared" si="9"/>
        <v>1089</v>
      </c>
      <c r="D27" s="134">
        <f t="shared" si="10"/>
        <v>3.4965075614664802</v>
      </c>
      <c r="E27" s="111">
        <v>0.14244680000000001</v>
      </c>
      <c r="F27" s="130">
        <f>F$22*B27*$B14</f>
        <v>2.081772</v>
      </c>
      <c r="G27" s="130">
        <f>G$22*C27*$B14</f>
        <v>-0.17092835100000001</v>
      </c>
      <c r="H27" s="130">
        <f>H$22*D27*$B14</f>
        <v>-3.1179665619424592</v>
      </c>
      <c r="I27" s="130">
        <f t="shared" si="5"/>
        <v>-3.7571457000000001</v>
      </c>
      <c r="J27" s="130">
        <f t="shared" si="5"/>
        <v>0.4364712</v>
      </c>
      <c r="K27" s="130">
        <f t="shared" si="5"/>
        <v>5.9058215512932577</v>
      </c>
      <c r="L27" s="130">
        <f>L$22*B27*$B14*B$10</f>
        <v>0</v>
      </c>
      <c r="M27" s="130">
        <f>M$22*C27*$B14*B$10</f>
        <v>0</v>
      </c>
      <c r="N27" s="130">
        <f>N$22*D27*$B14*B$10</f>
        <v>0</v>
      </c>
      <c r="O27" s="135">
        <f t="shared" si="11"/>
        <v>0</v>
      </c>
      <c r="P27" s="135">
        <f t="shared" si="6"/>
        <v>0</v>
      </c>
      <c r="Q27" s="135">
        <f t="shared" si="6"/>
        <v>0</v>
      </c>
      <c r="R27" s="130">
        <f>$B$9*R$22*B27*$B14</f>
        <v>0</v>
      </c>
      <c r="S27" s="130">
        <f>$B$9*S$22*C27*$B14</f>
        <v>0</v>
      </c>
      <c r="T27" s="130">
        <f>$B$9*T$22*D27*$B14</f>
        <v>0</v>
      </c>
      <c r="U27" s="130">
        <f t="shared" si="25"/>
        <v>0</v>
      </c>
      <c r="V27" s="130">
        <f t="shared" si="12"/>
        <v>0</v>
      </c>
      <c r="W27" s="130">
        <f t="shared" si="13"/>
        <v>0</v>
      </c>
      <c r="X27" s="130">
        <f>B$10*$B$9*X$22*B27*B14</f>
        <v>0</v>
      </c>
      <c r="Y27" s="130">
        <f>B$10*$B$9*Y$22*C27*B14</f>
        <v>0</v>
      </c>
      <c r="Z27" s="130">
        <f>B$10*$B$9*Z$22*D27*B14</f>
        <v>0</v>
      </c>
      <c r="AA27" s="136">
        <f>C20+SUM(E27:Z27)</f>
        <v>-2.7281452616492023</v>
      </c>
      <c r="AB27" s="124">
        <f t="shared" si="14"/>
        <v>6.5340366634223712E-2</v>
      </c>
      <c r="AC27" s="136">
        <f t="shared" si="23"/>
        <v>0.32571412934728866</v>
      </c>
      <c r="AE27" s="2">
        <v>33</v>
      </c>
      <c r="AF27" s="2">
        <f t="shared" si="15"/>
        <v>1089</v>
      </c>
      <c r="AG27" s="20">
        <f t="shared" si="16"/>
        <v>3.4965075614664802</v>
      </c>
      <c r="AH27" s="164">
        <f t="shared" si="17"/>
        <v>0.14244680000000001</v>
      </c>
      <c r="AI27" s="13">
        <f>AI$22*AE27*$B14</f>
        <v>2.081772</v>
      </c>
      <c r="AJ27" s="13">
        <f>AJ$22*AF27*$B14</f>
        <v>-0.17092835100000001</v>
      </c>
      <c r="AK27" s="13">
        <f>AK$22*AG27*$B14</f>
        <v>-3.1179665619424592</v>
      </c>
      <c r="AL27" s="13">
        <f t="shared" si="7"/>
        <v>0</v>
      </c>
      <c r="AM27" s="13">
        <f t="shared" si="7"/>
        <v>0</v>
      </c>
      <c r="AN27" s="13">
        <f t="shared" si="7"/>
        <v>0</v>
      </c>
      <c r="AO27" s="13">
        <f>AO$22*AE27*$B14*AE$10</f>
        <v>-2.5625622000000003</v>
      </c>
      <c r="AP27" s="13">
        <f>AP$22*AF27*$B14*AE$10</f>
        <v>0.27152254799999997</v>
      </c>
      <c r="AQ27" s="13">
        <f>AQ$22*AG27*$B14*AE$10</f>
        <v>4.947677780033672</v>
      </c>
      <c r="AR27" s="13">
        <f t="shared" si="18"/>
        <v>0</v>
      </c>
      <c r="AS27" s="13">
        <f t="shared" si="8"/>
        <v>0</v>
      </c>
      <c r="AT27" s="13">
        <f t="shared" si="8"/>
        <v>0</v>
      </c>
      <c r="AU27" s="13">
        <f>$AE$9*AU$22*AE27*$B14</f>
        <v>0</v>
      </c>
      <c r="AV27" s="13">
        <f>$AE$9*AV$22*AF27*$B14</f>
        <v>0</v>
      </c>
      <c r="AW27" s="13">
        <f>$AE$9*AW$22*AG27*$B14</f>
        <v>0</v>
      </c>
      <c r="AX27" s="13">
        <f t="shared" si="19"/>
        <v>0</v>
      </c>
      <c r="AY27" s="13">
        <f t="shared" si="20"/>
        <v>0</v>
      </c>
      <c r="AZ27" s="13">
        <f t="shared" si="21"/>
        <v>0</v>
      </c>
      <c r="BA27" s="13">
        <f>AE$10*$AE$9*BA$22*AE27*$B14</f>
        <v>0</v>
      </c>
      <c r="BB27" s="13">
        <f>AE$10*$AE$9*BB$22*AF27*$B14</f>
        <v>0</v>
      </c>
      <c r="BC27" s="13">
        <f>AE$10*$AE$9*BC$22*AG27*$B14</f>
        <v>0</v>
      </c>
      <c r="BD27" s="22">
        <f>AF20+SUM(AH27:BC27)</f>
        <v>-2.5486726849087873</v>
      </c>
      <c r="BE27" s="14">
        <f t="shared" si="22"/>
        <v>7.8185373786011744E-2</v>
      </c>
      <c r="BF27" s="20">
        <f t="shared" si="24"/>
        <v>0.32942701651724987</v>
      </c>
    </row>
    <row r="28" spans="1:58" x14ac:dyDescent="0.3">
      <c r="A28" s="105">
        <v>36</v>
      </c>
      <c r="B28" s="46">
        <v>39</v>
      </c>
      <c r="C28" s="46">
        <f t="shared" si="9"/>
        <v>1521</v>
      </c>
      <c r="D28" s="134">
        <f t="shared" si="10"/>
        <v>3.6635616461296463</v>
      </c>
      <c r="E28" s="137">
        <v>0</v>
      </c>
      <c r="F28" s="130">
        <f>F$22*B28*$B14</f>
        <v>2.4602759999999999</v>
      </c>
      <c r="G28" s="130">
        <f>G$22*C28*$B14</f>
        <v>-0.23873463900000003</v>
      </c>
      <c r="H28" s="130">
        <f>H$22*D28*$B14</f>
        <v>-3.2669349370593705</v>
      </c>
      <c r="I28" s="130">
        <f t="shared" si="5"/>
        <v>-4.4402631000000001</v>
      </c>
      <c r="J28" s="130">
        <f t="shared" si="5"/>
        <v>0.60961679999999996</v>
      </c>
      <c r="K28" s="130">
        <f t="shared" si="5"/>
        <v>6.1879864246966783</v>
      </c>
      <c r="L28" s="130">
        <f>L$22*B28*$B14*B$10</f>
        <v>0</v>
      </c>
      <c r="M28" s="130">
        <f>M$22*C28*$B14*B$10</f>
        <v>0</v>
      </c>
      <c r="N28" s="130">
        <f>N$22*D28*$B14*B$10</f>
        <v>0</v>
      </c>
      <c r="O28" s="135">
        <f t="shared" si="11"/>
        <v>0</v>
      </c>
      <c r="P28" s="135">
        <f t="shared" si="6"/>
        <v>0</v>
      </c>
      <c r="Q28" s="135">
        <f t="shared" si="6"/>
        <v>0</v>
      </c>
      <c r="R28" s="130">
        <f>$B$9*R$22*B28*$B14</f>
        <v>0</v>
      </c>
      <c r="S28" s="130">
        <f>$B$9*S$22*C28*$B14</f>
        <v>0</v>
      </c>
      <c r="T28" s="130">
        <f>$B$9*T$22*D28*$B14</f>
        <v>0</v>
      </c>
      <c r="U28" s="130">
        <f t="shared" si="25"/>
        <v>0</v>
      </c>
      <c r="V28" s="130">
        <f t="shared" si="12"/>
        <v>0</v>
      </c>
      <c r="W28" s="130">
        <f t="shared" si="13"/>
        <v>0</v>
      </c>
      <c r="X28" s="130">
        <f>B$10*$B$9*X$22*B28*B14</f>
        <v>0</v>
      </c>
      <c r="Y28" s="130">
        <f>B$10*$B$9*Y$22*C28*B14</f>
        <v>0</v>
      </c>
      <c r="Z28" s="130">
        <f>B$10*$B$9*Z$22*D28*B14</f>
        <v>0</v>
      </c>
      <c r="AA28" s="136">
        <f>C20+SUM(E28:Z28)</f>
        <v>-2.9366696513626929</v>
      </c>
      <c r="AB28" s="124">
        <f t="shared" si="14"/>
        <v>5.30420835445094E-2</v>
      </c>
      <c r="AC28" s="136">
        <f t="shared" si="23"/>
        <v>0.21894871878105016</v>
      </c>
      <c r="AE28" s="2">
        <v>39</v>
      </c>
      <c r="AF28" s="2">
        <f t="shared" si="15"/>
        <v>1521</v>
      </c>
      <c r="AG28" s="20">
        <f t="shared" si="16"/>
        <v>3.6635616461296463</v>
      </c>
      <c r="AH28" s="169">
        <f t="shared" si="17"/>
        <v>0</v>
      </c>
      <c r="AI28" s="13">
        <f>AI$22*AE28*$B14</f>
        <v>2.4602759999999999</v>
      </c>
      <c r="AJ28" s="13">
        <f>AJ$22*AF28*$B14</f>
        <v>-0.23873463900000003</v>
      </c>
      <c r="AK28" s="13">
        <f>AK$22*AG28*$B14</f>
        <v>-3.2669349370593705</v>
      </c>
      <c r="AL28" s="13">
        <f t="shared" si="7"/>
        <v>0</v>
      </c>
      <c r="AM28" s="13">
        <f t="shared" si="7"/>
        <v>0</v>
      </c>
      <c r="AN28" s="13">
        <f t="shared" si="7"/>
        <v>0</v>
      </c>
      <c r="AO28" s="13">
        <f>AO$22*AE28*$B14*AE$10</f>
        <v>-3.0284825999999998</v>
      </c>
      <c r="AP28" s="13">
        <f>AP$22*AF28*$B14*AE$10</f>
        <v>0.37923397200000003</v>
      </c>
      <c r="AQ28" s="13">
        <f>AQ$22*AG28*$B14*AE$10</f>
        <v>5.1840650230817467</v>
      </c>
      <c r="AR28" s="13">
        <f t="shared" si="18"/>
        <v>0</v>
      </c>
      <c r="AS28" s="13">
        <f t="shared" si="8"/>
        <v>0</v>
      </c>
      <c r="AT28" s="13">
        <f t="shared" si="8"/>
        <v>0</v>
      </c>
      <c r="AU28" s="13">
        <f>$AE$9*AU$22*AE28*$B14</f>
        <v>0</v>
      </c>
      <c r="AV28" s="13">
        <f>$AE$9*AV$22*AF28*$B14</f>
        <v>0</v>
      </c>
      <c r="AW28" s="13">
        <f>$AE$9*AW$22*AG28*$B14</f>
        <v>0</v>
      </c>
      <c r="AX28" s="13">
        <f t="shared" si="19"/>
        <v>0</v>
      </c>
      <c r="AY28" s="13">
        <f t="shared" si="20"/>
        <v>0</v>
      </c>
      <c r="AZ28" s="13">
        <f t="shared" si="21"/>
        <v>0</v>
      </c>
      <c r="BA28" s="13">
        <f>AE$10*$AE$9*BA$22*AE28*$B14</f>
        <v>0</v>
      </c>
      <c r="BB28" s="13">
        <f>AE$10*$AE$9*BB$22*AF28*$B14</f>
        <v>0</v>
      </c>
      <c r="BC28" s="13">
        <f>AE$10*$AE$9*BC$22*AG28*$B14</f>
        <v>0</v>
      </c>
      <c r="BD28" s="22">
        <f>AF20+SUM(AH28:BC28)</f>
        <v>-2.6512118809776228</v>
      </c>
      <c r="BE28" s="14">
        <f t="shared" si="22"/>
        <v>7.0565644059470564E-2</v>
      </c>
      <c r="BF28" s="20">
        <f t="shared" si="24"/>
        <v>0.20424984242517533</v>
      </c>
    </row>
    <row r="29" spans="1:58" x14ac:dyDescent="0.3">
      <c r="A29" s="105">
        <v>42</v>
      </c>
      <c r="B29" s="46">
        <v>45</v>
      </c>
      <c r="C29" s="46">
        <f t="shared" si="9"/>
        <v>2025</v>
      </c>
      <c r="D29" s="134">
        <f t="shared" si="10"/>
        <v>3.8066624897703196</v>
      </c>
      <c r="E29" s="111">
        <v>-0.17912800000000001</v>
      </c>
      <c r="F29" s="130">
        <f>F$22*B29*$B14</f>
        <v>2.8387799999999999</v>
      </c>
      <c r="G29" s="130">
        <f>G$22*C29*$B14</f>
        <v>-0.317841975</v>
      </c>
      <c r="H29" s="130">
        <f>H$22*D29*$B14</f>
        <v>-3.394543311305311</v>
      </c>
      <c r="I29" s="130">
        <f t="shared" si="5"/>
        <v>-5.1233805000000006</v>
      </c>
      <c r="J29" s="130">
        <f t="shared" si="5"/>
        <v>0.81162000000000001</v>
      </c>
      <c r="K29" s="130">
        <f t="shared" si="5"/>
        <v>6.4296927649589257</v>
      </c>
      <c r="L29" s="130">
        <f>L$22*B29*$B14*B$10</f>
        <v>0</v>
      </c>
      <c r="M29" s="130">
        <f>M$22*C29*$B14*B$10</f>
        <v>0</v>
      </c>
      <c r="N29" s="130">
        <f>N$22*D29*$B14*B$10</f>
        <v>0</v>
      </c>
      <c r="O29" s="135">
        <f t="shared" si="11"/>
        <v>0</v>
      </c>
      <c r="P29" s="135">
        <f t="shared" si="6"/>
        <v>0</v>
      </c>
      <c r="Q29" s="135">
        <f t="shared" si="6"/>
        <v>0</v>
      </c>
      <c r="R29" s="130">
        <f>$B$9*R$22*B29*$B14</f>
        <v>0</v>
      </c>
      <c r="S29" s="130">
        <f>$B$9*S$22*C29*$B14</f>
        <v>0</v>
      </c>
      <c r="T29" s="130">
        <f>$B$9*T$22*D29*$B14</f>
        <v>0</v>
      </c>
      <c r="U29" s="130">
        <f t="shared" si="25"/>
        <v>0</v>
      </c>
      <c r="V29" s="130">
        <f t="shared" si="12"/>
        <v>0</v>
      </c>
      <c r="W29" s="130">
        <f t="shared" si="13"/>
        <v>0</v>
      </c>
      <c r="X29" s="130">
        <f>B$10*$B$9*X$22*B29*B14</f>
        <v>0</v>
      </c>
      <c r="Y29" s="130">
        <f>B$10*$B$9*Y$22*C29*B14</f>
        <v>0</v>
      </c>
      <c r="Z29" s="130">
        <f>B$10*$B$9*Z$22*D29*B14</f>
        <v>0</v>
      </c>
      <c r="AA29" s="136">
        <f>C20+SUM(E29:Z29)</f>
        <v>-3.1834172213463861</v>
      </c>
      <c r="AB29" s="124">
        <f t="shared" si="14"/>
        <v>4.1443790262652123E-2</v>
      </c>
      <c r="AC29" s="136">
        <f t="shared" si="23"/>
        <v>0.15883363005520865</v>
      </c>
      <c r="AE29" s="2">
        <v>45</v>
      </c>
      <c r="AF29" s="2">
        <f t="shared" si="15"/>
        <v>2025</v>
      </c>
      <c r="AG29" s="20">
        <f t="shared" si="16"/>
        <v>3.8066624897703196</v>
      </c>
      <c r="AH29" s="164">
        <f t="shared" si="17"/>
        <v>-0.17912800000000001</v>
      </c>
      <c r="AI29" s="13">
        <f>AI$22*AE29*$B14</f>
        <v>2.8387799999999999</v>
      </c>
      <c r="AJ29" s="13">
        <f>AJ$22*AF29*$B14</f>
        <v>-0.317841975</v>
      </c>
      <c r="AK29" s="13">
        <f>AK$22*AG29*$B14</f>
        <v>-3.394543311305311</v>
      </c>
      <c r="AL29" s="13">
        <f t="shared" si="7"/>
        <v>0</v>
      </c>
      <c r="AM29" s="13">
        <f t="shared" si="7"/>
        <v>0</v>
      </c>
      <c r="AN29" s="13">
        <f t="shared" si="7"/>
        <v>0</v>
      </c>
      <c r="AO29" s="13">
        <f>AO$22*AE29*$B14*AE$10</f>
        <v>-3.4944030000000001</v>
      </c>
      <c r="AP29" s="13">
        <f>AP$22*AF29*$B14*AE$10</f>
        <v>0.50489729999999999</v>
      </c>
      <c r="AQ29" s="13">
        <f>AQ$22*AG29*$B14*AE$10</f>
        <v>5.3865576108821527</v>
      </c>
      <c r="AR29" s="13">
        <f t="shared" si="18"/>
        <v>0</v>
      </c>
      <c r="AS29" s="13">
        <f t="shared" si="8"/>
        <v>0</v>
      </c>
      <c r="AT29" s="13">
        <f t="shared" si="8"/>
        <v>0</v>
      </c>
      <c r="AU29" s="13">
        <f>$AE$9*AU$22*AE29*$B14</f>
        <v>0</v>
      </c>
      <c r="AV29" s="13">
        <f>$AE$9*AV$22*AF29*$B14</f>
        <v>0</v>
      </c>
      <c r="AW29" s="13">
        <f>$AE$9*AW$22*AG29*$B14</f>
        <v>0</v>
      </c>
      <c r="AX29" s="13">
        <f t="shared" si="19"/>
        <v>0</v>
      </c>
      <c r="AY29" s="13">
        <f t="shared" si="20"/>
        <v>0</v>
      </c>
      <c r="AZ29" s="13">
        <f t="shared" si="21"/>
        <v>0</v>
      </c>
      <c r="BA29" s="13">
        <f>AE$10*$AE$9*BA$22*AE29*$B14</f>
        <v>0</v>
      </c>
      <c r="BB29" s="13">
        <f>AE$10*$AE$9*BB$22*AF29*$B14</f>
        <v>0</v>
      </c>
      <c r="BC29" s="13">
        <f>AE$10*$AE$9*BC$22*AG29*$B14</f>
        <v>0</v>
      </c>
      <c r="BD29" s="22">
        <f>AF20+SUM(AH29:BC29)</f>
        <v>-2.7963160754231584</v>
      </c>
      <c r="BE29" s="14">
        <f t="shared" si="22"/>
        <v>6.1034495452425896E-2</v>
      </c>
      <c r="BF29" s="20">
        <f t="shared" si="24"/>
        <v>0.1328804035976005</v>
      </c>
    </row>
    <row r="30" spans="1:58" x14ac:dyDescent="0.3">
      <c r="A30" s="105">
        <v>48</v>
      </c>
      <c r="B30" s="46">
        <v>51</v>
      </c>
      <c r="C30" s="46">
        <f t="shared" si="9"/>
        <v>2601</v>
      </c>
      <c r="D30" s="134">
        <f t="shared" si="10"/>
        <v>3.9318256327243257</v>
      </c>
      <c r="E30" s="111">
        <v>-0.33984310000000001</v>
      </c>
      <c r="F30" s="130">
        <f>F$22*B30*$B14</f>
        <v>3.2172839999999998</v>
      </c>
      <c r="G30" s="130">
        <f>G$22*C30*$B14</f>
        <v>-0.40825035900000001</v>
      </c>
      <c r="H30" s="130">
        <f>H$22*D30*$B14</f>
        <v>-3.506155966978945</v>
      </c>
      <c r="I30" s="130">
        <f t="shared" si="5"/>
        <v>-5.8064979000000001</v>
      </c>
      <c r="J30" s="130">
        <f t="shared" si="5"/>
        <v>1.0424807999999999</v>
      </c>
      <c r="K30" s="130">
        <f t="shared" si="5"/>
        <v>6.6411011986862478</v>
      </c>
      <c r="L30" s="130">
        <f>L$22*B30*$B14*B$10</f>
        <v>0</v>
      </c>
      <c r="M30" s="130">
        <f>M$22*C30*$B14*B$10</f>
        <v>0</v>
      </c>
      <c r="N30" s="130">
        <f>N$22*D30*$B14*B$10</f>
        <v>0</v>
      </c>
      <c r="O30" s="135">
        <f t="shared" si="11"/>
        <v>0</v>
      </c>
      <c r="P30" s="135">
        <f t="shared" si="6"/>
        <v>0</v>
      </c>
      <c r="Q30" s="135">
        <f t="shared" si="6"/>
        <v>0</v>
      </c>
      <c r="R30" s="130">
        <f>$B$9*R$22*B30*$B14</f>
        <v>0</v>
      </c>
      <c r="S30" s="130">
        <f>$B$9*S$22*C30*$B14</f>
        <v>0</v>
      </c>
      <c r="T30" s="130">
        <f>$B$9*T$22*D30*$B14</f>
        <v>0</v>
      </c>
      <c r="U30" s="130">
        <f t="shared" si="25"/>
        <v>0</v>
      </c>
      <c r="V30" s="130">
        <f t="shared" si="12"/>
        <v>0</v>
      </c>
      <c r="W30" s="130">
        <f t="shared" si="13"/>
        <v>0</v>
      </c>
      <c r="X30" s="130">
        <f>B$10*$B$9*X$22*B30*B14</f>
        <v>0</v>
      </c>
      <c r="Y30" s="130">
        <f>B$10*$B$9*Y$22*C30*B14</f>
        <v>0</v>
      </c>
      <c r="Z30" s="130">
        <f>B$10*$B$9*Z$22*D30*B14</f>
        <v>0</v>
      </c>
      <c r="AA30" s="136">
        <f>C20+SUM(E30:Z30)</f>
        <v>-3.4084975272926972</v>
      </c>
      <c r="AB30" s="124">
        <f t="shared" si="14"/>
        <v>3.3090881190356254E-2</v>
      </c>
      <c r="AC30" s="136">
        <f t="shared" si="23"/>
        <v>0.12370519111793804</v>
      </c>
      <c r="AE30" s="2">
        <v>51</v>
      </c>
      <c r="AF30" s="2">
        <f t="shared" si="15"/>
        <v>2601</v>
      </c>
      <c r="AG30" s="20">
        <f t="shared" si="16"/>
        <v>3.9318256327243257</v>
      </c>
      <c r="AH30" s="164">
        <f t="shared" si="17"/>
        <v>-0.33984310000000001</v>
      </c>
      <c r="AI30" s="13">
        <f>AI$22*AE30*$B14</f>
        <v>3.2172839999999998</v>
      </c>
      <c r="AJ30" s="13">
        <f>AJ$22*AF30*$B14</f>
        <v>-0.40825035900000001</v>
      </c>
      <c r="AK30" s="13">
        <f>AK$22*AG30*$B14</f>
        <v>-3.506155966978945</v>
      </c>
      <c r="AL30" s="13">
        <f t="shared" si="7"/>
        <v>0</v>
      </c>
      <c r="AM30" s="13">
        <f t="shared" si="7"/>
        <v>0</v>
      </c>
      <c r="AN30" s="13">
        <f t="shared" si="7"/>
        <v>0</v>
      </c>
      <c r="AO30" s="13">
        <f>AO$22*AE30*$B14*AE$10</f>
        <v>-3.9603234</v>
      </c>
      <c r="AP30" s="13">
        <f>AP$22*AF30*$B14*AE$10</f>
        <v>0.64851253200000003</v>
      </c>
      <c r="AQ30" s="13">
        <f>AQ$22*AG30*$B14*AE$10</f>
        <v>5.5636677387415601</v>
      </c>
      <c r="AR30" s="13">
        <f t="shared" si="18"/>
        <v>0</v>
      </c>
      <c r="AS30" s="13">
        <f t="shared" si="8"/>
        <v>0</v>
      </c>
      <c r="AT30" s="13">
        <f t="shared" si="8"/>
        <v>0</v>
      </c>
      <c r="AU30" s="13">
        <f>$AE$9*AU$22*AE30*$B14</f>
        <v>0</v>
      </c>
      <c r="AV30" s="13">
        <f>$AE$9*AV$22*AF30*$B14</f>
        <v>0</v>
      </c>
      <c r="AW30" s="13">
        <f>$AE$9*AW$22*AG30*$B14</f>
        <v>0</v>
      </c>
      <c r="AX30" s="13">
        <f t="shared" si="19"/>
        <v>0</v>
      </c>
      <c r="AY30" s="13">
        <f t="shared" si="20"/>
        <v>0</v>
      </c>
      <c r="AZ30" s="13">
        <f t="shared" si="21"/>
        <v>0</v>
      </c>
      <c r="BA30" s="13">
        <f>AE$10*$AE$9*BA$22*AE30*$B14</f>
        <v>0</v>
      </c>
      <c r="BB30" s="13">
        <f>AE$10*$AE$9*BB$22*AF30*$B14</f>
        <v>0</v>
      </c>
      <c r="BC30" s="13">
        <f>AE$10*$AE$9*BC$22*AG30*$B14</f>
        <v>0</v>
      </c>
      <c r="BD30" s="22">
        <f>AF20+SUM(AH30:BC30)</f>
        <v>-2.9257432552373848</v>
      </c>
      <c r="BE30" s="14">
        <f t="shared" si="22"/>
        <v>5.3624820168680164E-2</v>
      </c>
      <c r="BF30" s="20">
        <f t="shared" si="24"/>
        <v>9.1749825507265514E-2</v>
      </c>
    </row>
    <row r="31" spans="1:58" x14ac:dyDescent="0.3">
      <c r="A31" s="105">
        <v>54</v>
      </c>
      <c r="B31" s="46">
        <v>57</v>
      </c>
      <c r="C31" s="46">
        <f t="shared" si="9"/>
        <v>3249</v>
      </c>
      <c r="D31" s="134">
        <f t="shared" si="10"/>
        <v>4.0430512678345503</v>
      </c>
      <c r="E31" s="111">
        <v>-0.47825859999999998</v>
      </c>
      <c r="F31" s="130">
        <f>F$22*B31*$B14</f>
        <v>3.5957879999999998</v>
      </c>
      <c r="G31" s="130">
        <f>G$22*C31*$B14</f>
        <v>-0.509959791</v>
      </c>
      <c r="H31" s="130">
        <f>H$22*D31*$B14</f>
        <v>-3.6053400256454853</v>
      </c>
      <c r="I31" s="130">
        <f t="shared" si="5"/>
        <v>-6.4896153000000005</v>
      </c>
      <c r="J31" s="130">
        <f t="shared" si="5"/>
        <v>1.3021992</v>
      </c>
      <c r="K31" s="130">
        <f t="shared" si="5"/>
        <v>6.8289683036024291</v>
      </c>
      <c r="L31" s="130">
        <f>L$22*B31*$B14*B$10</f>
        <v>0</v>
      </c>
      <c r="M31" s="130">
        <f>M$22*C31*$B14*B$10</f>
        <v>0</v>
      </c>
      <c r="N31" s="130">
        <f>N$22*D31*$B14*B$10</f>
        <v>0</v>
      </c>
      <c r="O31" s="135">
        <f t="shared" si="11"/>
        <v>0</v>
      </c>
      <c r="P31" s="135">
        <f t="shared" si="6"/>
        <v>0</v>
      </c>
      <c r="Q31" s="135">
        <f t="shared" si="6"/>
        <v>0</v>
      </c>
      <c r="R31" s="130">
        <f>$B$9*R$22*B31*$B14</f>
        <v>0</v>
      </c>
      <c r="S31" s="130">
        <f>$B$9*S$22*C31*$B14</f>
        <v>0</v>
      </c>
      <c r="T31" s="130">
        <f>$B$9*T$22*D31*$B14</f>
        <v>0</v>
      </c>
      <c r="U31" s="130">
        <f t="shared" si="25"/>
        <v>0</v>
      </c>
      <c r="V31" s="130">
        <f t="shared" si="12"/>
        <v>0</v>
      </c>
      <c r="W31" s="130">
        <f t="shared" si="13"/>
        <v>0</v>
      </c>
      <c r="X31" s="130">
        <f>B$10*$B$9*X$22*B31*B14</f>
        <v>0</v>
      </c>
      <c r="Y31" s="130">
        <f>B$10*$B$9*Y$22*C31*B14</f>
        <v>0</v>
      </c>
      <c r="Z31" s="130">
        <f>B$10*$B$9*Z$22*D31*B14</f>
        <v>0</v>
      </c>
      <c r="AA31" s="136">
        <f>C20+SUM(E31:Z31)</f>
        <v>-3.6048344130430561</v>
      </c>
      <c r="AB31" s="124">
        <f t="shared" si="14"/>
        <v>2.7191947072054388E-2</v>
      </c>
      <c r="AC31" s="136">
        <f t="shared" si="23"/>
        <v>0.10136216017368066</v>
      </c>
      <c r="AE31" s="2">
        <v>57</v>
      </c>
      <c r="AF31" s="2">
        <f t="shared" si="15"/>
        <v>3249</v>
      </c>
      <c r="AG31" s="20">
        <f t="shared" si="16"/>
        <v>4.0430512678345503</v>
      </c>
      <c r="AH31" s="164">
        <f t="shared" si="17"/>
        <v>-0.47825859999999998</v>
      </c>
      <c r="AI31" s="13">
        <f>AI$22*AE31*$B14</f>
        <v>3.5957879999999998</v>
      </c>
      <c r="AJ31" s="13">
        <f>AJ$22*AF31*$B14</f>
        <v>-0.509959791</v>
      </c>
      <c r="AK31" s="13">
        <f>AK$22*AG31*$B14</f>
        <v>-3.6053400256454853</v>
      </c>
      <c r="AL31" s="13">
        <f t="shared" si="7"/>
        <v>0</v>
      </c>
      <c r="AM31" s="13">
        <f t="shared" si="7"/>
        <v>0</v>
      </c>
      <c r="AN31" s="13">
        <f t="shared" si="7"/>
        <v>0</v>
      </c>
      <c r="AO31" s="13">
        <f>AO$22*AE31*$B14*AE$10</f>
        <v>-4.4262438</v>
      </c>
      <c r="AP31" s="13">
        <f>AP$22*AF31*$B14*AE$10</f>
        <v>0.81007966800000009</v>
      </c>
      <c r="AQ31" s="13">
        <f>AQ$22*AG31*$B14*AE$10</f>
        <v>5.7210558163392484</v>
      </c>
      <c r="AR31" s="13">
        <f t="shared" si="18"/>
        <v>0</v>
      </c>
      <c r="AS31" s="13">
        <f t="shared" si="8"/>
        <v>0</v>
      </c>
      <c r="AT31" s="13">
        <f t="shared" si="8"/>
        <v>0</v>
      </c>
      <c r="AU31" s="13">
        <f>$AE$9*AU$22*AE31*$B14</f>
        <v>0</v>
      </c>
      <c r="AV31" s="13">
        <f>$AE$9*AV$22*AF31*$B14</f>
        <v>0</v>
      </c>
      <c r="AW31" s="13">
        <f>$AE$9*AW$22*AG31*$B14</f>
        <v>0</v>
      </c>
      <c r="AX31" s="13">
        <f t="shared" si="19"/>
        <v>0</v>
      </c>
      <c r="AY31" s="13">
        <f t="shared" si="20"/>
        <v>0</v>
      </c>
      <c r="AZ31" s="13">
        <f t="shared" si="21"/>
        <v>0</v>
      </c>
      <c r="BA31" s="13">
        <f>AE$10*$AE$9*BA$22*AE31*$B14</f>
        <v>0</v>
      </c>
      <c r="BB31" s="13">
        <f>AE$10*$AE$9*BB$22*AF31*$B14</f>
        <v>0</v>
      </c>
      <c r="BC31" s="13">
        <f>AE$10*$AE$9*BC$22*AG31*$B14</f>
        <v>0</v>
      </c>
      <c r="BD31" s="22">
        <f>AF20+SUM(AH31:BC31)</f>
        <v>-3.0335134323062363</v>
      </c>
      <c r="BE31" s="14">
        <f t="shared" si="22"/>
        <v>4.814618226234875E-2</v>
      </c>
      <c r="BF31" s="20">
        <f t="shared" si="24"/>
        <v>6.6320368348615433E-2</v>
      </c>
    </row>
    <row r="32" spans="1:58" x14ac:dyDescent="0.3">
      <c r="A32" s="105">
        <v>60</v>
      </c>
      <c r="B32" s="46">
        <v>63</v>
      </c>
      <c r="C32" s="46">
        <f t="shared" si="9"/>
        <v>3969</v>
      </c>
      <c r="D32" s="134">
        <f t="shared" si="10"/>
        <v>4.1431347263915326</v>
      </c>
      <c r="E32" s="111">
        <v>-0.70151090000000005</v>
      </c>
      <c r="F32" s="130">
        <f>F$22*B32*$B14</f>
        <v>3.9742919999999997</v>
      </c>
      <c r="G32" s="130">
        <f>G$22*C32*$B14</f>
        <v>-0.62297027100000002</v>
      </c>
      <c r="H32" s="130">
        <f>H$22*D32*$B14</f>
        <v>-3.6945881887620966</v>
      </c>
      <c r="I32" s="130">
        <f t="shared" si="5"/>
        <v>-7.1727327000000001</v>
      </c>
      <c r="J32" s="130">
        <f t="shared" si="5"/>
        <v>1.5907751999999999</v>
      </c>
      <c r="K32" s="130">
        <f t="shared" si="5"/>
        <v>6.9980155703630613</v>
      </c>
      <c r="L32" s="130">
        <f>L$22*B32*$B14*B$10</f>
        <v>0</v>
      </c>
      <c r="M32" s="130">
        <f>M$22*C32*$B14*B$10</f>
        <v>0</v>
      </c>
      <c r="N32" s="130">
        <f>N$22*D32*$B14*B$10</f>
        <v>0</v>
      </c>
      <c r="O32" s="135">
        <f t="shared" si="11"/>
        <v>0</v>
      </c>
      <c r="P32" s="135">
        <f t="shared" si="6"/>
        <v>0</v>
      </c>
      <c r="Q32" s="135">
        <f t="shared" si="6"/>
        <v>0</v>
      </c>
      <c r="R32" s="130">
        <f>$B$9*R$22*B32*$B14</f>
        <v>0</v>
      </c>
      <c r="S32" s="130">
        <f>$B$9*S$22*C32*$B14</f>
        <v>0</v>
      </c>
      <c r="T32" s="130">
        <f>$B$9*T$22*D32*$B14</f>
        <v>0</v>
      </c>
      <c r="U32" s="130">
        <f t="shared" si="25"/>
        <v>0</v>
      </c>
      <c r="V32" s="130">
        <f t="shared" si="12"/>
        <v>0</v>
      </c>
      <c r="W32" s="130">
        <f t="shared" si="13"/>
        <v>0</v>
      </c>
      <c r="X32" s="130">
        <f>B$10*$B$9*X$22*B32*B14</f>
        <v>0</v>
      </c>
      <c r="Y32" s="130">
        <f>B$10*$B$9*Y$22*C32*B14</f>
        <v>0</v>
      </c>
      <c r="Z32" s="130">
        <f>B$10*$B$9*Z$22*D32*B14</f>
        <v>0</v>
      </c>
      <c r="AA32" s="136">
        <f>C20+SUM(E32:Z32)</f>
        <v>-3.8773354893990355</v>
      </c>
      <c r="AB32" s="124">
        <f t="shared" si="14"/>
        <v>2.0705922895952023E-2</v>
      </c>
      <c r="AC32" s="136">
        <f t="shared" si="23"/>
        <v>8.6072056292739965E-2</v>
      </c>
      <c r="AE32" s="2">
        <v>63</v>
      </c>
      <c r="AF32" s="2">
        <f t="shared" si="15"/>
        <v>3969</v>
      </c>
      <c r="AG32" s="20">
        <f t="shared" si="16"/>
        <v>4.1431347263915326</v>
      </c>
      <c r="AH32" s="164">
        <f t="shared" si="17"/>
        <v>-0.70151090000000005</v>
      </c>
      <c r="AI32" s="13">
        <f>AI$22*AE32*$B14</f>
        <v>3.9742919999999997</v>
      </c>
      <c r="AJ32" s="13">
        <f>AJ$22*AF32*$B14</f>
        <v>-0.62297027100000002</v>
      </c>
      <c r="AK32" s="13">
        <f>AK$22*AG32*$B14</f>
        <v>-3.6945881887620966</v>
      </c>
      <c r="AL32" s="13">
        <f t="shared" si="7"/>
        <v>0</v>
      </c>
      <c r="AM32" s="13">
        <f t="shared" si="7"/>
        <v>0</v>
      </c>
      <c r="AN32" s="13">
        <f t="shared" si="7"/>
        <v>0</v>
      </c>
      <c r="AO32" s="13">
        <f>AO$22*AE32*$B14*AE$10</f>
        <v>-4.8921641999999999</v>
      </c>
      <c r="AP32" s="13">
        <f>AP$22*AF32*$B14*AE$10</f>
        <v>0.98959870800000005</v>
      </c>
      <c r="AQ32" s="13">
        <f>AQ$22*AG32*$B14*AE$10</f>
        <v>5.8626773330516606</v>
      </c>
      <c r="AR32" s="13">
        <f t="shared" si="18"/>
        <v>0</v>
      </c>
      <c r="AS32" s="13">
        <f t="shared" si="8"/>
        <v>0</v>
      </c>
      <c r="AT32" s="13">
        <f t="shared" si="8"/>
        <v>0</v>
      </c>
      <c r="AU32" s="13">
        <f>$AE$9*AU$22*AE32*$B14</f>
        <v>0</v>
      </c>
      <c r="AV32" s="13">
        <f>$AE$9*AV$22*AF32*$B14</f>
        <v>0</v>
      </c>
      <c r="AW32" s="13">
        <f>$AE$9*AW$22*AG32*$B14</f>
        <v>0</v>
      </c>
      <c r="AX32" s="13">
        <f t="shared" si="19"/>
        <v>0</v>
      </c>
      <c r="AY32" s="13">
        <f t="shared" si="20"/>
        <v>0</v>
      </c>
      <c r="AZ32" s="13">
        <f t="shared" si="21"/>
        <v>0</v>
      </c>
      <c r="BA32" s="13">
        <f>AE$10*$AE$9*BA$22*AE32*$B14</f>
        <v>0</v>
      </c>
      <c r="BB32" s="13">
        <f>AE$10*$AE$9*BB$22*AF32*$B14</f>
        <v>0</v>
      </c>
      <c r="BC32" s="13">
        <f>AE$10*$AE$9*BC$22*AG32*$B14</f>
        <v>0</v>
      </c>
      <c r="BD32" s="22">
        <f>AF20+SUM(AH32:BC32)</f>
        <v>-3.2253002187104363</v>
      </c>
      <c r="BE32" s="14">
        <f t="shared" si="22"/>
        <v>3.9743847938184453E-2</v>
      </c>
      <c r="BF32" s="20">
        <f t="shared" si="24"/>
        <v>4.957990176166098E-2</v>
      </c>
    </row>
    <row r="33" spans="1:58" x14ac:dyDescent="0.3">
      <c r="A33" s="105">
        <v>66</v>
      </c>
      <c r="B33" s="46">
        <v>69</v>
      </c>
      <c r="C33" s="46">
        <f t="shared" si="9"/>
        <v>4761</v>
      </c>
      <c r="D33" s="134">
        <f t="shared" si="10"/>
        <v>4.2341065045972597</v>
      </c>
      <c r="E33" s="111">
        <v>-0.80755790000000005</v>
      </c>
      <c r="F33" s="130">
        <f>F$22*B33*$B14</f>
        <v>4.3527959999999997</v>
      </c>
      <c r="G33" s="130">
        <f>G$22*C33*$B14</f>
        <v>-0.74728179900000002</v>
      </c>
      <c r="H33" s="130">
        <f>H$22*D33*$B14</f>
        <v>-3.7757111257326477</v>
      </c>
      <c r="I33" s="130">
        <f t="shared" si="5"/>
        <v>-7.8558501000000005</v>
      </c>
      <c r="J33" s="130">
        <f t="shared" si="5"/>
        <v>1.9082087999999999</v>
      </c>
      <c r="K33" s="130">
        <f t="shared" si="5"/>
        <v>7.1516726349745614</v>
      </c>
      <c r="L33" s="130">
        <f>L$22*B33*$B14*B$10</f>
        <v>0</v>
      </c>
      <c r="M33" s="130">
        <f>M$22*C33*$B14*B$10</f>
        <v>0</v>
      </c>
      <c r="N33" s="130">
        <f>N$22*D33*$B14*B$10</f>
        <v>0</v>
      </c>
      <c r="O33" s="135">
        <f t="shared" si="11"/>
        <v>0</v>
      </c>
      <c r="P33" s="135">
        <f t="shared" si="6"/>
        <v>0</v>
      </c>
      <c r="Q33" s="135">
        <f t="shared" si="6"/>
        <v>0</v>
      </c>
      <c r="R33" s="130">
        <f>$B$9*R$22*B33*$B14</f>
        <v>0</v>
      </c>
      <c r="S33" s="130">
        <f>$B$9*S$22*C33*$B14</f>
        <v>0</v>
      </c>
      <c r="T33" s="130">
        <f>$B$9*T$22*D33*$B14</f>
        <v>0</v>
      </c>
      <c r="U33" s="130">
        <f t="shared" si="25"/>
        <v>0</v>
      </c>
      <c r="V33" s="130">
        <f t="shared" si="12"/>
        <v>0</v>
      </c>
      <c r="W33" s="130">
        <f t="shared" si="13"/>
        <v>0</v>
      </c>
      <c r="X33" s="130">
        <f>B$10*$B$9*X$22*B33*B14</f>
        <v>0</v>
      </c>
      <c r="Y33" s="130">
        <f>B$10*$B$9*Y$22*C33*B14</f>
        <v>0</v>
      </c>
      <c r="Z33" s="130">
        <f>B$10*$B$9*Z$22*D33*B14</f>
        <v>0</v>
      </c>
      <c r="AA33" s="136">
        <f>C20+SUM(E33:Z33)</f>
        <v>-4.0223396897580876</v>
      </c>
      <c r="AB33" s="124">
        <f t="shared" si="14"/>
        <v>1.7911009671601009E-2</v>
      </c>
      <c r="AC33" s="136">
        <f t="shared" si="23"/>
        <v>7.6004238502843172E-2</v>
      </c>
      <c r="AE33" s="2">
        <v>69</v>
      </c>
      <c r="AF33" s="2">
        <f t="shared" si="15"/>
        <v>4761</v>
      </c>
      <c r="AG33" s="20">
        <f t="shared" si="16"/>
        <v>4.2341065045972597</v>
      </c>
      <c r="AH33" s="164">
        <f t="shared" si="17"/>
        <v>-0.80755790000000005</v>
      </c>
      <c r="AI33" s="13">
        <f>AI$22*AE33*$B14</f>
        <v>4.3527959999999997</v>
      </c>
      <c r="AJ33" s="13">
        <f>AJ$22*AF33*$B14</f>
        <v>-0.74728179900000002</v>
      </c>
      <c r="AK33" s="13">
        <f>AK$22*AG33*$B14</f>
        <v>-3.7757111257326477</v>
      </c>
      <c r="AL33" s="13">
        <f t="shared" si="7"/>
        <v>0</v>
      </c>
      <c r="AM33" s="13">
        <f t="shared" si="7"/>
        <v>0</v>
      </c>
      <c r="AN33" s="13">
        <f t="shared" si="7"/>
        <v>0</v>
      </c>
      <c r="AO33" s="13">
        <f>AO$22*AE33*$B14*AE$10</f>
        <v>-5.3580846000000006</v>
      </c>
      <c r="AP33" s="13">
        <f>AP$22*AF33*$B14*AE$10</f>
        <v>1.1870696520000001</v>
      </c>
      <c r="AQ33" s="13">
        <f>AQ$22*AG33*$B14*AE$10</f>
        <v>5.9914055104475796</v>
      </c>
      <c r="AR33" s="13">
        <f t="shared" si="18"/>
        <v>0</v>
      </c>
      <c r="AS33" s="13">
        <f t="shared" si="8"/>
        <v>0</v>
      </c>
      <c r="AT33" s="13">
        <f t="shared" si="8"/>
        <v>0</v>
      </c>
      <c r="AU33" s="13">
        <f>$AE$9*AU$22*AE33*$B14</f>
        <v>0</v>
      </c>
      <c r="AV33" s="13">
        <f>$AE$9*AV$22*AF33*$B14</f>
        <v>0</v>
      </c>
      <c r="AW33" s="13">
        <f>$AE$9*AW$22*AG33*$B14</f>
        <v>0</v>
      </c>
      <c r="AX33" s="13">
        <f t="shared" si="19"/>
        <v>0</v>
      </c>
      <c r="AY33" s="13">
        <f t="shared" si="20"/>
        <v>0</v>
      </c>
      <c r="AZ33" s="13">
        <f t="shared" si="21"/>
        <v>0</v>
      </c>
      <c r="BA33" s="13">
        <f>AE$10*$AE$9*BA$22*AE33*$B14</f>
        <v>0</v>
      </c>
      <c r="BB33" s="13">
        <f>AE$10*$AE$9*BB$22*AF33*$B14</f>
        <v>0</v>
      </c>
      <c r="BC33" s="13">
        <f>AE$10*$AE$9*BC$22*AG33*$B14</f>
        <v>0</v>
      </c>
      <c r="BD33" s="22">
        <f>AF20+SUM(AH33:BC33)</f>
        <v>-3.2979989622850692</v>
      </c>
      <c r="BE33" s="14">
        <f t="shared" si="22"/>
        <v>3.6957045902437875E-2</v>
      </c>
      <c r="BF33" s="20">
        <f t="shared" si="24"/>
        <v>3.9016424951367978E-2</v>
      </c>
    </row>
    <row r="34" spans="1:58" x14ac:dyDescent="0.3">
      <c r="A34" s="105">
        <v>72</v>
      </c>
      <c r="B34" s="46">
        <v>78</v>
      </c>
      <c r="C34" s="46">
        <f t="shared" si="9"/>
        <v>6084</v>
      </c>
      <c r="D34" s="134">
        <f t="shared" si="10"/>
        <v>4.3567088266895917</v>
      </c>
      <c r="E34" s="111">
        <v>-1.0912440000000001</v>
      </c>
      <c r="F34" s="130">
        <f>F$22*B34*$B14</f>
        <v>4.9205519999999998</v>
      </c>
      <c r="G34" s="130">
        <f>G$22*C34*$B14</f>
        <v>-0.9549385560000001</v>
      </c>
      <c r="H34" s="130">
        <f>H$22*D34*$B14</f>
        <v>-3.8850402016692267</v>
      </c>
      <c r="I34" s="130">
        <f t="shared" si="5"/>
        <v>-8.8805262000000003</v>
      </c>
      <c r="J34" s="130">
        <f t="shared" si="5"/>
        <v>2.4384671999999998</v>
      </c>
      <c r="K34" s="130">
        <f t="shared" si="5"/>
        <v>7.3587556809348014</v>
      </c>
      <c r="L34" s="130">
        <f>L$22*B34*$B14*B$10</f>
        <v>0</v>
      </c>
      <c r="M34" s="130">
        <f>M$22*C34*$B14*B$10</f>
        <v>0</v>
      </c>
      <c r="N34" s="130">
        <f>N$22*D34*$B14*B$10</f>
        <v>0</v>
      </c>
      <c r="O34" s="135">
        <f t="shared" si="11"/>
        <v>0</v>
      </c>
      <c r="P34" s="135">
        <f t="shared" si="6"/>
        <v>0</v>
      </c>
      <c r="Q34" s="135">
        <f t="shared" si="6"/>
        <v>0</v>
      </c>
      <c r="R34" s="130">
        <f>$B$9*R$22*B34*$B14</f>
        <v>0</v>
      </c>
      <c r="S34" s="130">
        <f>$B$9*S$22*C34*$B14</f>
        <v>0</v>
      </c>
      <c r="T34" s="130">
        <f>$B$9*T$22*D34*$B14</f>
        <v>0</v>
      </c>
      <c r="U34" s="130">
        <f t="shared" si="25"/>
        <v>0</v>
      </c>
      <c r="V34" s="130">
        <f t="shared" si="12"/>
        <v>0</v>
      </c>
      <c r="W34" s="130">
        <f t="shared" si="13"/>
        <v>0</v>
      </c>
      <c r="X34" s="130">
        <f>B$10*$B$9*X$22*B34*B14</f>
        <v>0</v>
      </c>
      <c r="Y34" s="130">
        <f>B$10*$B$9*Y$22*C34*B14</f>
        <v>0</v>
      </c>
      <c r="Z34" s="130">
        <f>B$10*$B$9*Z$22*D34*B14</f>
        <v>0</v>
      </c>
      <c r="AA34" s="136">
        <f>C20+SUM(E34:Z34)</f>
        <v>-4.3425902767344251</v>
      </c>
      <c r="AB34" s="124">
        <f t="shared" si="14"/>
        <v>1.3002803684509387E-2</v>
      </c>
      <c r="AC34" s="136">
        <f t="shared" si="23"/>
        <v>6.8252867253638619E-2</v>
      </c>
      <c r="AE34" s="2">
        <v>78</v>
      </c>
      <c r="AF34" s="2">
        <f t="shared" si="15"/>
        <v>6084</v>
      </c>
      <c r="AG34" s="20">
        <f t="shared" si="16"/>
        <v>4.3567088266895917</v>
      </c>
      <c r="AH34" s="164">
        <f t="shared" si="17"/>
        <v>-1.0912440000000001</v>
      </c>
      <c r="AI34" s="13">
        <f>AI$22*AE34*$B14</f>
        <v>4.9205519999999998</v>
      </c>
      <c r="AJ34" s="13">
        <f>AJ$22*AF34*$B14</f>
        <v>-0.9549385560000001</v>
      </c>
      <c r="AK34" s="13">
        <f>AK$22*AG34*$B14</f>
        <v>-3.8850402016692267</v>
      </c>
      <c r="AL34" s="13">
        <f t="shared" si="7"/>
        <v>0</v>
      </c>
      <c r="AM34" s="13">
        <f t="shared" si="7"/>
        <v>0</v>
      </c>
      <c r="AN34" s="13">
        <f t="shared" si="7"/>
        <v>0</v>
      </c>
      <c r="AO34" s="13">
        <f>AO$22*AE34*$B14*AE$10</f>
        <v>-6.0569651999999996</v>
      </c>
      <c r="AP34" s="13">
        <f>AP$22*AF34*$B14*AE$10</f>
        <v>1.5169358880000001</v>
      </c>
      <c r="AQ34" s="13">
        <f>AQ$22*AG34*$B14*AE$10</f>
        <v>6.1648919892076446</v>
      </c>
      <c r="AR34" s="13">
        <f t="shared" si="18"/>
        <v>0</v>
      </c>
      <c r="AS34" s="13">
        <f t="shared" si="8"/>
        <v>0</v>
      </c>
      <c r="AT34" s="13">
        <f t="shared" si="8"/>
        <v>0</v>
      </c>
      <c r="AU34" s="13">
        <f>$AE$9*AU$22*AE34*$B14</f>
        <v>0</v>
      </c>
      <c r="AV34" s="13">
        <f>$AE$9*AV$22*AF34*$B14</f>
        <v>0</v>
      </c>
      <c r="AW34" s="13">
        <f>$AE$9*AW$22*AG34*$B14</f>
        <v>0</v>
      </c>
      <c r="AX34" s="13">
        <f t="shared" si="19"/>
        <v>0</v>
      </c>
      <c r="AY34" s="13">
        <f>AE$10*$AE$9*AY$22*AF34</f>
        <v>0</v>
      </c>
      <c r="AZ34" s="13">
        <f t="shared" si="21"/>
        <v>0</v>
      </c>
      <c r="BA34" s="13">
        <f>AE$10*$AE$9*BA$22*AE34*$B14</f>
        <v>0</v>
      </c>
      <c r="BB34" s="13">
        <f>AE$10*$AE$9*BB$22*AF34*$B14</f>
        <v>0</v>
      </c>
      <c r="BC34" s="13">
        <f>AE$10*$AE$9*BC$22*AG34*$B14</f>
        <v>0</v>
      </c>
      <c r="BD34" s="22">
        <f>AF20+SUM(AH34:BC34)</f>
        <v>-3.5264427804615819</v>
      </c>
      <c r="BE34" s="14">
        <f t="shared" si="22"/>
        <v>2.9409345515808788E-2</v>
      </c>
      <c r="BF34" s="20">
        <f t="shared" si="24"/>
        <v>3.1228311142671789E-2</v>
      </c>
    </row>
    <row r="35" spans="1:58" x14ac:dyDescent="0.3">
      <c r="A35" s="105">
        <v>84</v>
      </c>
      <c r="B35" s="46">
        <v>90</v>
      </c>
      <c r="C35" s="46">
        <f t="shared" si="9"/>
        <v>8100</v>
      </c>
      <c r="D35" s="134">
        <f t="shared" si="10"/>
        <v>4.499809670330265</v>
      </c>
      <c r="E35" s="111">
        <v>-1.4602489999999999</v>
      </c>
      <c r="F35" s="130">
        <f>F$22*B35*$B14</f>
        <v>5.6775599999999997</v>
      </c>
      <c r="G35" s="130">
        <f>G$22*C35*$B14</f>
        <v>-1.2713679</v>
      </c>
      <c r="H35" s="130">
        <f>H$22*D35*$B14</f>
        <v>-4.0126485759151675</v>
      </c>
      <c r="I35" s="130">
        <f t="shared" si="5"/>
        <v>-10.246761000000001</v>
      </c>
      <c r="J35" s="130">
        <f t="shared" si="5"/>
        <v>3.24648</v>
      </c>
      <c r="K35" s="130">
        <f t="shared" si="5"/>
        <v>7.6004620211970479</v>
      </c>
      <c r="L35" s="130">
        <f>L$22*B35*$B14*B$10</f>
        <v>0</v>
      </c>
      <c r="M35" s="130">
        <f>M$22*C35*$B14*B$10</f>
        <v>0</v>
      </c>
      <c r="N35" s="130">
        <f>N$22*D35*$B14*B$10</f>
        <v>0</v>
      </c>
      <c r="O35" s="135">
        <f t="shared" si="11"/>
        <v>0</v>
      </c>
      <c r="P35" s="135">
        <f t="shared" si="6"/>
        <v>0</v>
      </c>
      <c r="Q35" s="135">
        <f t="shared" si="6"/>
        <v>0</v>
      </c>
      <c r="R35" s="130">
        <f>$B$9*R$22*B35*$B14</f>
        <v>0</v>
      </c>
      <c r="S35" s="130">
        <f>$B$9*S$22*C35*$B14</f>
        <v>0</v>
      </c>
      <c r="T35" s="130">
        <f>$B$9*T$22*D35*$B14</f>
        <v>0</v>
      </c>
      <c r="U35" s="130">
        <f t="shared" si="25"/>
        <v>0</v>
      </c>
      <c r="V35" s="130">
        <f t="shared" si="12"/>
        <v>0</v>
      </c>
      <c r="W35" s="130">
        <f t="shared" si="13"/>
        <v>0</v>
      </c>
      <c r="X35" s="130">
        <f>B$10*$B$9*X$22*B35*B14</f>
        <v>0</v>
      </c>
      <c r="Y35" s="130">
        <f>B$10*$B$9*Y$22*C35*B14</f>
        <v>0</v>
      </c>
      <c r="Z35" s="130">
        <f>B$10*$B$9*Z$22*D35*B14</f>
        <v>0</v>
      </c>
      <c r="AA35" s="136">
        <f>C20+SUM(E35:Z35)</f>
        <v>-4.7151406547181205</v>
      </c>
      <c r="AB35" s="124">
        <f t="shared" si="14"/>
        <v>8.9586059080685732E-3</v>
      </c>
      <c r="AC35" s="136">
        <f t="shared" si="23"/>
        <v>5.8373852949546709E-2</v>
      </c>
      <c r="AE35" s="2">
        <v>90</v>
      </c>
      <c r="AF35" s="2">
        <f t="shared" si="15"/>
        <v>8100</v>
      </c>
      <c r="AG35" s="20">
        <f t="shared" si="16"/>
        <v>4.499809670330265</v>
      </c>
      <c r="AH35" s="164">
        <f t="shared" si="17"/>
        <v>-1.4602489999999999</v>
      </c>
      <c r="AI35" s="13">
        <f>AI$22*AE35*$B14</f>
        <v>5.6775599999999997</v>
      </c>
      <c r="AJ35" s="13">
        <f>AJ$22*AF35*$B14</f>
        <v>-1.2713679</v>
      </c>
      <c r="AK35" s="13">
        <f>AK$22*AG35*$B14</f>
        <v>-4.0126485759151675</v>
      </c>
      <c r="AL35" s="13">
        <f t="shared" si="7"/>
        <v>0</v>
      </c>
      <c r="AM35" s="13">
        <f t="shared" si="7"/>
        <v>0</v>
      </c>
      <c r="AN35" s="13">
        <f t="shared" si="7"/>
        <v>0</v>
      </c>
      <c r="AO35" s="13">
        <f>AO$22*AE35*$B14*AE$10</f>
        <v>-6.9888060000000003</v>
      </c>
      <c r="AP35" s="13">
        <f>AP$22*AF35*$B14*AE$10</f>
        <v>2.0195892</v>
      </c>
      <c r="AQ35" s="13">
        <f>AQ$22*AG35*$B14*AE$10</f>
        <v>6.3673845770080506</v>
      </c>
      <c r="AR35" s="13">
        <f t="shared" si="18"/>
        <v>0</v>
      </c>
      <c r="AS35" s="13">
        <f t="shared" si="8"/>
        <v>0</v>
      </c>
      <c r="AT35" s="13">
        <f t="shared" si="8"/>
        <v>0</v>
      </c>
      <c r="AU35" s="13">
        <f>$AE$9*AU$22*AE35*$B14</f>
        <v>0</v>
      </c>
      <c r="AV35" s="13">
        <f>$AE$9*AV$22*AF35*$B14</f>
        <v>0</v>
      </c>
      <c r="AW35" s="13">
        <f>$AE$9*AW$22*AG35*$B14</f>
        <v>0</v>
      </c>
      <c r="AX35" s="13">
        <f>AE$10*$AE$9*AX$22*AE35</f>
        <v>0</v>
      </c>
      <c r="AY35" s="13">
        <f t="shared" si="20"/>
        <v>0</v>
      </c>
      <c r="AZ35" s="13">
        <f t="shared" si="21"/>
        <v>0</v>
      </c>
      <c r="BA35" s="13">
        <f>AE$10*$AE$9*BA$22*AE35*$B14</f>
        <v>0</v>
      </c>
      <c r="BB35" s="13">
        <f>AE$10*$AE$9*BB$22*AF35*$B14</f>
        <v>0</v>
      </c>
      <c r="BC35" s="13">
        <f>AE$10*$AE$9*BC$22*AG35*$B14</f>
        <v>0</v>
      </c>
      <c r="BD35" s="22">
        <f>AF20+SUM(AH35:BC35)</f>
        <v>-3.8091723989071165</v>
      </c>
      <c r="BE35" s="14">
        <f t="shared" si="22"/>
        <v>2.2166516401145288E-2</v>
      </c>
      <c r="BF35" s="20">
        <f t="shared" si="24"/>
        <v>2.186047280235185E-2</v>
      </c>
    </row>
    <row r="36" spans="1:58" x14ac:dyDescent="0.3">
      <c r="A36" s="105">
        <v>96</v>
      </c>
      <c r="B36" s="46">
        <v>102</v>
      </c>
      <c r="C36" s="46">
        <f t="shared" si="9"/>
        <v>10404</v>
      </c>
      <c r="D36" s="134">
        <f t="shared" si="10"/>
        <v>4.6249728132842707</v>
      </c>
      <c r="E36" s="111">
        <v>-1.9176089999999999</v>
      </c>
      <c r="F36" s="130">
        <f>F$22*B36*$B14</f>
        <v>6.4345679999999996</v>
      </c>
      <c r="G36" s="130">
        <f>G$22*C36*$B14</f>
        <v>-1.633001436</v>
      </c>
      <c r="H36" s="130">
        <f>H$22*D36*$B14</f>
        <v>-4.1242612315888003</v>
      </c>
      <c r="I36" s="130">
        <f t="shared" si="5"/>
        <v>-11.6129958</v>
      </c>
      <c r="J36" s="130">
        <f t="shared" si="5"/>
        <v>4.1699231999999995</v>
      </c>
      <c r="K36" s="130">
        <f t="shared" si="5"/>
        <v>7.81187045492437</v>
      </c>
      <c r="L36" s="130">
        <f>L$22*B36*$B14*B$10</f>
        <v>0</v>
      </c>
      <c r="M36" s="130">
        <f>M$22*C36*$B14*B$10</f>
        <v>0</v>
      </c>
      <c r="N36" s="130">
        <f>N$22*D36*$B14*B$10</f>
        <v>0</v>
      </c>
      <c r="O36" s="135">
        <f t="shared" si="11"/>
        <v>0</v>
      </c>
      <c r="P36" s="135">
        <f t="shared" si="6"/>
        <v>0</v>
      </c>
      <c r="Q36" s="135">
        <f t="shared" si="6"/>
        <v>0</v>
      </c>
      <c r="R36" s="130">
        <f>$B$9*R$22*B36*$B14</f>
        <v>0</v>
      </c>
      <c r="S36" s="130">
        <f>$B$9*S$22*C36*$B14</f>
        <v>0</v>
      </c>
      <c r="T36" s="130">
        <f>$B$9*T$22*D36*$B14</f>
        <v>0</v>
      </c>
      <c r="U36" s="130">
        <f t="shared" si="25"/>
        <v>0</v>
      </c>
      <c r="V36" s="130">
        <f t="shared" si="12"/>
        <v>0</v>
      </c>
      <c r="W36" s="130">
        <f t="shared" si="13"/>
        <v>0</v>
      </c>
      <c r="X36" s="130">
        <f>B$10*$B$9*X$22*B36*B14</f>
        <v>0</v>
      </c>
      <c r="Y36" s="130">
        <f>B$10*$B$9*Y$22*C36*B14</f>
        <v>0</v>
      </c>
      <c r="Z36" s="130">
        <f>B$10*$B$9*Z$22*D36*B14</f>
        <v>0</v>
      </c>
      <c r="AA36" s="136">
        <f>C20+SUM(E36:Z36)</f>
        <v>-5.1201220126644316</v>
      </c>
      <c r="AB36" s="124">
        <f t="shared" si="14"/>
        <v>5.9752937890108068E-3</v>
      </c>
      <c r="AC36" s="136">
        <f t="shared" si="23"/>
        <v>5.2418578560571728E-2</v>
      </c>
      <c r="AE36" s="2">
        <v>102</v>
      </c>
      <c r="AF36" s="2">
        <f t="shared" si="15"/>
        <v>10404</v>
      </c>
      <c r="AG36" s="20">
        <f t="shared" si="16"/>
        <v>4.6249728132842707</v>
      </c>
      <c r="AH36" s="164">
        <f t="shared" si="17"/>
        <v>-1.9176089999999999</v>
      </c>
      <c r="AI36" s="13">
        <f>AI$22*AE36*$B14</f>
        <v>6.4345679999999996</v>
      </c>
      <c r="AJ36" s="13">
        <f>AJ$22*AF36*$B14</f>
        <v>-1.633001436</v>
      </c>
      <c r="AK36" s="13">
        <f>AK$22*AG36*$B14</f>
        <v>-4.1242612315888003</v>
      </c>
      <c r="AL36" s="13">
        <f t="shared" si="7"/>
        <v>0</v>
      </c>
      <c r="AM36" s="13">
        <f t="shared" si="7"/>
        <v>0</v>
      </c>
      <c r="AN36" s="13">
        <f t="shared" si="7"/>
        <v>0</v>
      </c>
      <c r="AO36" s="13">
        <f>AO$22*AE36*$B14*AE$10</f>
        <v>-7.9206468000000001</v>
      </c>
      <c r="AP36" s="13">
        <f>AP$22*AF36*$B14*AE$10</f>
        <v>2.5940501280000001</v>
      </c>
      <c r="AQ36" s="13">
        <f>AQ$22*AG36*$B14*AE$10</f>
        <v>6.5444947048674571</v>
      </c>
      <c r="AR36" s="13">
        <f t="shared" si="18"/>
        <v>0</v>
      </c>
      <c r="AS36" s="13">
        <f t="shared" si="8"/>
        <v>0</v>
      </c>
      <c r="AT36" s="13">
        <f t="shared" si="8"/>
        <v>0</v>
      </c>
      <c r="AU36" s="13">
        <f>$AE$9*AU$22*AE36*$B14</f>
        <v>0</v>
      </c>
      <c r="AV36" s="13">
        <f>$AE$9*AV$22*AF36*$B14</f>
        <v>0</v>
      </c>
      <c r="AW36" s="13">
        <f>$AE$9*AW$22*AG36*$B14</f>
        <v>0</v>
      </c>
      <c r="AX36" s="13">
        <f t="shared" si="19"/>
        <v>0</v>
      </c>
      <c r="AY36" s="13">
        <f t="shared" si="20"/>
        <v>0</v>
      </c>
      <c r="AZ36" s="13">
        <f t="shared" si="21"/>
        <v>0</v>
      </c>
      <c r="BA36" s="13">
        <f>AE$10*$AE$9*BA$22*AE36*$B14</f>
        <v>0</v>
      </c>
      <c r="BB36" s="13">
        <f>AE$10*$AE$9*BB$22*AF36*$B14</f>
        <v>0</v>
      </c>
      <c r="BC36" s="13">
        <f>AE$10*$AE$9*BC$22*AG36*$B14</f>
        <v>0</v>
      </c>
      <c r="BD36" s="22">
        <f>AF20+SUM(AH36:BC36)</f>
        <v>-4.1630403347213436</v>
      </c>
      <c r="BE36" s="14">
        <f t="shared" si="22"/>
        <v>1.5560177781959748E-2</v>
      </c>
      <c r="BF36" s="20">
        <f t="shared" si="24"/>
        <v>1.6728212454485889E-2</v>
      </c>
    </row>
    <row r="37" spans="1:58" x14ac:dyDescent="0.3">
      <c r="A37" s="105">
        <v>108</v>
      </c>
      <c r="B37" s="46">
        <v>114</v>
      </c>
      <c r="C37" s="46">
        <f t="shared" si="9"/>
        <v>12996</v>
      </c>
      <c r="D37" s="134">
        <f t="shared" si="10"/>
        <v>4.7361984483944957</v>
      </c>
      <c r="E37" s="111">
        <v>-2.2149160000000001</v>
      </c>
      <c r="F37" s="130">
        <f>F$22*B37*$B14</f>
        <v>7.1915759999999995</v>
      </c>
      <c r="G37" s="130">
        <f>G$22*C37*$B14</f>
        <v>-2.039839164</v>
      </c>
      <c r="H37" s="130">
        <f>H$22*D37*$B14</f>
        <v>-4.2234452902553414</v>
      </c>
      <c r="I37" s="130">
        <f t="shared" si="5"/>
        <v>-12.979230600000001</v>
      </c>
      <c r="J37" s="130">
        <f t="shared" si="5"/>
        <v>5.2087968</v>
      </c>
      <c r="K37" s="130">
        <f t="shared" si="5"/>
        <v>7.9997375598405522</v>
      </c>
      <c r="L37" s="130">
        <f>L$22*B37*$B14*B$10</f>
        <v>0</v>
      </c>
      <c r="M37" s="130">
        <f>M$22*C37*$B14*B$10</f>
        <v>0</v>
      </c>
      <c r="N37" s="130">
        <f>N$22*D37*$B14*B$10</f>
        <v>0</v>
      </c>
      <c r="O37" s="135">
        <f t="shared" si="11"/>
        <v>0</v>
      </c>
      <c r="P37" s="135">
        <f t="shared" si="6"/>
        <v>0</v>
      </c>
      <c r="Q37" s="135">
        <f t="shared" si="6"/>
        <v>0</v>
      </c>
      <c r="R37" s="130">
        <f>$B$9*R$22*B37*$B14</f>
        <v>0</v>
      </c>
      <c r="S37" s="130">
        <f>$B$9*S$22*C37*$B14</f>
        <v>0</v>
      </c>
      <c r="T37" s="130">
        <f>$B$9*T$22*D37*$B14</f>
        <v>0</v>
      </c>
      <c r="U37" s="130">
        <f t="shared" si="25"/>
        <v>0</v>
      </c>
      <c r="V37" s="130">
        <f t="shared" si="12"/>
        <v>0</v>
      </c>
      <c r="W37" s="130">
        <f t="shared" si="13"/>
        <v>0</v>
      </c>
      <c r="X37" s="130">
        <f>B$10*$B$9*X$22*B37*B14</f>
        <v>0</v>
      </c>
      <c r="Y37" s="130">
        <f>B$10*$B$9*Y$22*C37*B14</f>
        <v>0</v>
      </c>
      <c r="Z37" s="130">
        <f>B$10*$B$9*Z$22*D37*B14</f>
        <v>0</v>
      </c>
      <c r="AA37" s="136">
        <f>C20+SUM(E37:Z37)</f>
        <v>-5.3059368944147911</v>
      </c>
      <c r="AB37" s="124">
        <f t="shared" si="14"/>
        <v>4.9620471357392469E-3</v>
      </c>
      <c r="AC37" s="136">
        <f t="shared" si="23"/>
        <v>4.8790070102082909E-2</v>
      </c>
      <c r="AE37" s="2">
        <v>114</v>
      </c>
      <c r="AF37" s="2">
        <f t="shared" si="15"/>
        <v>12996</v>
      </c>
      <c r="AG37" s="20">
        <f t="shared" si="16"/>
        <v>4.7361984483944957</v>
      </c>
      <c r="AH37" s="164">
        <f t="shared" si="17"/>
        <v>-2.2149160000000001</v>
      </c>
      <c r="AI37" s="13">
        <f>AI$22*AE37*$B14</f>
        <v>7.1915759999999995</v>
      </c>
      <c r="AJ37" s="13">
        <f>AJ$22*AF37*$B14</f>
        <v>-2.039839164</v>
      </c>
      <c r="AK37" s="13">
        <f>AK$22*AG37*$B14</f>
        <v>-4.2234452902553414</v>
      </c>
      <c r="AL37" s="13">
        <f t="shared" si="7"/>
        <v>0</v>
      </c>
      <c r="AM37" s="13">
        <f t="shared" si="7"/>
        <v>0</v>
      </c>
      <c r="AN37" s="13">
        <f t="shared" si="7"/>
        <v>0</v>
      </c>
      <c r="AO37" s="13">
        <f>AO$22*AE37*$B14*AE$10</f>
        <v>-8.8524875999999999</v>
      </c>
      <c r="AP37" s="13">
        <f>AP$22*AF37*$B14*AE$10</f>
        <v>3.2403186720000003</v>
      </c>
      <c r="AQ37" s="13">
        <f>AQ$22*AG37*$B14*AE$10</f>
        <v>6.7018827824651463</v>
      </c>
      <c r="AR37" s="13">
        <f t="shared" si="18"/>
        <v>0</v>
      </c>
      <c r="AS37" s="13">
        <f t="shared" si="8"/>
        <v>0</v>
      </c>
      <c r="AT37" s="13">
        <f t="shared" si="8"/>
        <v>0</v>
      </c>
      <c r="AU37" s="13">
        <f>$AE$9*AU$22*AE37*$B14</f>
        <v>0</v>
      </c>
      <c r="AV37" s="13">
        <f>$AE$9*AV$22*AF37*$B14</f>
        <v>0</v>
      </c>
      <c r="AW37" s="13">
        <f>$AE$9*AW$22*AG37*$B14</f>
        <v>0</v>
      </c>
      <c r="AX37" s="13">
        <f t="shared" si="19"/>
        <v>0</v>
      </c>
      <c r="AY37" s="13">
        <f t="shared" si="20"/>
        <v>0</v>
      </c>
      <c r="AZ37" s="13">
        <f t="shared" si="21"/>
        <v>0</v>
      </c>
      <c r="BA37" s="13">
        <f>AE$10*$AE$9*BA$22*AE37*$B14</f>
        <v>0</v>
      </c>
      <c r="BB37" s="13">
        <f>AE$10*$AE$9*BB$22*AF37*$B14</f>
        <v>0</v>
      </c>
      <c r="BC37" s="13">
        <f>AE$10*$AE$9*BC$22*AG37*$B14</f>
        <v>0</v>
      </c>
      <c r="BD37" s="22">
        <f>AF20+SUM(AH37:BC37)</f>
        <v>-4.3375452997901949</v>
      </c>
      <c r="BE37" s="14">
        <f t="shared" si="22"/>
        <v>1.3068568280257225E-2</v>
      </c>
      <c r="BF37" s="20">
        <f t="shared" si="24"/>
        <v>1.3871399995775108E-2</v>
      </c>
    </row>
    <row r="38" spans="1:58" x14ac:dyDescent="0.3">
      <c r="A38" s="119">
        <v>120</v>
      </c>
      <c r="B38" s="47">
        <v>126</v>
      </c>
      <c r="C38" s="47">
        <f t="shared" si="9"/>
        <v>15876</v>
      </c>
      <c r="D38" s="138">
        <f t="shared" si="10"/>
        <v>4.836281906951478</v>
      </c>
      <c r="E38" s="112">
        <v>-2.661788</v>
      </c>
      <c r="F38" s="139">
        <f>F$22*B38*$B14</f>
        <v>7.9485839999999994</v>
      </c>
      <c r="G38" s="139">
        <f>G$22*C38*$B14</f>
        <v>-2.4918810840000001</v>
      </c>
      <c r="H38" s="139">
        <f>H$22*D38*$B14</f>
        <v>-4.3126934533719528</v>
      </c>
      <c r="I38" s="139">
        <f t="shared" si="5"/>
        <v>-14.3454654</v>
      </c>
      <c r="J38" s="139">
        <f t="shared" si="5"/>
        <v>6.3631007999999998</v>
      </c>
      <c r="K38" s="139">
        <f t="shared" si="5"/>
        <v>8.1687848266011844</v>
      </c>
      <c r="L38" s="139">
        <f>L$22*B38*$B14*B$10</f>
        <v>0</v>
      </c>
      <c r="M38" s="139">
        <f>M$22*C38*$B14*B$10</f>
        <v>0</v>
      </c>
      <c r="N38" s="139">
        <f>N$22*D38*$B14*B$10</f>
        <v>0</v>
      </c>
      <c r="O38" s="139">
        <f>O$22*B38*$B$9</f>
        <v>0</v>
      </c>
      <c r="P38" s="139">
        <f t="shared" si="6"/>
        <v>0</v>
      </c>
      <c r="Q38" s="139">
        <f t="shared" si="6"/>
        <v>0</v>
      </c>
      <c r="R38" s="139">
        <f>$B$9*R$22*B38*$B14</f>
        <v>0</v>
      </c>
      <c r="S38" s="139">
        <f>$B$9*S$22*C38*$B14</f>
        <v>0</v>
      </c>
      <c r="T38" s="139">
        <f>$B$9*T$22*D38*$B14</f>
        <v>0</v>
      </c>
      <c r="U38" s="139">
        <f t="shared" si="25"/>
        <v>0</v>
      </c>
      <c r="V38" s="139">
        <f t="shared" si="12"/>
        <v>0</v>
      </c>
      <c r="W38" s="139">
        <f t="shared" si="13"/>
        <v>0</v>
      </c>
      <c r="X38" s="139">
        <f>B$10*$B$9*X$22*B38*B14</f>
        <v>0</v>
      </c>
      <c r="Y38" s="139">
        <f>B$10*$B$9*Y$22*C38*B14</f>
        <v>0</v>
      </c>
      <c r="Z38" s="139">
        <f>B$10*$B$9*Z$22*D38*B14</f>
        <v>0</v>
      </c>
      <c r="AA38" s="140">
        <f>C20+SUM(E38:Z38)</f>
        <v>-5.5799745107707706</v>
      </c>
      <c r="AB38" s="128">
        <f t="shared" si="14"/>
        <v>3.772661679805027E-3</v>
      </c>
      <c r="AC38" s="141">
        <f t="shared" si="23"/>
        <v>4.5968879845057709E-2</v>
      </c>
      <c r="AD38" s="161"/>
      <c r="AE38" s="7">
        <v>126</v>
      </c>
      <c r="AF38" s="7">
        <f t="shared" si="15"/>
        <v>15876</v>
      </c>
      <c r="AG38" s="75">
        <f t="shared" si="16"/>
        <v>4.836281906951478</v>
      </c>
      <c r="AH38" s="170">
        <f t="shared" si="17"/>
        <v>-2.661788</v>
      </c>
      <c r="AI38" s="76">
        <f>AI$22*AE38*$B14</f>
        <v>7.9485839999999994</v>
      </c>
      <c r="AJ38" s="76">
        <f>AJ$22*AF38*$B14</f>
        <v>-2.4918810840000001</v>
      </c>
      <c r="AK38" s="76">
        <f>AK$22*AG38*$B14</f>
        <v>-4.3126934533719528</v>
      </c>
      <c r="AL38" s="76">
        <f t="shared" si="7"/>
        <v>0</v>
      </c>
      <c r="AM38" s="76">
        <f t="shared" si="7"/>
        <v>0</v>
      </c>
      <c r="AN38" s="76">
        <f t="shared" si="7"/>
        <v>0</v>
      </c>
      <c r="AO38" s="76">
        <f>AO$22*AE38*$B14*AE$10</f>
        <v>-9.7843283999999997</v>
      </c>
      <c r="AP38" s="76">
        <f>AP$22*AF38*$B14*AE$10</f>
        <v>3.9583948320000002</v>
      </c>
      <c r="AQ38" s="76">
        <f>AQ$22*AG38*$B14*AE$10</f>
        <v>6.8435042991775585</v>
      </c>
      <c r="AR38" s="76">
        <f t="shared" si="18"/>
        <v>0</v>
      </c>
      <c r="AS38" s="76">
        <f t="shared" si="8"/>
        <v>0</v>
      </c>
      <c r="AT38" s="76">
        <f t="shared" si="8"/>
        <v>0</v>
      </c>
      <c r="AU38" s="76">
        <f>$AE$9*AU$22*AE38*$B14</f>
        <v>0</v>
      </c>
      <c r="AV38" s="76">
        <f>$AE$9*AV$22*AF38*$B14</f>
        <v>0</v>
      </c>
      <c r="AW38" s="76">
        <f>$AE$9*AW$22*AG38*$B14</f>
        <v>0</v>
      </c>
      <c r="AX38" s="76">
        <f t="shared" si="19"/>
        <v>0</v>
      </c>
      <c r="AY38" s="76">
        <f t="shared" si="20"/>
        <v>0</v>
      </c>
      <c r="AZ38" s="76">
        <f t="shared" si="21"/>
        <v>0</v>
      </c>
      <c r="BA38" s="76">
        <f>AE$10*$AE$9*BA$22*AE38*$B14</f>
        <v>0</v>
      </c>
      <c r="BB38" s="76">
        <f>AE$10*$AE$9*BB$22*AF38*$B14</f>
        <v>0</v>
      </c>
      <c r="BC38" s="76">
        <f>AE$10*$AE$9*BC$22*AG38*$B14</f>
        <v>0</v>
      </c>
      <c r="BD38" s="77">
        <f>AF20+SUM(AH38:BC38)</f>
        <v>-4.6408425061943941</v>
      </c>
      <c r="BE38" s="78">
        <f t="shared" si="22"/>
        <v>9.6495643840980704E-3</v>
      </c>
      <c r="BF38" s="20">
        <f t="shared" si="24"/>
        <v>1.1854218022067183E-2</v>
      </c>
    </row>
    <row r="39" spans="1:58" x14ac:dyDescent="0.3">
      <c r="A39" s="104" t="s">
        <v>9</v>
      </c>
      <c r="D39" s="105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30"/>
      <c r="S39" s="130"/>
      <c r="T39" s="130"/>
      <c r="U39" s="130"/>
      <c r="V39" s="130"/>
      <c r="W39" s="130"/>
      <c r="X39" s="130"/>
      <c r="Y39" s="130"/>
      <c r="Z39" s="130"/>
      <c r="AC39" s="143">
        <f ca="1">INDIRECT(ADDRESS(ROW(AC23)+MATCH(0.5,AC24:AC38,-1),COLUMN(A23),2,1))+(INDIRECT(ADDRESS(ROW(AC23)+MATCH(0.5,AC24:AC38,-1)+1,COLUMN(A23),2,1))-INDIRECT(ADDRESS(ROW(AC23)+MATCH(0.5,AC24:AC38,-1),COLUMN(A23),2,1)))*(INDIRECT(ADDRESS(ROW(AC23)+MATCH(0.5,AC24:AC38,-1),COLUMN(),2,1))-0.5)/(INDIRECT(ADDRESS(ROW(AC23)+MATCH(0.5,AC24:AC38,-1),COLUMN(),2,1))-INDIRECT(ADDRESS(ROW(AC23)+MATCH(0.5,AC24:AC38,-1)+1,COLUMN(),2,1)))</f>
        <v>24.818143339919729</v>
      </c>
      <c r="AD39" s="171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F39" s="79">
        <f ca="1">INDIRECT(ADDRESS(ROW(BF23)+MATCH(0.5,BF24:BF38,-1),COLUMN(A23),2,1))+(INDIRECT(ADDRESS(ROW(BF23)+MATCH(0.5,BF24:BF38,-1)+1,COLUMN(A23),2,1))-INDIRECT(ADDRESS(ROW(BF23)+MATCH(0.5,BF24:BF38,-1),COLUMN(A23),2,1)))*(INDIRECT(ADDRESS(ROW(BF23)+MATCH(0.5,BF24:BF38,-1),COLUMN(),2,1))-0.5)/(INDIRECT(ADDRESS(ROW(BF23)+MATCH(0.5,BF24:BF38,-1),COLUMN(),2,1))-INDIRECT(ADDRESS(ROW(BF23)+MATCH(0.5,BF24:BF38,-1)+1,COLUMN(),2,1)))</f>
        <v>25.44068229142183</v>
      </c>
    </row>
    <row r="40" spans="1:58" x14ac:dyDescent="0.3">
      <c r="A40" s="65" t="s">
        <v>10</v>
      </c>
      <c r="B40" s="48">
        <v>781</v>
      </c>
      <c r="C40" s="130">
        <f>HLOOKUP(B40,E40:O41,2)</f>
        <v>-1.339461</v>
      </c>
      <c r="D40" s="105"/>
      <c r="E40" s="131">
        <v>721</v>
      </c>
      <c r="F40" s="46">
        <f>E40+60</f>
        <v>781</v>
      </c>
      <c r="G40" s="46">
        <f t="shared" ref="G40:I40" si="26">F40+60</f>
        <v>841</v>
      </c>
      <c r="H40" s="46">
        <f t="shared" si="26"/>
        <v>901</v>
      </c>
      <c r="I40" s="46">
        <f t="shared" si="26"/>
        <v>961</v>
      </c>
      <c r="J40" s="46">
        <f>I40+60</f>
        <v>1021</v>
      </c>
      <c r="K40" s="46">
        <f t="shared" ref="K40:M40" si="27">J40+60</f>
        <v>1081</v>
      </c>
      <c r="L40" s="46">
        <f t="shared" si="27"/>
        <v>1141</v>
      </c>
      <c r="M40" s="46">
        <f t="shared" si="27"/>
        <v>1201</v>
      </c>
      <c r="N40" s="46">
        <f>M40+60</f>
        <v>1261</v>
      </c>
      <c r="O40" s="46">
        <f>N40+60</f>
        <v>1321</v>
      </c>
      <c r="P40" s="121"/>
      <c r="AE40" s="172">
        <f>B40</f>
        <v>781</v>
      </c>
      <c r="AF40" s="13">
        <f>HLOOKUP(AE40,AH40:AR41,2)</f>
        <v>-1.339461</v>
      </c>
      <c r="AH40" s="4">
        <v>721</v>
      </c>
      <c r="AI40" s="2">
        <f t="shared" ref="AI40:AR40" si="28">AH40+60</f>
        <v>781</v>
      </c>
      <c r="AJ40" s="2">
        <f t="shared" si="28"/>
        <v>841</v>
      </c>
      <c r="AK40" s="2">
        <f t="shared" si="28"/>
        <v>901</v>
      </c>
      <c r="AL40" s="2">
        <f t="shared" si="28"/>
        <v>961</v>
      </c>
      <c r="AM40" s="2">
        <f t="shared" si="28"/>
        <v>1021</v>
      </c>
      <c r="AN40" s="2">
        <f t="shared" si="28"/>
        <v>1081</v>
      </c>
      <c r="AO40" s="2">
        <f t="shared" si="28"/>
        <v>1141</v>
      </c>
      <c r="AP40" s="2">
        <f t="shared" si="28"/>
        <v>1201</v>
      </c>
      <c r="AQ40" s="2">
        <f t="shared" si="28"/>
        <v>1261</v>
      </c>
      <c r="AR40" s="2">
        <f t="shared" si="28"/>
        <v>1321</v>
      </c>
      <c r="AS40" s="54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61"/>
    </row>
    <row r="41" spans="1:58" x14ac:dyDescent="0.3">
      <c r="A41" s="65" t="s">
        <v>52</v>
      </c>
      <c r="B41" s="46">
        <f>B40+30</f>
        <v>811</v>
      </c>
      <c r="C41" s="146"/>
      <c r="D41" s="65"/>
      <c r="E41" s="56">
        <f>E14</f>
        <v>-1.6030059999999999</v>
      </c>
      <c r="F41" s="56">
        <f t="shared" ref="F41:N41" si="29">F14</f>
        <v>-1.339461</v>
      </c>
      <c r="G41" s="56">
        <f t="shared" si="29"/>
        <v>-1.001282</v>
      </c>
      <c r="H41" s="56">
        <f t="shared" si="29"/>
        <v>-0.61781929999999996</v>
      </c>
      <c r="I41" s="56">
        <f t="shared" si="29"/>
        <v>-0.2716441</v>
      </c>
      <c r="J41" s="56">
        <f t="shared" si="29"/>
        <v>0</v>
      </c>
      <c r="K41" s="56">
        <f t="shared" si="29"/>
        <v>0.18365790000000001</v>
      </c>
      <c r="L41" s="56">
        <f t="shared" si="29"/>
        <v>0.52889750000000002</v>
      </c>
      <c r="M41" s="56">
        <f t="shared" si="29"/>
        <v>0.89929130000000002</v>
      </c>
      <c r="N41" s="56">
        <f t="shared" si="29"/>
        <v>1.182045</v>
      </c>
      <c r="O41" s="56">
        <f>O14</f>
        <v>1.352017</v>
      </c>
      <c r="P41" s="121"/>
      <c r="AE41" s="172">
        <f>B41</f>
        <v>811</v>
      </c>
      <c r="AF41" s="14"/>
      <c r="AH41" s="163">
        <f>E41</f>
        <v>-1.6030059999999999</v>
      </c>
      <c r="AI41" s="163">
        <f t="shared" ref="AI41:AR41" si="30">F41</f>
        <v>-1.339461</v>
      </c>
      <c r="AJ41" s="163">
        <f t="shared" si="30"/>
        <v>-1.001282</v>
      </c>
      <c r="AK41" s="163">
        <f t="shared" si="30"/>
        <v>-0.61781929999999996</v>
      </c>
      <c r="AL41" s="163">
        <f t="shared" si="30"/>
        <v>-0.2716441</v>
      </c>
      <c r="AM41" s="166">
        <f t="shared" si="30"/>
        <v>0</v>
      </c>
      <c r="AN41" s="163">
        <f t="shared" si="30"/>
        <v>0.18365790000000001</v>
      </c>
      <c r="AO41" s="163">
        <f t="shared" si="30"/>
        <v>0.52889750000000002</v>
      </c>
      <c r="AP41" s="163">
        <f t="shared" si="30"/>
        <v>0.89929130000000002</v>
      </c>
      <c r="AQ41" s="163">
        <f t="shared" si="30"/>
        <v>1.182045</v>
      </c>
      <c r="AR41" s="163">
        <f t="shared" si="30"/>
        <v>1.352017</v>
      </c>
      <c r="AS41" s="54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61"/>
    </row>
    <row r="42" spans="1:58" x14ac:dyDescent="0.3">
      <c r="A42" s="107" t="s">
        <v>34</v>
      </c>
      <c r="B42" s="48"/>
      <c r="C42" s="146">
        <f>D42*B41</f>
        <v>-6.0337589000000005</v>
      </c>
      <c r="D42" s="65">
        <f>D15</f>
        <v>-7.4399000000000002E-3</v>
      </c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T42" s="121"/>
      <c r="AE42" s="39"/>
      <c r="AF42" s="59">
        <f>AG42*AE41</f>
        <v>-6.0337589000000005</v>
      </c>
      <c r="AG42" s="173">
        <f>D42</f>
        <v>-7.4399000000000002E-3</v>
      </c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54"/>
      <c r="AX42" s="39"/>
      <c r="AY42" s="39"/>
      <c r="AZ42" s="39"/>
      <c r="BA42" s="39"/>
      <c r="BB42" s="39"/>
      <c r="BC42" s="39"/>
      <c r="BD42" s="39"/>
      <c r="BE42" s="39"/>
      <c r="BF42" s="61"/>
    </row>
    <row r="43" spans="1:58" x14ac:dyDescent="0.3">
      <c r="A43" s="65" t="s">
        <v>53</v>
      </c>
      <c r="B43" s="48"/>
      <c r="C43" s="146">
        <f>(1-B$8)*D43*B41</f>
        <v>0</v>
      </c>
      <c r="D43" s="65">
        <f>D16</f>
        <v>-2.5569999999999998E-4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T43" s="121"/>
      <c r="AE43" s="39"/>
      <c r="AF43" s="59">
        <f>(1-AE$8)*AG43*AE41</f>
        <v>0</v>
      </c>
      <c r="AG43" s="173">
        <f>D43</f>
        <v>-2.5569999999999998E-4</v>
      </c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54"/>
      <c r="AX43" s="39"/>
      <c r="AY43" s="39"/>
      <c r="AZ43" s="39"/>
      <c r="BA43" s="39"/>
      <c r="BB43" s="39"/>
      <c r="BC43" s="39"/>
      <c r="BD43" s="39"/>
      <c r="BE43" s="39"/>
      <c r="BF43" s="61"/>
    </row>
    <row r="44" spans="1:58" x14ac:dyDescent="0.3">
      <c r="A44" s="65" t="s">
        <v>58</v>
      </c>
      <c r="B44" s="48"/>
      <c r="C44" s="146">
        <f>B$9*(D44+E44)*B41</f>
        <v>0</v>
      </c>
      <c r="D44" s="65">
        <f>D17</f>
        <v>-4.1431000000000003E-3</v>
      </c>
      <c r="E44" s="48">
        <f>E17</f>
        <v>-8.0699999999999996E-5</v>
      </c>
      <c r="F44" s="48"/>
      <c r="G44" s="48"/>
      <c r="H44" s="48"/>
      <c r="I44" s="48"/>
      <c r="J44" s="48"/>
      <c r="K44" s="48"/>
      <c r="L44" s="48"/>
      <c r="M44" s="48"/>
      <c r="N44" s="48"/>
      <c r="O44" s="48"/>
      <c r="T44" s="121"/>
      <c r="AE44" s="39"/>
      <c r="AF44" s="14">
        <f>AE$9*(AG44+AH44)*AE41</f>
        <v>0</v>
      </c>
      <c r="AG44" s="173">
        <f>D44</f>
        <v>-4.1431000000000003E-3</v>
      </c>
      <c r="AH44" s="174">
        <f>E44</f>
        <v>-8.0699999999999996E-5</v>
      </c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54"/>
      <c r="AX44" s="39"/>
      <c r="AY44" s="39"/>
      <c r="AZ44" s="39"/>
      <c r="BA44" s="39"/>
      <c r="BB44" s="39"/>
      <c r="BC44" s="39"/>
      <c r="BD44" s="39"/>
      <c r="BE44" s="39"/>
      <c r="BF44" s="61"/>
    </row>
    <row r="45" spans="1:58" x14ac:dyDescent="0.3">
      <c r="A45" s="65" t="s">
        <v>59</v>
      </c>
      <c r="B45" s="48"/>
      <c r="C45" s="146">
        <f>((1-B$10)*D45+B$10*E45)*B41</f>
        <v>2.1574222000000001</v>
      </c>
      <c r="D45" s="65">
        <f>D18</f>
        <v>2.6602000000000002E-3</v>
      </c>
      <c r="E45" s="48">
        <f>E18</f>
        <v>-4.1360000000000002E-4</v>
      </c>
      <c r="F45" s="48"/>
      <c r="G45" s="48"/>
      <c r="H45" s="48"/>
      <c r="I45" s="48"/>
      <c r="J45" s="48"/>
      <c r="K45" s="48"/>
      <c r="L45" s="48"/>
      <c r="M45" s="48"/>
      <c r="N45" s="48"/>
      <c r="O45" s="48"/>
      <c r="T45" s="121"/>
      <c r="X45" s="46" t="s">
        <v>46</v>
      </c>
      <c r="Y45" s="46" t="s">
        <v>46</v>
      </c>
      <c r="Z45" s="46" t="s">
        <v>46</v>
      </c>
      <c r="AE45" s="50"/>
      <c r="AF45" s="59">
        <f>((1-AE$10)*AG45+AE$10*AH45)*AE41</f>
        <v>-0.33542959999999999</v>
      </c>
      <c r="AG45" s="175">
        <f>D45</f>
        <v>2.6602000000000002E-3</v>
      </c>
      <c r="AH45" s="174">
        <f>E45</f>
        <v>-4.1360000000000002E-4</v>
      </c>
      <c r="AW45" s="17"/>
      <c r="BA45" s="2" t="s">
        <v>46</v>
      </c>
      <c r="BB45" s="2" t="s">
        <v>46</v>
      </c>
      <c r="BC45" s="2" t="s">
        <v>46</v>
      </c>
      <c r="BD45" s="39"/>
      <c r="BE45" s="39"/>
      <c r="BF45" s="61"/>
    </row>
    <row r="46" spans="1:58" x14ac:dyDescent="0.3">
      <c r="A46" s="65" t="s">
        <v>60</v>
      </c>
      <c r="B46" s="48"/>
      <c r="C46" s="146">
        <f>B$10*B36*(D46+E46)*B41</f>
        <v>0</v>
      </c>
      <c r="D46" s="65">
        <f>D19</f>
        <v>2.6952999999999999E-3</v>
      </c>
      <c r="E46" s="48">
        <f>E19</f>
        <v>-2.8039999999999999E-4</v>
      </c>
      <c r="F46" s="48"/>
      <c r="G46" s="48"/>
      <c r="H46" s="48"/>
      <c r="I46" s="48"/>
      <c r="J46" s="48"/>
      <c r="K46" s="48"/>
      <c r="L46" s="48" t="s">
        <v>46</v>
      </c>
      <c r="M46" s="48" t="s">
        <v>46</v>
      </c>
      <c r="N46" s="48" t="s">
        <v>46</v>
      </c>
      <c r="O46" s="48"/>
      <c r="R46" s="46" t="s">
        <v>47</v>
      </c>
      <c r="S46" s="46" t="s">
        <v>47</v>
      </c>
      <c r="T46" s="46" t="s">
        <v>47</v>
      </c>
      <c r="U46" s="46" t="s">
        <v>46</v>
      </c>
      <c r="V46" s="46" t="s">
        <v>46</v>
      </c>
      <c r="W46" s="46" t="s">
        <v>46</v>
      </c>
      <c r="X46" s="46" t="s">
        <v>47</v>
      </c>
      <c r="Y46" s="46" t="s">
        <v>47</v>
      </c>
      <c r="Z46" s="46" t="s">
        <v>47</v>
      </c>
      <c r="AE46" s="50"/>
      <c r="AF46" s="59">
        <f>AE$10*AE$9*(AG46+AH46)*AE41</f>
        <v>0</v>
      </c>
      <c r="AG46" s="175">
        <f>D46</f>
        <v>2.6952999999999999E-3</v>
      </c>
      <c r="AH46" s="174">
        <f>E46</f>
        <v>-2.8039999999999999E-4</v>
      </c>
      <c r="AO46" s="2" t="s">
        <v>46</v>
      </c>
      <c r="AP46" s="2" t="s">
        <v>46</v>
      </c>
      <c r="AQ46" s="2" t="s">
        <v>46</v>
      </c>
      <c r="AU46" t="s">
        <v>47</v>
      </c>
      <c r="AV46" t="s">
        <v>47</v>
      </c>
      <c r="AW46" t="s">
        <v>47</v>
      </c>
      <c r="AX46" s="2" t="s">
        <v>46</v>
      </c>
      <c r="AY46" s="2" t="s">
        <v>46</v>
      </c>
      <c r="AZ46" s="2" t="s">
        <v>46</v>
      </c>
      <c r="BA46" t="s">
        <v>47</v>
      </c>
      <c r="BB46" t="s">
        <v>47</v>
      </c>
      <c r="BC46" t="s">
        <v>47</v>
      </c>
      <c r="BD46" s="39"/>
      <c r="BE46" s="39"/>
      <c r="BF46" s="61"/>
    </row>
    <row r="47" spans="1:58" x14ac:dyDescent="0.3">
      <c r="A47" s="85" t="s">
        <v>14</v>
      </c>
      <c r="B47" s="144"/>
      <c r="C47" s="146">
        <f>C$11+C40+SUM(C42:C46)</f>
        <v>-4.2718532000000007</v>
      </c>
      <c r="D47" s="65"/>
      <c r="E47" s="48"/>
      <c r="F47" s="144" t="s">
        <v>15</v>
      </c>
      <c r="G47" s="144" t="s">
        <v>16</v>
      </c>
      <c r="H47" s="144" t="s">
        <v>17</v>
      </c>
      <c r="I47" s="48" t="s">
        <v>46</v>
      </c>
      <c r="J47" s="48" t="s">
        <v>46</v>
      </c>
      <c r="K47" s="48" t="s">
        <v>46</v>
      </c>
      <c r="L47" s="144" t="s">
        <v>15</v>
      </c>
      <c r="M47" s="144" t="s">
        <v>16</v>
      </c>
      <c r="N47" s="144" t="s">
        <v>17</v>
      </c>
      <c r="O47" s="48" t="s">
        <v>47</v>
      </c>
      <c r="P47" s="46" t="s">
        <v>47</v>
      </c>
      <c r="Q47" s="46" t="s">
        <v>47</v>
      </c>
      <c r="R47" s="121" t="s">
        <v>36</v>
      </c>
      <c r="S47" s="121" t="s">
        <v>16</v>
      </c>
      <c r="T47" s="121" t="s">
        <v>17</v>
      </c>
      <c r="U47" s="46" t="s">
        <v>47</v>
      </c>
      <c r="V47" s="46" t="s">
        <v>47</v>
      </c>
      <c r="W47" s="46" t="s">
        <v>47</v>
      </c>
      <c r="X47" s="121" t="s">
        <v>36</v>
      </c>
      <c r="Y47" s="121" t="s">
        <v>16</v>
      </c>
      <c r="Z47" s="121" t="s">
        <v>17</v>
      </c>
      <c r="AE47" s="54"/>
      <c r="AF47" s="59">
        <f>AF$11+AF40+SUM(AF42:AF46)</f>
        <v>-4.348299700000001</v>
      </c>
      <c r="AG47" s="61"/>
      <c r="AH47" s="39"/>
      <c r="AI47" s="17" t="s">
        <v>15</v>
      </c>
      <c r="AJ47" s="17" t="s">
        <v>16</v>
      </c>
      <c r="AK47" s="17" t="s">
        <v>17</v>
      </c>
      <c r="AL47" s="2" t="s">
        <v>46</v>
      </c>
      <c r="AM47" s="2" t="s">
        <v>46</v>
      </c>
      <c r="AN47" s="2" t="s">
        <v>46</v>
      </c>
      <c r="AO47" s="17" t="s">
        <v>15</v>
      </c>
      <c r="AP47" s="17" t="s">
        <v>16</v>
      </c>
      <c r="AQ47" s="17" t="s">
        <v>17</v>
      </c>
      <c r="AR47" t="s">
        <v>47</v>
      </c>
      <c r="AS47" t="s">
        <v>47</v>
      </c>
      <c r="AT47" t="s">
        <v>47</v>
      </c>
      <c r="AU47" s="17" t="s">
        <v>36</v>
      </c>
      <c r="AV47" s="17" t="s">
        <v>16</v>
      </c>
      <c r="AW47" s="17" t="s">
        <v>17</v>
      </c>
      <c r="AX47" t="s">
        <v>47</v>
      </c>
      <c r="AY47" t="s">
        <v>47</v>
      </c>
      <c r="AZ47" t="s">
        <v>47</v>
      </c>
      <c r="BA47" s="17" t="s">
        <v>36</v>
      </c>
      <c r="BB47" s="17" t="s">
        <v>16</v>
      </c>
      <c r="BC47" s="17" t="s">
        <v>17</v>
      </c>
      <c r="BD47" s="39"/>
      <c r="BE47" s="39"/>
      <c r="BF47" s="61"/>
    </row>
    <row r="48" spans="1:58" x14ac:dyDescent="0.3">
      <c r="A48" s="87" t="s">
        <v>18</v>
      </c>
      <c r="B48" s="48" t="s">
        <v>19</v>
      </c>
      <c r="C48" s="48" t="s">
        <v>20</v>
      </c>
      <c r="D48" s="65" t="s">
        <v>21</v>
      </c>
      <c r="E48" s="48" t="s">
        <v>22</v>
      </c>
      <c r="F48" s="144" t="s">
        <v>57</v>
      </c>
      <c r="G48" s="144" t="s">
        <v>57</v>
      </c>
      <c r="H48" s="144" t="s">
        <v>57</v>
      </c>
      <c r="I48" s="144" t="s">
        <v>36</v>
      </c>
      <c r="J48" s="144" t="s">
        <v>37</v>
      </c>
      <c r="K48" s="144" t="s">
        <v>38</v>
      </c>
      <c r="L48" s="144" t="s">
        <v>57</v>
      </c>
      <c r="M48" s="144" t="s">
        <v>57</v>
      </c>
      <c r="N48" s="144" t="s">
        <v>57</v>
      </c>
      <c r="O48" s="144" t="s">
        <v>36</v>
      </c>
      <c r="P48" s="121" t="s">
        <v>16</v>
      </c>
      <c r="Q48" s="121" t="s">
        <v>17</v>
      </c>
      <c r="R48" s="121" t="s">
        <v>57</v>
      </c>
      <c r="S48" s="121" t="s">
        <v>57</v>
      </c>
      <c r="T48" s="121" t="s">
        <v>57</v>
      </c>
      <c r="U48" s="121" t="s">
        <v>36</v>
      </c>
      <c r="V48" s="121" t="s">
        <v>37</v>
      </c>
      <c r="W48" s="121" t="s">
        <v>38</v>
      </c>
      <c r="X48" s="121" t="s">
        <v>57</v>
      </c>
      <c r="Y48" s="121" t="s">
        <v>57</v>
      </c>
      <c r="Z48" s="121"/>
      <c r="AA48" s="46" t="s">
        <v>24</v>
      </c>
      <c r="AB48" s="132" t="s">
        <v>25</v>
      </c>
      <c r="AC48" s="132" t="s">
        <v>26</v>
      </c>
      <c r="AE48" s="39" t="s">
        <v>19</v>
      </c>
      <c r="AF48" s="39" t="s">
        <v>20</v>
      </c>
      <c r="AG48" s="61" t="s">
        <v>21</v>
      </c>
      <c r="AH48" s="39" t="s">
        <v>22</v>
      </c>
      <c r="AI48" s="17" t="s">
        <v>57</v>
      </c>
      <c r="AJ48" s="17" t="s">
        <v>57</v>
      </c>
      <c r="AK48" s="17" t="s">
        <v>57</v>
      </c>
      <c r="AL48" s="17" t="s">
        <v>36</v>
      </c>
      <c r="AM48" s="17" t="s">
        <v>37</v>
      </c>
      <c r="AN48" s="17" t="s">
        <v>38</v>
      </c>
      <c r="AO48" s="17" t="s">
        <v>57</v>
      </c>
      <c r="AP48" s="17" t="s">
        <v>57</v>
      </c>
      <c r="AQ48" s="17" t="s">
        <v>57</v>
      </c>
      <c r="AR48" s="17" t="s">
        <v>36</v>
      </c>
      <c r="AS48" s="17" t="s">
        <v>16</v>
      </c>
      <c r="AT48" s="17" t="s">
        <v>17</v>
      </c>
      <c r="AU48" s="17" t="s">
        <v>57</v>
      </c>
      <c r="AV48" s="17" t="s">
        <v>57</v>
      </c>
      <c r="AW48" s="17" t="s">
        <v>57</v>
      </c>
      <c r="AX48" s="17" t="s">
        <v>36</v>
      </c>
      <c r="AY48" s="17" t="s">
        <v>37</v>
      </c>
      <c r="AZ48" s="17" t="s">
        <v>38</v>
      </c>
      <c r="BA48" s="17" t="s">
        <v>57</v>
      </c>
      <c r="BB48" s="17" t="s">
        <v>57</v>
      </c>
      <c r="BC48" s="17"/>
      <c r="BD48" s="39" t="s">
        <v>24</v>
      </c>
      <c r="BE48" s="55" t="s">
        <v>25</v>
      </c>
      <c r="BF48" s="176" t="s">
        <v>26</v>
      </c>
    </row>
    <row r="49" spans="1:58" x14ac:dyDescent="0.3">
      <c r="A49" s="65"/>
      <c r="B49" s="48"/>
      <c r="C49" s="48"/>
      <c r="D49" s="65"/>
      <c r="E49" s="48"/>
      <c r="F49" s="48">
        <f>F22</f>
        <v>8.3999999999999995E-5</v>
      </c>
      <c r="G49" s="48">
        <f t="shared" ref="G49:Z49" si="31">G22</f>
        <v>-2.0900000000000001E-7</v>
      </c>
      <c r="H49" s="48">
        <f t="shared" si="31"/>
        <v>-1.1873999999999999E-3</v>
      </c>
      <c r="I49" s="48">
        <f t="shared" si="31"/>
        <v>-0.11385290000000001</v>
      </c>
      <c r="J49" s="48">
        <f t="shared" si="31"/>
        <v>4.0079999999999998E-4</v>
      </c>
      <c r="K49" s="48">
        <f t="shared" si="31"/>
        <v>1.689063</v>
      </c>
      <c r="L49" s="48">
        <f t="shared" si="31"/>
        <v>-1.0340000000000001E-4</v>
      </c>
      <c r="M49" s="48">
        <f t="shared" si="31"/>
        <v>3.3200000000000001E-7</v>
      </c>
      <c r="N49" s="48">
        <f t="shared" si="31"/>
        <v>1.8841999999999999E-3</v>
      </c>
      <c r="O49" s="48">
        <f t="shared" si="31"/>
        <v>7.7611700000000006E-2</v>
      </c>
      <c r="P49" s="46">
        <f t="shared" si="31"/>
        <v>-1.873E-4</v>
      </c>
      <c r="Q49" s="46">
        <f t="shared" si="31"/>
        <v>-2.0904769999999999</v>
      </c>
      <c r="R49" s="46">
        <f t="shared" si="31"/>
        <v>-4.85E-5</v>
      </c>
      <c r="S49" s="46">
        <f t="shared" si="31"/>
        <v>1.12E-7</v>
      </c>
      <c r="T49" s="46">
        <f t="shared" si="31"/>
        <v>1.6731999999999999E-3</v>
      </c>
      <c r="U49" s="46">
        <f t="shared" si="31"/>
        <v>-0.12053120000000001</v>
      </c>
      <c r="V49" s="46">
        <f t="shared" si="31"/>
        <v>4.1629999999999998E-4</v>
      </c>
      <c r="W49" s="46">
        <f t="shared" si="31"/>
        <v>1.9019330000000001</v>
      </c>
      <c r="X49" s="46">
        <f t="shared" si="31"/>
        <v>9.7999999999999997E-5</v>
      </c>
      <c r="Y49" s="46">
        <f t="shared" si="31"/>
        <v>-3.2399999999999999E-7</v>
      </c>
      <c r="Z49" s="46">
        <f t="shared" si="31"/>
        <v>-1.7371999999999999E-3</v>
      </c>
      <c r="AE49" s="39"/>
      <c r="AF49" s="39"/>
      <c r="AG49" s="61"/>
      <c r="AH49" s="39"/>
      <c r="AI49" s="177">
        <f t="shared" ref="AI49:BC49" si="32">F49</f>
        <v>8.3999999999999995E-5</v>
      </c>
      <c r="AJ49" s="177">
        <f t="shared" si="32"/>
        <v>-2.0900000000000001E-7</v>
      </c>
      <c r="AK49" s="177">
        <f t="shared" si="32"/>
        <v>-1.1873999999999999E-3</v>
      </c>
      <c r="AL49" s="177">
        <f t="shared" si="32"/>
        <v>-0.11385290000000001</v>
      </c>
      <c r="AM49" s="177">
        <f t="shared" si="32"/>
        <v>4.0079999999999998E-4</v>
      </c>
      <c r="AN49" s="177">
        <f t="shared" si="32"/>
        <v>1.689063</v>
      </c>
      <c r="AO49" s="177">
        <f t="shared" si="32"/>
        <v>-1.0340000000000001E-4</v>
      </c>
      <c r="AP49" s="177">
        <f t="shared" si="32"/>
        <v>3.3200000000000001E-7</v>
      </c>
      <c r="AQ49" s="177">
        <f t="shared" si="32"/>
        <v>1.8841999999999999E-3</v>
      </c>
      <c r="AR49" s="177">
        <f t="shared" si="32"/>
        <v>7.7611700000000006E-2</v>
      </c>
      <c r="AS49" s="177">
        <f t="shared" si="32"/>
        <v>-1.873E-4</v>
      </c>
      <c r="AT49" s="177">
        <f t="shared" si="32"/>
        <v>-2.0904769999999999</v>
      </c>
      <c r="AU49" s="177">
        <f t="shared" si="32"/>
        <v>-4.85E-5</v>
      </c>
      <c r="AV49" s="177">
        <f t="shared" si="32"/>
        <v>1.12E-7</v>
      </c>
      <c r="AW49" s="177">
        <f t="shared" si="32"/>
        <v>1.6731999999999999E-3</v>
      </c>
      <c r="AX49" s="177">
        <f t="shared" si="32"/>
        <v>-0.12053120000000001</v>
      </c>
      <c r="AY49" s="177">
        <f t="shared" si="32"/>
        <v>4.1629999999999998E-4</v>
      </c>
      <c r="AZ49" s="177">
        <f t="shared" si="32"/>
        <v>1.9019330000000001</v>
      </c>
      <c r="BA49" s="177">
        <f t="shared" si="32"/>
        <v>9.7999999999999997E-5</v>
      </c>
      <c r="BB49" s="177">
        <f t="shared" si="32"/>
        <v>-3.2399999999999999E-7</v>
      </c>
      <c r="BC49" s="177">
        <f t="shared" si="32"/>
        <v>-1.7371999999999999E-3</v>
      </c>
      <c r="BD49" s="39"/>
      <c r="BE49" s="39"/>
      <c r="BF49" s="61"/>
    </row>
    <row r="50" spans="1:58" x14ac:dyDescent="0.3">
      <c r="A50" s="65">
        <v>0</v>
      </c>
      <c r="B50" s="48">
        <v>4.5</v>
      </c>
      <c r="C50" s="48">
        <f>B50*B50</f>
        <v>20.25</v>
      </c>
      <c r="D50" s="149">
        <f>LN(B50)</f>
        <v>1.5040773967762742</v>
      </c>
      <c r="E50" s="147">
        <f>E23</f>
        <v>-3.1729980000000002</v>
      </c>
      <c r="F50" s="145">
        <f>F$22*B50*$B41</f>
        <v>0.306558</v>
      </c>
      <c r="G50" s="145">
        <f>G$22*C50*$B41</f>
        <v>-3.4323547499999999E-3</v>
      </c>
      <c r="H50" s="145">
        <f>H$22*D50*$B41</f>
        <v>-1.4483985572559719</v>
      </c>
      <c r="I50" s="145">
        <f t="shared" ref="I50:K65" si="33">I$22*B50*(1-$B$10)</f>
        <v>-0.51233804999999999</v>
      </c>
      <c r="J50" s="145">
        <f t="shared" si="33"/>
        <v>8.1162000000000005E-3</v>
      </c>
      <c r="K50" s="145">
        <f t="shared" si="33"/>
        <v>2.540481480031124</v>
      </c>
      <c r="L50" s="145">
        <f>L$22*B50*$B41*B$10</f>
        <v>0</v>
      </c>
      <c r="M50" s="145">
        <f>M$22*C50*$B41*B$10</f>
        <v>0</v>
      </c>
      <c r="N50" s="145">
        <f>N$22*D50*$B41*B$10</f>
        <v>0</v>
      </c>
      <c r="O50" s="157">
        <f>O$22*B50*$B$9</f>
        <v>0</v>
      </c>
      <c r="P50" s="135">
        <f t="shared" ref="P50:Q65" si="34">P$22*C50*$B$9</f>
        <v>0</v>
      </c>
      <c r="Q50" s="135">
        <f t="shared" si="34"/>
        <v>0</v>
      </c>
      <c r="R50" s="130">
        <f>$B$9*R$22*B50*$B41</f>
        <v>0</v>
      </c>
      <c r="S50" s="130">
        <f>$B$9*S$22*C50*$B41</f>
        <v>0</v>
      </c>
      <c r="T50" s="130">
        <f>$B$9*T$22*D50*$B41</f>
        <v>0</v>
      </c>
      <c r="U50" s="130">
        <f>B$10*$B$9*U$22*B50</f>
        <v>0</v>
      </c>
      <c r="V50" s="130">
        <f>B$10*$B$9*V$22*C50</f>
        <v>0</v>
      </c>
      <c r="W50" s="130">
        <f>B$10*$B$9*W$22*D50</f>
        <v>0</v>
      </c>
      <c r="X50" s="130">
        <f>B$10*$B$9*X$22*B50*B41</f>
        <v>0</v>
      </c>
      <c r="Y50" s="130">
        <f>B$10*$B$9*Y$22*C50*B41</f>
        <v>0</v>
      </c>
      <c r="Z50" s="130">
        <f>B$10*$B$9*Z$22*D50*B41</f>
        <v>0</v>
      </c>
      <c r="AA50" s="136">
        <f>C47+SUM(E50:Z50)</f>
        <v>-6.5538644819748493</v>
      </c>
      <c r="AB50" s="124">
        <f>EXP(AA50)</f>
        <v>1.4245996074446453E-3</v>
      </c>
      <c r="AC50" s="46">
        <v>1</v>
      </c>
      <c r="AE50" s="39">
        <v>4.5</v>
      </c>
      <c r="AF50" s="39">
        <f>AE50*AE50</f>
        <v>20.25</v>
      </c>
      <c r="AG50" s="114">
        <f>LN(AE50)</f>
        <v>1.5040773967762742</v>
      </c>
      <c r="AH50" s="178">
        <f>E50</f>
        <v>-3.1729980000000002</v>
      </c>
      <c r="AI50" s="57">
        <f>AI$22*AE50*$B41</f>
        <v>0.306558</v>
      </c>
      <c r="AJ50" s="57">
        <f>AJ$22*AF50*$B41</f>
        <v>-3.4323547499999999E-3</v>
      </c>
      <c r="AK50" s="57">
        <f>AK$22*AG50*$B41</f>
        <v>-1.4483985572559719</v>
      </c>
      <c r="AL50" s="57">
        <f t="shared" ref="AL50:AN65" si="35">AL$22*AE50*(1-$AE$10)</f>
        <v>0</v>
      </c>
      <c r="AM50" s="57">
        <f t="shared" si="35"/>
        <v>0</v>
      </c>
      <c r="AN50" s="57">
        <f t="shared" si="35"/>
        <v>0</v>
      </c>
      <c r="AO50" s="57">
        <f>AO$22*AE50*$B41*AE$10</f>
        <v>-0.37735830000000004</v>
      </c>
      <c r="AP50" s="57">
        <f>AP$22*AF50*$B41*AE$10</f>
        <v>5.4523530000000001E-3</v>
      </c>
      <c r="AQ50" s="57">
        <f>AQ$22*AG50*$B41*AE$10</f>
        <v>2.2983599137457489</v>
      </c>
      <c r="AR50" s="13">
        <f>AR$22*AE50*$AE$9</f>
        <v>0</v>
      </c>
      <c r="AS50" s="13">
        <f t="shared" ref="AS50:AT65" si="36">AS$22*AF50*$AE$9</f>
        <v>0</v>
      </c>
      <c r="AT50" s="13">
        <f t="shared" si="36"/>
        <v>0</v>
      </c>
      <c r="AU50" s="57">
        <f>$AE$9*AU$22*AE50*$B41</f>
        <v>0</v>
      </c>
      <c r="AV50" s="57">
        <f>$AE$9*AV$22*AF50*$B41</f>
        <v>0</v>
      </c>
      <c r="AW50" s="57">
        <f>$AE$9*AW$22*AG50*$B41</f>
        <v>0</v>
      </c>
      <c r="AX50" s="57">
        <f>AE$10*$AE$9*AX$22*AE50</f>
        <v>0</v>
      </c>
      <c r="AY50" s="57">
        <f>AE$10*$AE$9*AY$22*AF50</f>
        <v>0</v>
      </c>
      <c r="AZ50" s="57">
        <f>AE$10*$AE$9*AZ$22*AG50</f>
        <v>0</v>
      </c>
      <c r="BA50" s="57">
        <f>AE$10*$AE$9*BA$22*AE50*$B41</f>
        <v>0</v>
      </c>
      <c r="BB50" s="57">
        <f>AE$10*$AE$9*BB$22*AF50*$B41</f>
        <v>0</v>
      </c>
      <c r="BC50" s="57">
        <f>AE$10*$AE$9*BC$22*AG50*$B41</f>
        <v>0</v>
      </c>
      <c r="BD50" s="58">
        <f>AF47+SUM(AH50:BC50)</f>
        <v>-6.7401166452602244</v>
      </c>
      <c r="BE50" s="59">
        <f>EXP(BD50)</f>
        <v>1.1825092144755408E-3</v>
      </c>
      <c r="BF50" s="61">
        <v>1</v>
      </c>
    </row>
    <row r="51" spans="1:58" x14ac:dyDescent="0.3">
      <c r="A51" s="65">
        <v>9</v>
      </c>
      <c r="B51" s="48">
        <v>13.5</v>
      </c>
      <c r="C51" s="48">
        <f t="shared" ref="C51:C65" si="37">B51*B51</f>
        <v>182.25</v>
      </c>
      <c r="D51" s="149">
        <f t="shared" ref="D51:D65" si="38">LN(B51)</f>
        <v>2.6026896854443837</v>
      </c>
      <c r="E51" s="147">
        <f t="shared" ref="E51:E65" si="39">E24</f>
        <v>-0.75103629999999999</v>
      </c>
      <c r="F51" s="145">
        <f>F$22*B51*$B41</f>
        <v>0.91967399999999999</v>
      </c>
      <c r="G51" s="145">
        <f>G$22*C51*$B41</f>
        <v>-3.0891192750000001E-2</v>
      </c>
      <c r="H51" s="145">
        <f>H$22*D51*$B41</f>
        <v>-2.5063417570547921</v>
      </c>
      <c r="I51" s="145">
        <f t="shared" si="33"/>
        <v>-1.5370141500000001</v>
      </c>
      <c r="J51" s="145">
        <f t="shared" si="33"/>
        <v>7.3045799999999994E-2</v>
      </c>
      <c r="K51" s="145">
        <f t="shared" si="33"/>
        <v>4.396106848165747</v>
      </c>
      <c r="L51" s="145">
        <f>L$22*B51*$B41*B$10</f>
        <v>0</v>
      </c>
      <c r="M51" s="145">
        <f>M$22*C51*$B41*B$10</f>
        <v>0</v>
      </c>
      <c r="N51" s="145">
        <f>N$22*D51*$B41*B$10</f>
        <v>0</v>
      </c>
      <c r="O51" s="157">
        <f t="shared" ref="O51:O64" si="40">O$22*B51*$B$9</f>
        <v>0</v>
      </c>
      <c r="P51" s="135">
        <f t="shared" si="34"/>
        <v>0</v>
      </c>
      <c r="Q51" s="135">
        <f t="shared" si="34"/>
        <v>0</v>
      </c>
      <c r="R51" s="130">
        <f>$B$9*R$22*B51*$B41</f>
        <v>0</v>
      </c>
      <c r="S51" s="130">
        <f>$B$9*S$22*C51*$B41</f>
        <v>0</v>
      </c>
      <c r="T51" s="130">
        <f>$B$9*T$22*D51*$B41</f>
        <v>0</v>
      </c>
      <c r="U51" s="130">
        <f>B$10*$B$9*U$22*B51</f>
        <v>0</v>
      </c>
      <c r="V51" s="130">
        <f t="shared" ref="V51:V65" si="41">B$10*$B$9*V$22*C51</f>
        <v>0</v>
      </c>
      <c r="W51" s="130">
        <f t="shared" ref="W51:W65" si="42">B$10*$B$9*W$22*D51</f>
        <v>0</v>
      </c>
      <c r="X51" s="130">
        <f>B$10*$B$9*X$22*B51*B41</f>
        <v>0</v>
      </c>
      <c r="Y51" s="130">
        <f>B$10*$B$9*Y$22*C51*B41</f>
        <v>0</v>
      </c>
      <c r="Z51" s="130">
        <f>B$10*$B$9*Z$22*D51*B41</f>
        <v>0</v>
      </c>
      <c r="AA51" s="136">
        <f>C47+SUM(E51:Z51)</f>
        <v>-3.7083099516390456</v>
      </c>
      <c r="AB51" s="124">
        <f t="shared" ref="AB51:AB65" si="43">EXP(AA51)</f>
        <v>2.4518926446567234E-2</v>
      </c>
      <c r="AC51" s="136">
        <f>AC50*(1-(AB50*($A51-$A50)/(1+AB50*($A51-$A50)/2)))</f>
        <v>0.9872602740715033</v>
      </c>
      <c r="AE51" s="39">
        <v>13.5</v>
      </c>
      <c r="AF51" s="39">
        <f t="shared" ref="AF51:AF65" si="44">AE51*AE51</f>
        <v>182.25</v>
      </c>
      <c r="AG51" s="114">
        <f t="shared" ref="AG51:AG65" si="45">LN(AE51)</f>
        <v>2.6026896854443837</v>
      </c>
      <c r="AH51" s="178">
        <f t="shared" ref="AH51:AH65" si="46">E51</f>
        <v>-0.75103629999999999</v>
      </c>
      <c r="AI51" s="57">
        <f>AI$22*AE51*$B41</f>
        <v>0.91967399999999999</v>
      </c>
      <c r="AJ51" s="57">
        <f>AJ$22*AF51*$B41</f>
        <v>-3.0891192750000001E-2</v>
      </c>
      <c r="AK51" s="57">
        <f>AK$22*AG51*$B41</f>
        <v>-2.5063417570547921</v>
      </c>
      <c r="AL51" s="57">
        <f t="shared" si="35"/>
        <v>0</v>
      </c>
      <c r="AM51" s="57">
        <f t="shared" si="35"/>
        <v>0</v>
      </c>
      <c r="AN51" s="57">
        <f t="shared" si="35"/>
        <v>0</v>
      </c>
      <c r="AO51" s="57">
        <f>AO$22*AE51*$B41*AE$10</f>
        <v>-1.1320749000000001</v>
      </c>
      <c r="AP51" s="57">
        <f>AP$22*AF51*$B41*AE$10</f>
        <v>4.9071177000000001E-2</v>
      </c>
      <c r="AQ51" s="57">
        <f>AQ$22*AG51*$B41*AE$10</f>
        <v>3.9771341912099034</v>
      </c>
      <c r="AR51" s="13">
        <f t="shared" ref="AR51:AR65" si="47">AR$22*AE51*$AE$9</f>
        <v>0</v>
      </c>
      <c r="AS51" s="13">
        <f t="shared" si="36"/>
        <v>0</v>
      </c>
      <c r="AT51" s="13">
        <f t="shared" si="36"/>
        <v>0</v>
      </c>
      <c r="AU51" s="57">
        <f>$AE$9*AU$22*AE51*$B41</f>
        <v>0</v>
      </c>
      <c r="AV51" s="57">
        <f>$AE$9*AV$22*AF51*$B41</f>
        <v>0</v>
      </c>
      <c r="AW51" s="57">
        <f>$AE$9*AW$22*AG51*$B41</f>
        <v>0</v>
      </c>
      <c r="AX51" s="57">
        <f t="shared" ref="AX51:AX61" si="48">AE$10*$AE$9*AX$22*AE51</f>
        <v>0</v>
      </c>
      <c r="AY51" s="57">
        <f t="shared" ref="AY51:AY60" si="49">AE$10*$AE$9*AY$22*AF51</f>
        <v>0</v>
      </c>
      <c r="AZ51" s="57">
        <f t="shared" ref="AZ51:AZ65" si="50">AE$10*$AE$9*AZ$22*AG51</f>
        <v>0</v>
      </c>
      <c r="BA51" s="57">
        <f>AE$10*$AE$9*BA$22*AE51*$B41</f>
        <v>0</v>
      </c>
      <c r="BB51" s="57">
        <f>AE$10*$AE$9*BB$22*AF51*$B41</f>
        <v>0</v>
      </c>
      <c r="BC51" s="57">
        <f>AE$10*$AE$9*BC$22*AG51*$B41</f>
        <v>0</v>
      </c>
      <c r="BD51" s="58">
        <f>AF47+SUM(AH51:BC51)</f>
        <v>-3.8227644815948896</v>
      </c>
      <c r="BE51" s="59">
        <f t="shared" ref="BE51:BE65" si="51">EXP(BD51)</f>
        <v>2.1867265605171986E-2</v>
      </c>
      <c r="BF51" s="114">
        <f>BF50*(1-(BE50*($A51-$A50)/(1+BE50*($A51-$A50)/2)))</f>
        <v>0.98941374959365525</v>
      </c>
    </row>
    <row r="52" spans="1:58" x14ac:dyDescent="0.3">
      <c r="A52" s="65">
        <v>18</v>
      </c>
      <c r="B52" s="48">
        <v>21</v>
      </c>
      <c r="C52" s="48">
        <f t="shared" si="37"/>
        <v>441</v>
      </c>
      <c r="D52" s="149">
        <f t="shared" si="38"/>
        <v>3.044522437723423</v>
      </c>
      <c r="E52" s="147">
        <f t="shared" si="39"/>
        <v>-1.9345000000000001E-2</v>
      </c>
      <c r="F52" s="145">
        <f>F$22*B52*$B41</f>
        <v>1.430604</v>
      </c>
      <c r="G52" s="145">
        <f>G$22*C52*$B41</f>
        <v>-7.4749059000000007E-2</v>
      </c>
      <c r="H52" s="145">
        <f>H$22*D52*$B41</f>
        <v>-2.9318184794103144</v>
      </c>
      <c r="I52" s="145">
        <f t="shared" si="33"/>
        <v>-2.3909109000000002</v>
      </c>
      <c r="J52" s="145">
        <f t="shared" si="33"/>
        <v>0.17675279999999999</v>
      </c>
      <c r="K52" s="145">
        <f t="shared" si="33"/>
        <v>5.1423902022284382</v>
      </c>
      <c r="L52" s="145">
        <f>L$22*B52*$B41*B$10</f>
        <v>0</v>
      </c>
      <c r="M52" s="145">
        <f>M$22*C52*$B41*B$10</f>
        <v>0</v>
      </c>
      <c r="N52" s="145">
        <f>N$22*D52*$B41*B$10</f>
        <v>0</v>
      </c>
      <c r="O52" s="157">
        <f t="shared" si="40"/>
        <v>0</v>
      </c>
      <c r="P52" s="135">
        <f t="shared" si="34"/>
        <v>0</v>
      </c>
      <c r="Q52" s="135">
        <f t="shared" si="34"/>
        <v>0</v>
      </c>
      <c r="R52" s="130">
        <f>$B$9*R$22*B52*$B41</f>
        <v>0</v>
      </c>
      <c r="S52" s="130">
        <f>$B$9*S$22*C52*$B41</f>
        <v>0</v>
      </c>
      <c r="T52" s="130">
        <f>$B$9*T$22*D52*$B41</f>
        <v>0</v>
      </c>
      <c r="U52" s="130">
        <f>B$10*$B$9*U$22*B52</f>
        <v>0</v>
      </c>
      <c r="V52" s="130">
        <f t="shared" si="41"/>
        <v>0</v>
      </c>
      <c r="W52" s="130">
        <f t="shared" si="42"/>
        <v>0</v>
      </c>
      <c r="X52" s="130">
        <f>B$10*$B$9*X$22*B52*B41</f>
        <v>0</v>
      </c>
      <c r="Y52" s="130">
        <f>B$10*$B$9*Y$22*C52*B41</f>
        <v>0</v>
      </c>
      <c r="Z52" s="130">
        <f>B$10*$B$9*Z$22*D52*B41</f>
        <v>0</v>
      </c>
      <c r="AA52" s="136">
        <f>C47+SUM(E52:Z52)</f>
        <v>-2.9389296361818769</v>
      </c>
      <c r="AB52" s="124">
        <f t="shared" si="43"/>
        <v>5.2922344595988081E-2</v>
      </c>
      <c r="AC52" s="136">
        <f t="shared" ref="AC52:AC65" si="52">AC51*(1-(AB51*($A52-$A51)/(1+AB51*($A52-$A51)/2)))</f>
        <v>0.79105009855618669</v>
      </c>
      <c r="AE52" s="39">
        <v>21</v>
      </c>
      <c r="AF52" s="39">
        <f t="shared" si="44"/>
        <v>441</v>
      </c>
      <c r="AG52" s="114">
        <f t="shared" si="45"/>
        <v>3.044522437723423</v>
      </c>
      <c r="AH52" s="178">
        <f t="shared" si="46"/>
        <v>-1.9345000000000001E-2</v>
      </c>
      <c r="AI52" s="57">
        <f>AI$22*AE52*$B41</f>
        <v>1.430604</v>
      </c>
      <c r="AJ52" s="57">
        <f>AJ$22*AF52*$B41</f>
        <v>-7.4749059000000007E-2</v>
      </c>
      <c r="AK52" s="57">
        <f>AK$22*AG52*$B41</f>
        <v>-2.9318184794103144</v>
      </c>
      <c r="AL52" s="57">
        <f t="shared" si="35"/>
        <v>0</v>
      </c>
      <c r="AM52" s="57">
        <f t="shared" si="35"/>
        <v>0</v>
      </c>
      <c r="AN52" s="57">
        <f t="shared" si="35"/>
        <v>0</v>
      </c>
      <c r="AO52" s="57">
        <f>AO$22*AE52*$B41*AE$10</f>
        <v>-1.7610053999999999</v>
      </c>
      <c r="AP52" s="57">
        <f>AP$22*AF52*$B41*AE$10</f>
        <v>0.11874013200000001</v>
      </c>
      <c r="AQ52" s="57">
        <f>AQ$22*AG52*$B41*AE$10</f>
        <v>4.6522927226755222</v>
      </c>
      <c r="AR52" s="13">
        <f t="shared" si="47"/>
        <v>0</v>
      </c>
      <c r="AS52" s="13">
        <f t="shared" si="36"/>
        <v>0</v>
      </c>
      <c r="AT52" s="13">
        <f t="shared" si="36"/>
        <v>0</v>
      </c>
      <c r="AU52" s="57">
        <f>$AE$9*AU$22*AE52*$B41</f>
        <v>0</v>
      </c>
      <c r="AV52" s="57">
        <f>$AE$9*AV$22*AF52*$B41</f>
        <v>0</v>
      </c>
      <c r="AW52" s="57">
        <f>$AE$9*AW$22*AG52*$B41</f>
        <v>0</v>
      </c>
      <c r="AX52" s="57">
        <f t="shared" si="48"/>
        <v>0</v>
      </c>
      <c r="AY52" s="57">
        <f t="shared" si="49"/>
        <v>0</v>
      </c>
      <c r="AZ52" s="57">
        <f t="shared" si="50"/>
        <v>0</v>
      </c>
      <c r="BA52" s="57">
        <f>AE$10*$AE$9*BA$22*AE52*$B41</f>
        <v>0</v>
      </c>
      <c r="BB52" s="57">
        <f>AE$10*$AE$9*BB$22*AF52*$B41</f>
        <v>0</v>
      </c>
      <c r="BC52" s="57">
        <f>AE$10*$AE$9*BC$22*AG52*$B41</f>
        <v>0</v>
      </c>
      <c r="BD52" s="58">
        <f>AF47+SUM(AH52:BC52)</f>
        <v>-2.9335807837347927</v>
      </c>
      <c r="BE52" s="59">
        <f t="shared" si="51"/>
        <v>5.3206176820020532E-2</v>
      </c>
      <c r="BF52" s="114">
        <f t="shared" ref="BF52:BF65" si="53">BF51*(1-(BE51*($A52-$A51)/(1+BE51*($A52-$A51)/2)))</f>
        <v>0.81213636294050173</v>
      </c>
    </row>
    <row r="53" spans="1:58" x14ac:dyDescent="0.3">
      <c r="A53" s="65">
        <v>24</v>
      </c>
      <c r="B53" s="48">
        <v>27</v>
      </c>
      <c r="C53" s="48">
        <f t="shared" si="37"/>
        <v>729</v>
      </c>
      <c r="D53" s="149">
        <f t="shared" si="38"/>
        <v>3.2958368660043291</v>
      </c>
      <c r="E53" s="147">
        <f t="shared" si="39"/>
        <v>0.27341110000000002</v>
      </c>
      <c r="F53" s="145">
        <f>F$22*B53*$B41</f>
        <v>1.839348</v>
      </c>
      <c r="G53" s="145">
        <f>G$22*C53*$B41</f>
        <v>-0.123564771</v>
      </c>
      <c r="H53" s="145">
        <f>H$22*D53*$B41</f>
        <v>-3.1738295993964614</v>
      </c>
      <c r="I53" s="145">
        <f t="shared" si="33"/>
        <v>-3.0740283000000002</v>
      </c>
      <c r="J53" s="145">
        <f t="shared" si="33"/>
        <v>0.29218319999999998</v>
      </c>
      <c r="K53" s="145">
        <f t="shared" si="33"/>
        <v>5.5668761044038702</v>
      </c>
      <c r="L53" s="145">
        <f>L$22*B53*$B41*B$10</f>
        <v>0</v>
      </c>
      <c r="M53" s="145">
        <f>M$22*C53*$B41*B$10</f>
        <v>0</v>
      </c>
      <c r="N53" s="145">
        <f>N$22*D53*$B41*B$10</f>
        <v>0</v>
      </c>
      <c r="O53" s="157">
        <f t="shared" si="40"/>
        <v>0</v>
      </c>
      <c r="P53" s="135">
        <f t="shared" si="34"/>
        <v>0</v>
      </c>
      <c r="Q53" s="135">
        <f t="shared" si="34"/>
        <v>0</v>
      </c>
      <c r="R53" s="130">
        <f>$B$9*R$22*B53*$B41</f>
        <v>0</v>
      </c>
      <c r="S53" s="130">
        <f>$B$9*S$22*C53*$B41</f>
        <v>0</v>
      </c>
      <c r="T53" s="130">
        <f>$B$9*T$22*D53*$B41</f>
        <v>0</v>
      </c>
      <c r="U53" s="130">
        <f t="shared" ref="U53:U65" si="54">B$10*$B$9*U$22*B53</f>
        <v>0</v>
      </c>
      <c r="V53" s="130">
        <f t="shared" si="41"/>
        <v>0</v>
      </c>
      <c r="W53" s="130">
        <f t="shared" si="42"/>
        <v>0</v>
      </c>
      <c r="X53" s="130">
        <f>B$10*$B$9*X$22*B53*B41</f>
        <v>0</v>
      </c>
      <c r="Y53" s="130">
        <f>B$10*$B$9*Y$22*C53*B41</f>
        <v>0</v>
      </c>
      <c r="Z53" s="130">
        <f>B$10*$B$9*Z$22*D53*B41</f>
        <v>0</v>
      </c>
      <c r="AA53" s="136">
        <f>C47+SUM(E53:Z53)</f>
        <v>-2.6714574659925923</v>
      </c>
      <c r="AB53" s="124">
        <f t="shared" si="43"/>
        <v>6.9151366063360628E-2</v>
      </c>
      <c r="AC53" s="136">
        <f t="shared" si="52"/>
        <v>0.57428059431013478</v>
      </c>
      <c r="AE53" s="39">
        <v>27</v>
      </c>
      <c r="AF53" s="39">
        <f t="shared" si="44"/>
        <v>729</v>
      </c>
      <c r="AG53" s="114">
        <f t="shared" si="45"/>
        <v>3.2958368660043291</v>
      </c>
      <c r="AH53" s="178">
        <f t="shared" si="46"/>
        <v>0.27341110000000002</v>
      </c>
      <c r="AI53" s="57">
        <f>AI$22*AE53*$B41</f>
        <v>1.839348</v>
      </c>
      <c r="AJ53" s="57">
        <f>AJ$22*AF53*$B41</f>
        <v>-0.123564771</v>
      </c>
      <c r="AK53" s="57">
        <f>AK$22*AG53*$B41</f>
        <v>-3.1738295993964614</v>
      </c>
      <c r="AL53" s="57">
        <f t="shared" si="35"/>
        <v>0</v>
      </c>
      <c r="AM53" s="57">
        <f t="shared" si="35"/>
        <v>0</v>
      </c>
      <c r="AN53" s="57">
        <f t="shared" si="35"/>
        <v>0</v>
      </c>
      <c r="AO53" s="57">
        <f>AO$22*AE53*$B41*AE$10</f>
        <v>-2.2641498000000002</v>
      </c>
      <c r="AP53" s="57">
        <f>AP$22*AF53*$B41*AE$10</f>
        <v>0.196284708</v>
      </c>
      <c r="AQ53" s="57">
        <f>AQ$22*AG53*$B41*AE$10</f>
        <v>5.0363228323924645</v>
      </c>
      <c r="AR53" s="13">
        <f t="shared" si="47"/>
        <v>0</v>
      </c>
      <c r="AS53" s="13">
        <f t="shared" si="36"/>
        <v>0</v>
      </c>
      <c r="AT53" s="13">
        <f t="shared" si="36"/>
        <v>0</v>
      </c>
      <c r="AU53" s="57">
        <f>$AE$9*AU$22*AE53*$B41</f>
        <v>0</v>
      </c>
      <c r="AV53" s="57">
        <f>$AE$9*AV$22*AF53*$B41</f>
        <v>0</v>
      </c>
      <c r="AW53" s="57">
        <f>$AE$9*AW$22*AG53*$B41</f>
        <v>0</v>
      </c>
      <c r="AX53" s="57">
        <f t="shared" si="48"/>
        <v>0</v>
      </c>
      <c r="AY53" s="57">
        <f t="shared" si="49"/>
        <v>0</v>
      </c>
      <c r="AZ53" s="57">
        <f t="shared" si="50"/>
        <v>0</v>
      </c>
      <c r="BA53" s="57">
        <f>AE$10*$AE$9*BA$22*AE53*$B41</f>
        <v>0</v>
      </c>
      <c r="BB53" s="57">
        <f>AE$10*$AE$9*BB$22*AF53*$B41</f>
        <v>0</v>
      </c>
      <c r="BC53" s="57">
        <f>AE$10*$AE$9*BC$22*AG53*$B41</f>
        <v>0</v>
      </c>
      <c r="BD53" s="58">
        <f>AF47+SUM(AH53:BC53)</f>
        <v>-2.5644772300039986</v>
      </c>
      <c r="BE53" s="59">
        <f t="shared" si="51"/>
        <v>7.6959402994403708E-2</v>
      </c>
      <c r="BF53" s="114">
        <f t="shared" si="53"/>
        <v>0.58855936864339864</v>
      </c>
    </row>
    <row r="54" spans="1:58" x14ac:dyDescent="0.3">
      <c r="A54" s="65">
        <v>30</v>
      </c>
      <c r="B54" s="48">
        <v>33</v>
      </c>
      <c r="C54" s="48">
        <f t="shared" si="37"/>
        <v>1089</v>
      </c>
      <c r="D54" s="149">
        <f t="shared" si="38"/>
        <v>3.4965075614664802</v>
      </c>
      <c r="E54" s="147">
        <f t="shared" si="39"/>
        <v>0.14244680000000001</v>
      </c>
      <c r="F54" s="145">
        <f>F$22*B54*$B41</f>
        <v>2.2480919999999998</v>
      </c>
      <c r="G54" s="145">
        <f>G$22*C54*$B41</f>
        <v>-0.184584411</v>
      </c>
      <c r="H54" s="145">
        <f>H$22*D54*$B41</f>
        <v>-3.3670717466515772</v>
      </c>
      <c r="I54" s="145">
        <f t="shared" si="33"/>
        <v>-3.7571457000000001</v>
      </c>
      <c r="J54" s="145">
        <f t="shared" si="33"/>
        <v>0.4364712</v>
      </c>
      <c r="K54" s="145">
        <f t="shared" si="33"/>
        <v>5.9058215512932577</v>
      </c>
      <c r="L54" s="145">
        <f>L$22*B54*$B41*B$10</f>
        <v>0</v>
      </c>
      <c r="M54" s="145">
        <f>M$22*C54*$B41*B$10</f>
        <v>0</v>
      </c>
      <c r="N54" s="145">
        <f>N$22*D54*$B41*B$10</f>
        <v>0</v>
      </c>
      <c r="O54" s="157">
        <f t="shared" si="40"/>
        <v>0</v>
      </c>
      <c r="P54" s="135">
        <f t="shared" si="34"/>
        <v>0</v>
      </c>
      <c r="Q54" s="135">
        <f t="shared" si="34"/>
        <v>0</v>
      </c>
      <c r="R54" s="130">
        <f>$B$9*R$22*B54*$B41</f>
        <v>0</v>
      </c>
      <c r="S54" s="130">
        <f>$B$9*S$22*C54*$B41</f>
        <v>0</v>
      </c>
      <c r="T54" s="130">
        <f>$B$9*T$22*D54*$B41</f>
        <v>0</v>
      </c>
      <c r="U54" s="130">
        <f t="shared" si="54"/>
        <v>0</v>
      </c>
      <c r="V54" s="130">
        <f t="shared" si="41"/>
        <v>0</v>
      </c>
      <c r="W54" s="130">
        <f t="shared" si="42"/>
        <v>0</v>
      </c>
      <c r="X54" s="130">
        <f>B$10*$B$9*X$22*B54*B41</f>
        <v>0</v>
      </c>
      <c r="Y54" s="130">
        <f>B$10*$B$9*Y$22*C54*B41</f>
        <v>0</v>
      </c>
      <c r="Z54" s="130">
        <f>B$10*$B$9*Z$22*D54*B41</f>
        <v>0</v>
      </c>
      <c r="AA54" s="136">
        <f>C47+SUM(E54:Z54)</f>
        <v>-2.8478235063583206</v>
      </c>
      <c r="AB54" s="124">
        <f t="shared" si="43"/>
        <v>5.7970355778759738E-2</v>
      </c>
      <c r="AC54" s="136">
        <f t="shared" si="52"/>
        <v>0.37694495566473374</v>
      </c>
      <c r="AE54" s="39">
        <v>33</v>
      </c>
      <c r="AF54" s="39">
        <f t="shared" si="44"/>
        <v>1089</v>
      </c>
      <c r="AG54" s="114">
        <f t="shared" si="45"/>
        <v>3.4965075614664802</v>
      </c>
      <c r="AH54" s="178">
        <f t="shared" si="46"/>
        <v>0.14244680000000001</v>
      </c>
      <c r="AI54" s="57">
        <f>AI$22*AE54*$B41</f>
        <v>2.2480919999999998</v>
      </c>
      <c r="AJ54" s="57">
        <f>AJ$22*AF54*$B41</f>
        <v>-0.184584411</v>
      </c>
      <c r="AK54" s="57">
        <f>AK$22*AG54*$B41</f>
        <v>-3.3670717466515772</v>
      </c>
      <c r="AL54" s="57">
        <f t="shared" si="35"/>
        <v>0</v>
      </c>
      <c r="AM54" s="57">
        <f t="shared" si="35"/>
        <v>0</v>
      </c>
      <c r="AN54" s="57">
        <f t="shared" si="35"/>
        <v>0</v>
      </c>
      <c r="AO54" s="57">
        <f>AO$22*AE54*$B41*AE$10</f>
        <v>-2.7672942000000003</v>
      </c>
      <c r="AP54" s="57">
        <f>AP$22*AF54*$B41*AE$10</f>
        <v>0.293215428</v>
      </c>
      <c r="AQ54" s="57">
        <f>AQ$22*AG54*$B41*AE$10</f>
        <v>5.3429649528725802</v>
      </c>
      <c r="AR54" s="13">
        <f t="shared" si="47"/>
        <v>0</v>
      </c>
      <c r="AS54" s="13">
        <f t="shared" si="36"/>
        <v>0</v>
      </c>
      <c r="AT54" s="13">
        <f t="shared" si="36"/>
        <v>0</v>
      </c>
      <c r="AU54" s="57">
        <f>$AE$9*AU$22*AE54*$B41</f>
        <v>0</v>
      </c>
      <c r="AV54" s="57">
        <f>$AE$9*AV$22*AF54*$B41</f>
        <v>0</v>
      </c>
      <c r="AW54" s="57">
        <f>$AE$9*AW$22*AG54*$B41</f>
        <v>0</v>
      </c>
      <c r="AX54" s="57">
        <f t="shared" si="48"/>
        <v>0</v>
      </c>
      <c r="AY54" s="57">
        <f t="shared" si="49"/>
        <v>0</v>
      </c>
      <c r="AZ54" s="57">
        <f t="shared" si="50"/>
        <v>0</v>
      </c>
      <c r="BA54" s="57">
        <f>AE$10*$AE$9*BA$22*AE54*$B41</f>
        <v>0</v>
      </c>
      <c r="BB54" s="57">
        <f>AE$10*$AE$9*BB$22*AF54*$B41</f>
        <v>0</v>
      </c>
      <c r="BC54" s="57">
        <f>AE$10*$AE$9*BC$22*AG54*$B41</f>
        <v>0</v>
      </c>
      <c r="BD54" s="58">
        <f>AF47+SUM(AH54:BC54)</f>
        <v>-2.6405308767789983</v>
      </c>
      <c r="BE54" s="59">
        <f t="shared" si="51"/>
        <v>7.1323395569558301E-2</v>
      </c>
      <c r="BF54" s="114">
        <f t="shared" si="53"/>
        <v>0.36776492785964632</v>
      </c>
    </row>
    <row r="55" spans="1:58" x14ac:dyDescent="0.3">
      <c r="A55" s="65">
        <v>36</v>
      </c>
      <c r="B55" s="48">
        <v>39</v>
      </c>
      <c r="C55" s="48">
        <f t="shared" si="37"/>
        <v>1521</v>
      </c>
      <c r="D55" s="149">
        <f t="shared" si="38"/>
        <v>3.6635616461296463</v>
      </c>
      <c r="E55" s="147">
        <f t="shared" si="39"/>
        <v>0</v>
      </c>
      <c r="F55" s="145">
        <f>F$22*B55*$B41</f>
        <v>2.6568359999999998</v>
      </c>
      <c r="G55" s="145">
        <f>G$22*C55*$B41</f>
        <v>-0.25780797900000002</v>
      </c>
      <c r="H55" s="145">
        <f>H$22*D55*$B41</f>
        <v>-3.5279417229762311</v>
      </c>
      <c r="I55" s="145">
        <f t="shared" si="33"/>
        <v>-4.4402631000000001</v>
      </c>
      <c r="J55" s="145">
        <f t="shared" si="33"/>
        <v>0.60961679999999996</v>
      </c>
      <c r="K55" s="145">
        <f t="shared" si="33"/>
        <v>6.1879864246966783</v>
      </c>
      <c r="L55" s="145">
        <f>L$22*B55*$B41*B$10</f>
        <v>0</v>
      </c>
      <c r="M55" s="145">
        <f>M$22*C55*$B41*B$10</f>
        <v>0</v>
      </c>
      <c r="N55" s="145">
        <f>N$22*D55*$B41*B$10</f>
        <v>0</v>
      </c>
      <c r="O55" s="157">
        <f t="shared" si="40"/>
        <v>0</v>
      </c>
      <c r="P55" s="135">
        <f t="shared" si="34"/>
        <v>0</v>
      </c>
      <c r="Q55" s="135">
        <f t="shared" si="34"/>
        <v>0</v>
      </c>
      <c r="R55" s="130">
        <f>$B$9*R$22*B55*$B41</f>
        <v>0</v>
      </c>
      <c r="S55" s="130">
        <f>$B$9*S$22*C55*$B41</f>
        <v>0</v>
      </c>
      <c r="T55" s="130">
        <f>$B$9*T$22*D55*$B41</f>
        <v>0</v>
      </c>
      <c r="U55" s="130">
        <f t="shared" si="54"/>
        <v>0</v>
      </c>
      <c r="V55" s="130">
        <f t="shared" si="41"/>
        <v>0</v>
      </c>
      <c r="W55" s="130">
        <f t="shared" si="42"/>
        <v>0</v>
      </c>
      <c r="X55" s="130">
        <f>B$10*$B$9*X$22*B55*B41</f>
        <v>0</v>
      </c>
      <c r="Y55" s="130">
        <f>B$10*$B$9*Y$22*C55*B41</f>
        <v>0</v>
      </c>
      <c r="Z55" s="130">
        <f>B$10*$B$9*Z$22*D55*B41</f>
        <v>0</v>
      </c>
      <c r="AA55" s="136">
        <f>C47+SUM(E55:Z55)</f>
        <v>-3.0434267772795547</v>
      </c>
      <c r="AB55" s="124">
        <f t="shared" si="43"/>
        <v>4.7671250519002416E-2</v>
      </c>
      <c r="AC55" s="136">
        <f t="shared" si="52"/>
        <v>0.26525864246652725</v>
      </c>
      <c r="AE55" s="39">
        <v>39</v>
      </c>
      <c r="AF55" s="39">
        <f t="shared" si="44"/>
        <v>1521</v>
      </c>
      <c r="AG55" s="114">
        <f t="shared" si="45"/>
        <v>3.6635616461296463</v>
      </c>
      <c r="AH55" s="179">
        <f t="shared" si="46"/>
        <v>0</v>
      </c>
      <c r="AI55" s="57">
        <f>AI$22*AE55*$B41</f>
        <v>2.6568359999999998</v>
      </c>
      <c r="AJ55" s="57">
        <f>AJ$22*AF55*$B41</f>
        <v>-0.25780797900000002</v>
      </c>
      <c r="AK55" s="57">
        <f>AK$22*AG55*$B41</f>
        <v>-3.5279417229762311</v>
      </c>
      <c r="AL55" s="57">
        <f t="shared" si="35"/>
        <v>0</v>
      </c>
      <c r="AM55" s="57">
        <f t="shared" si="35"/>
        <v>0</v>
      </c>
      <c r="AN55" s="57">
        <f t="shared" si="35"/>
        <v>0</v>
      </c>
      <c r="AO55" s="57">
        <f>AO$22*AE55*$B41*AE$10</f>
        <v>-3.2704385999999999</v>
      </c>
      <c r="AP55" s="57">
        <f>AP$22*AF55*$B41*AE$10</f>
        <v>0.40953229200000002</v>
      </c>
      <c r="AQ55" s="57">
        <f>AQ$22*AG55*$B41*AE$10</f>
        <v>5.5982379942999954</v>
      </c>
      <c r="AR55" s="13">
        <f t="shared" si="47"/>
        <v>0</v>
      </c>
      <c r="AS55" s="13">
        <f t="shared" si="36"/>
        <v>0</v>
      </c>
      <c r="AT55" s="13">
        <f t="shared" si="36"/>
        <v>0</v>
      </c>
      <c r="AU55" s="57">
        <f>$AE$9*AU$22*AE55*$B41</f>
        <v>0</v>
      </c>
      <c r="AV55" s="57">
        <f>$AE$9*AV$22*AF55*$B41</f>
        <v>0</v>
      </c>
      <c r="AW55" s="57">
        <f>$AE$9*AW$22*AG55*$B41</f>
        <v>0</v>
      </c>
      <c r="AX55" s="57">
        <f t="shared" si="48"/>
        <v>0</v>
      </c>
      <c r="AY55" s="57">
        <f t="shared" si="49"/>
        <v>0</v>
      </c>
      <c r="AZ55" s="57">
        <f t="shared" si="50"/>
        <v>0</v>
      </c>
      <c r="BA55" s="57">
        <f>AE$10*$AE$9*BA$22*AE55*$B41</f>
        <v>0</v>
      </c>
      <c r="BB55" s="57">
        <f>AE$10*$AE$9*BB$22*AF55*$B41</f>
        <v>0</v>
      </c>
      <c r="BC55" s="57">
        <f>AE$10*$AE$9*BC$22*AG55*$B41</f>
        <v>0</v>
      </c>
      <c r="BD55" s="58">
        <f>AF47+SUM(AH55:BC55)</f>
        <v>-2.7398817156762365</v>
      </c>
      <c r="BE55" s="59">
        <f t="shared" si="51"/>
        <v>6.4577985004711444E-2</v>
      </c>
      <c r="BF55" s="114">
        <f t="shared" si="53"/>
        <v>0.23812297925071421</v>
      </c>
    </row>
    <row r="56" spans="1:58" x14ac:dyDescent="0.3">
      <c r="A56" s="65">
        <v>42</v>
      </c>
      <c r="B56" s="48">
        <v>45</v>
      </c>
      <c r="C56" s="48">
        <f t="shared" si="37"/>
        <v>2025</v>
      </c>
      <c r="D56" s="149">
        <f t="shared" si="38"/>
        <v>3.8066624897703196</v>
      </c>
      <c r="E56" s="147">
        <f t="shared" si="39"/>
        <v>-0.17912800000000001</v>
      </c>
      <c r="F56" s="145">
        <f>F$22*B56*$B41</f>
        <v>3.0655799999999997</v>
      </c>
      <c r="G56" s="145">
        <f>G$22*C56*$B41</f>
        <v>-0.34323547500000001</v>
      </c>
      <c r="H56" s="145">
        <f>H$22*D56*$B41</f>
        <v>-3.6657451737265077</v>
      </c>
      <c r="I56" s="145">
        <f t="shared" si="33"/>
        <v>-5.1233805000000006</v>
      </c>
      <c r="J56" s="145">
        <f t="shared" si="33"/>
        <v>0.81162000000000001</v>
      </c>
      <c r="K56" s="145">
        <f t="shared" si="33"/>
        <v>6.4296927649589257</v>
      </c>
      <c r="L56" s="145">
        <f>L$22*B56*$B41*B$10</f>
        <v>0</v>
      </c>
      <c r="M56" s="145">
        <f>M$22*C56*$B41*B$10</f>
        <v>0</v>
      </c>
      <c r="N56" s="145">
        <f>N$22*D56*$B41*B$10</f>
        <v>0</v>
      </c>
      <c r="O56" s="157">
        <f t="shared" si="40"/>
        <v>0</v>
      </c>
      <c r="P56" s="135">
        <f t="shared" si="34"/>
        <v>0</v>
      </c>
      <c r="Q56" s="135">
        <f t="shared" si="34"/>
        <v>0</v>
      </c>
      <c r="R56" s="130">
        <f>$B$9*R$22*B56*$B41</f>
        <v>0</v>
      </c>
      <c r="S56" s="130">
        <f>$B$9*S$22*C56*$B41</f>
        <v>0</v>
      </c>
      <c r="T56" s="130">
        <f>$B$9*T$22*D56*$B41</f>
        <v>0</v>
      </c>
      <c r="U56" s="130">
        <f t="shared" si="54"/>
        <v>0</v>
      </c>
      <c r="V56" s="130">
        <f t="shared" si="41"/>
        <v>0</v>
      </c>
      <c r="W56" s="130">
        <f t="shared" si="42"/>
        <v>0</v>
      </c>
      <c r="X56" s="130">
        <f>B$10*$B$9*X$22*B56*B41</f>
        <v>0</v>
      </c>
      <c r="Y56" s="130">
        <f>B$10*$B$9*Y$22*C56*B41</f>
        <v>0</v>
      </c>
      <c r="Z56" s="130">
        <f>B$10*$B$9*Z$22*D56*B41</f>
        <v>0</v>
      </c>
      <c r="AA56" s="136">
        <f>C47+SUM(E56:Z56)</f>
        <v>-3.2764495837675831</v>
      </c>
      <c r="AB56" s="124">
        <f t="shared" si="43"/>
        <v>3.7762090222521201E-2</v>
      </c>
      <c r="AC56" s="136">
        <f t="shared" si="52"/>
        <v>0.1988803796671843</v>
      </c>
      <c r="AE56" s="39">
        <v>45</v>
      </c>
      <c r="AF56" s="39">
        <f t="shared" si="44"/>
        <v>2025</v>
      </c>
      <c r="AG56" s="114">
        <f t="shared" si="45"/>
        <v>3.8066624897703196</v>
      </c>
      <c r="AH56" s="178">
        <f t="shared" si="46"/>
        <v>-0.17912800000000001</v>
      </c>
      <c r="AI56" s="57">
        <f>AI$22*AE56*$B41</f>
        <v>3.0655799999999997</v>
      </c>
      <c r="AJ56" s="57">
        <f>AJ$22*AF56*$B41</f>
        <v>-0.34323547500000001</v>
      </c>
      <c r="AK56" s="57">
        <f>AK$22*AG56*$B41</f>
        <v>-3.6657451737265077</v>
      </c>
      <c r="AL56" s="57">
        <f t="shared" si="35"/>
        <v>0</v>
      </c>
      <c r="AM56" s="57">
        <f t="shared" si="35"/>
        <v>0</v>
      </c>
      <c r="AN56" s="57">
        <f t="shared" si="35"/>
        <v>0</v>
      </c>
      <c r="AO56" s="57">
        <f>AO$22*AE56*$B41*AE$10</f>
        <v>-3.7735829999999999</v>
      </c>
      <c r="AP56" s="57">
        <f>AP$22*AF56*$B41*AE$10</f>
        <v>0.54523529999999998</v>
      </c>
      <c r="AQ56" s="57">
        <f>AQ$22*AG56*$B41*AE$10</f>
        <v>5.8169084186756663</v>
      </c>
      <c r="AR56" s="13">
        <f t="shared" si="47"/>
        <v>0</v>
      </c>
      <c r="AS56" s="13">
        <f t="shared" si="36"/>
        <v>0</v>
      </c>
      <c r="AT56" s="13">
        <f t="shared" si="36"/>
        <v>0</v>
      </c>
      <c r="AU56" s="57">
        <f>$AE$9*AU$22*AE56*$B41</f>
        <v>0</v>
      </c>
      <c r="AV56" s="57">
        <f>$AE$9*AV$22*AF56*$B41</f>
        <v>0</v>
      </c>
      <c r="AW56" s="57">
        <f>$AE$9*AW$22*AG56*$B41</f>
        <v>0</v>
      </c>
      <c r="AX56" s="57">
        <f t="shared" si="48"/>
        <v>0</v>
      </c>
      <c r="AY56" s="57">
        <f t="shared" si="49"/>
        <v>0</v>
      </c>
      <c r="AZ56" s="57">
        <f t="shared" si="50"/>
        <v>0</v>
      </c>
      <c r="BA56" s="57">
        <f>AE$10*$AE$9*BA$22*AE56*$B41</f>
        <v>0</v>
      </c>
      <c r="BB56" s="57">
        <f>AE$10*$AE$9*BB$22*AF56*$B41</f>
        <v>0</v>
      </c>
      <c r="BC56" s="57">
        <f>AE$10*$AE$9*BC$22*AG56*$B41</f>
        <v>0</v>
      </c>
      <c r="BD56" s="58">
        <f>AF47+SUM(AH56:BC56)</f>
        <v>-2.8822676300508432</v>
      </c>
      <c r="BE56" s="59">
        <f t="shared" si="51"/>
        <v>5.6007614176577229E-2</v>
      </c>
      <c r="BF56" s="114">
        <f t="shared" si="53"/>
        <v>0.16083187706464416</v>
      </c>
    </row>
    <row r="57" spans="1:58" x14ac:dyDescent="0.3">
      <c r="A57" s="65">
        <v>48</v>
      </c>
      <c r="B57" s="48">
        <v>51</v>
      </c>
      <c r="C57" s="48">
        <f t="shared" si="37"/>
        <v>2601</v>
      </c>
      <c r="D57" s="149">
        <f t="shared" si="38"/>
        <v>3.9318256327243257</v>
      </c>
      <c r="E57" s="147">
        <f t="shared" si="39"/>
        <v>-0.33984310000000001</v>
      </c>
      <c r="F57" s="145">
        <f>F$22*B57*$B41</f>
        <v>3.4743239999999997</v>
      </c>
      <c r="G57" s="145">
        <f>G$22*C57*$B41</f>
        <v>-0.44086689900000003</v>
      </c>
      <c r="H57" s="145">
        <f>H$22*D57*$B41</f>
        <v>-3.7862749523567567</v>
      </c>
      <c r="I57" s="145">
        <f t="shared" si="33"/>
        <v>-5.8064979000000001</v>
      </c>
      <c r="J57" s="145">
        <f t="shared" si="33"/>
        <v>1.0424807999999999</v>
      </c>
      <c r="K57" s="145">
        <f t="shared" si="33"/>
        <v>6.6411011986862478</v>
      </c>
      <c r="L57" s="145">
        <f>L$22*B57*$B41*B$10</f>
        <v>0</v>
      </c>
      <c r="M57" s="145">
        <f>M$22*C57*$B41*B$10</f>
        <v>0</v>
      </c>
      <c r="N57" s="145">
        <f>N$22*D57*$B41*B$10</f>
        <v>0</v>
      </c>
      <c r="O57" s="157">
        <f t="shared" si="40"/>
        <v>0</v>
      </c>
      <c r="P57" s="135">
        <f t="shared" si="34"/>
        <v>0</v>
      </c>
      <c r="Q57" s="135">
        <f t="shared" si="34"/>
        <v>0</v>
      </c>
      <c r="R57" s="130">
        <f>$B$9*R$22*B57*$B41</f>
        <v>0</v>
      </c>
      <c r="S57" s="130">
        <f>$B$9*S$22*C57*$B41</f>
        <v>0</v>
      </c>
      <c r="T57" s="130">
        <f>$B$9*T$22*D57*$B41</f>
        <v>0</v>
      </c>
      <c r="U57" s="130">
        <f t="shared" si="54"/>
        <v>0</v>
      </c>
      <c r="V57" s="130">
        <f t="shared" si="41"/>
        <v>0</v>
      </c>
      <c r="W57" s="130">
        <f t="shared" si="42"/>
        <v>0</v>
      </c>
      <c r="X57" s="130">
        <f>B$10*$B$9*X$22*B57*B41</f>
        <v>0</v>
      </c>
      <c r="Y57" s="130">
        <f>B$10*$B$9*Y$22*C57*B41</f>
        <v>0</v>
      </c>
      <c r="Z57" s="130">
        <f>B$10*$B$9*Z$22*D57*B41</f>
        <v>0</v>
      </c>
      <c r="AA57" s="136">
        <f>C47+SUM(E57:Z57)</f>
        <v>-3.4874300526705104</v>
      </c>
      <c r="AB57" s="124">
        <f t="shared" si="43"/>
        <v>3.05793586160178E-2</v>
      </c>
      <c r="AC57" s="136">
        <f t="shared" si="52"/>
        <v>0.15840486655781225</v>
      </c>
      <c r="AE57" s="39">
        <v>51</v>
      </c>
      <c r="AF57" s="39">
        <f t="shared" si="44"/>
        <v>2601</v>
      </c>
      <c r="AG57" s="114">
        <f t="shared" si="45"/>
        <v>3.9318256327243257</v>
      </c>
      <c r="AH57" s="178">
        <f t="shared" si="46"/>
        <v>-0.33984310000000001</v>
      </c>
      <c r="AI57" s="57">
        <f>AI$22*AE57*$B41</f>
        <v>3.4743239999999997</v>
      </c>
      <c r="AJ57" s="57">
        <f>AJ$22*AF57*$B41</f>
        <v>-0.44086689900000003</v>
      </c>
      <c r="AK57" s="57">
        <f>AK$22*AG57*$B41</f>
        <v>-3.7862749523567567</v>
      </c>
      <c r="AL57" s="57">
        <f t="shared" si="35"/>
        <v>0</v>
      </c>
      <c r="AM57" s="57">
        <f t="shared" si="35"/>
        <v>0</v>
      </c>
      <c r="AN57" s="57">
        <f t="shared" si="35"/>
        <v>0</v>
      </c>
      <c r="AO57" s="57">
        <f>AO$22*AE57*$B41*AE$10</f>
        <v>-4.2767274000000004</v>
      </c>
      <c r="AP57" s="57">
        <f>AP$22*AF57*$B41*AE$10</f>
        <v>0.70032445199999993</v>
      </c>
      <c r="AQ57" s="57">
        <f>AQ$22*AG57*$B41*AE$10</f>
        <v>6.0081684901723102</v>
      </c>
      <c r="AR57" s="13">
        <f t="shared" si="47"/>
        <v>0</v>
      </c>
      <c r="AS57" s="13">
        <f t="shared" si="36"/>
        <v>0</v>
      </c>
      <c r="AT57" s="13">
        <f t="shared" si="36"/>
        <v>0</v>
      </c>
      <c r="AU57" s="57">
        <f>$AE$9*AU$22*AE57*$B41</f>
        <v>0</v>
      </c>
      <c r="AV57" s="57">
        <f>$AE$9*AV$22*AF57*$B41</f>
        <v>0</v>
      </c>
      <c r="AW57" s="57">
        <f>$AE$9*AW$22*AG57*$B41</f>
        <v>0</v>
      </c>
      <c r="AX57" s="57">
        <f t="shared" si="48"/>
        <v>0</v>
      </c>
      <c r="AY57" s="57">
        <f t="shared" si="49"/>
        <v>0</v>
      </c>
      <c r="AZ57" s="57">
        <f t="shared" si="50"/>
        <v>0</v>
      </c>
      <c r="BA57" s="57">
        <f>AE$10*$AE$9*BA$22*AE57*$B41</f>
        <v>0</v>
      </c>
      <c r="BB57" s="57">
        <f>AE$10*$AE$9*BB$22*AF57*$B41</f>
        <v>0</v>
      </c>
      <c r="BC57" s="57">
        <f>AE$10*$AE$9*BC$22*AG57*$B41</f>
        <v>0</v>
      </c>
      <c r="BD57" s="58">
        <f>AF47+SUM(AH57:BC57)</f>
        <v>-3.0091951091844482</v>
      </c>
      <c r="BE57" s="59">
        <f t="shared" si="51"/>
        <v>4.9331369151052226E-2</v>
      </c>
      <c r="BF57" s="114">
        <f t="shared" si="53"/>
        <v>0.11455978687971956</v>
      </c>
    </row>
    <row r="58" spans="1:58" x14ac:dyDescent="0.3">
      <c r="A58" s="65">
        <v>54</v>
      </c>
      <c r="B58" s="48">
        <v>57</v>
      </c>
      <c r="C58" s="48">
        <f t="shared" si="37"/>
        <v>3249</v>
      </c>
      <c r="D58" s="149">
        <f t="shared" si="38"/>
        <v>4.0430512678345503</v>
      </c>
      <c r="E58" s="147">
        <f t="shared" si="39"/>
        <v>-0.47825859999999998</v>
      </c>
      <c r="F58" s="145">
        <f>F$22*B58*$B41</f>
        <v>3.8830679999999997</v>
      </c>
      <c r="G58" s="145">
        <f>G$22*C58*$B41</f>
        <v>-0.55070225100000003</v>
      </c>
      <c r="H58" s="145">
        <f>H$22*D58*$B41</f>
        <v>-3.8933831701710901</v>
      </c>
      <c r="I58" s="145">
        <f t="shared" si="33"/>
        <v>-6.4896153000000005</v>
      </c>
      <c r="J58" s="145">
        <f t="shared" si="33"/>
        <v>1.3021992</v>
      </c>
      <c r="K58" s="145">
        <f t="shared" si="33"/>
        <v>6.8289683036024291</v>
      </c>
      <c r="L58" s="145">
        <f>L$22*B58*$B41*B$10</f>
        <v>0</v>
      </c>
      <c r="M58" s="145">
        <f>M$22*C58*$B41*B$10</f>
        <v>0</v>
      </c>
      <c r="N58" s="145">
        <f>N$22*D58*$B41*B$10</f>
        <v>0</v>
      </c>
      <c r="O58" s="157">
        <f t="shared" si="40"/>
        <v>0</v>
      </c>
      <c r="P58" s="135">
        <f t="shared" si="34"/>
        <v>0</v>
      </c>
      <c r="Q58" s="135">
        <f t="shared" si="34"/>
        <v>0</v>
      </c>
      <c r="R58" s="130">
        <f>$B$9*R$22*B58*$B41</f>
        <v>0</v>
      </c>
      <c r="S58" s="130">
        <f>$B$9*S$22*C58*$B41</f>
        <v>0</v>
      </c>
      <c r="T58" s="130">
        <f>$B$9*T$22*D58*$B41</f>
        <v>0</v>
      </c>
      <c r="U58" s="130">
        <f t="shared" si="54"/>
        <v>0</v>
      </c>
      <c r="V58" s="130">
        <f t="shared" si="41"/>
        <v>0</v>
      </c>
      <c r="W58" s="130">
        <f t="shared" si="42"/>
        <v>0</v>
      </c>
      <c r="X58" s="130">
        <f>B$10*$B$9*X$22*B58*B41</f>
        <v>0</v>
      </c>
      <c r="Y58" s="130">
        <f>B$10*$B$9*Y$22*C58*B41</f>
        <v>0</v>
      </c>
      <c r="Z58" s="130">
        <f>B$10*$B$9*Z$22*D58*B41</f>
        <v>0</v>
      </c>
      <c r="AA58" s="136">
        <f>C47+SUM(E58:Z58)</f>
        <v>-3.6695770175686624</v>
      </c>
      <c r="AB58" s="124">
        <f t="shared" si="43"/>
        <v>2.5487248325252648E-2</v>
      </c>
      <c r="AC58" s="136">
        <f t="shared" si="52"/>
        <v>0.13178354046420099</v>
      </c>
      <c r="AE58" s="39">
        <v>57</v>
      </c>
      <c r="AF58" s="39">
        <f t="shared" si="44"/>
        <v>3249</v>
      </c>
      <c r="AG58" s="114">
        <f t="shared" si="45"/>
        <v>4.0430512678345503</v>
      </c>
      <c r="AH58" s="178">
        <f t="shared" si="46"/>
        <v>-0.47825859999999998</v>
      </c>
      <c r="AI58" s="57">
        <f>AI$22*AE58*$B41</f>
        <v>3.8830679999999997</v>
      </c>
      <c r="AJ58" s="57">
        <f>AJ$22*AF58*$B41</f>
        <v>-0.55070225100000003</v>
      </c>
      <c r="AK58" s="57">
        <f>AK$22*AG58*$B41</f>
        <v>-3.8933831701710901</v>
      </c>
      <c r="AL58" s="57">
        <f t="shared" si="35"/>
        <v>0</v>
      </c>
      <c r="AM58" s="57">
        <f t="shared" si="35"/>
        <v>0</v>
      </c>
      <c r="AN58" s="57">
        <f t="shared" si="35"/>
        <v>0</v>
      </c>
      <c r="AO58" s="57">
        <f>AO$22*AE58*$B41*AE$10</f>
        <v>-4.7798718000000004</v>
      </c>
      <c r="AP58" s="57">
        <f>AP$22*AF58*$B41*AE$10</f>
        <v>0.87479974800000004</v>
      </c>
      <c r="AQ58" s="57">
        <f>AQ$22*AG58*$B41*AE$10</f>
        <v>6.17813084827048</v>
      </c>
      <c r="AR58" s="13">
        <f t="shared" si="47"/>
        <v>0</v>
      </c>
      <c r="AS58" s="13">
        <f t="shared" si="36"/>
        <v>0</v>
      </c>
      <c r="AT58" s="13">
        <f t="shared" si="36"/>
        <v>0</v>
      </c>
      <c r="AU58" s="57">
        <f>$AE$9*AU$22*AE58*$B41</f>
        <v>0</v>
      </c>
      <c r="AV58" s="57">
        <f>$AE$9*AV$22*AF58*$B41</f>
        <v>0</v>
      </c>
      <c r="AW58" s="57">
        <f>$AE$9*AW$22*AG58*$B41</f>
        <v>0</v>
      </c>
      <c r="AX58" s="57">
        <f t="shared" si="48"/>
        <v>0</v>
      </c>
      <c r="AY58" s="57">
        <f t="shared" si="49"/>
        <v>0</v>
      </c>
      <c r="AZ58" s="57">
        <f t="shared" si="50"/>
        <v>0</v>
      </c>
      <c r="BA58" s="57">
        <f>AE$10*$AE$9*BA$22*AE58*$B41</f>
        <v>0</v>
      </c>
      <c r="BB58" s="57">
        <f>AE$10*$AE$9*BB$22*AF58*$B41</f>
        <v>0</v>
      </c>
      <c r="BC58" s="57">
        <f>AE$10*$AE$9*BC$22*AG58*$B41</f>
        <v>0</v>
      </c>
      <c r="BD58" s="58">
        <f>AF47+SUM(AH58:BC58)</f>
        <v>-3.1145169249006122</v>
      </c>
      <c r="BE58" s="59">
        <f t="shared" si="51"/>
        <v>4.4399950478192174E-2</v>
      </c>
      <c r="BF58" s="114">
        <f t="shared" si="53"/>
        <v>8.5022747796999795E-2</v>
      </c>
    </row>
    <row r="59" spans="1:58" x14ac:dyDescent="0.3">
      <c r="A59" s="65">
        <v>60</v>
      </c>
      <c r="B59" s="48">
        <v>63</v>
      </c>
      <c r="C59" s="48">
        <f t="shared" si="37"/>
        <v>3969</v>
      </c>
      <c r="D59" s="149">
        <f t="shared" si="38"/>
        <v>4.1431347263915326</v>
      </c>
      <c r="E59" s="147">
        <f t="shared" si="39"/>
        <v>-0.70151090000000005</v>
      </c>
      <c r="F59" s="145">
        <f>F$22*B59*$B41</f>
        <v>4.2918120000000002</v>
      </c>
      <c r="G59" s="145">
        <f>G$22*C59*$B41</f>
        <v>-0.672741531</v>
      </c>
      <c r="H59" s="145">
        <f>H$22*D59*$B41</f>
        <v>-3.9897616792091348</v>
      </c>
      <c r="I59" s="145">
        <f t="shared" si="33"/>
        <v>-7.1727327000000001</v>
      </c>
      <c r="J59" s="145">
        <f t="shared" si="33"/>
        <v>1.5907751999999999</v>
      </c>
      <c r="K59" s="145">
        <f t="shared" si="33"/>
        <v>6.9980155703630613</v>
      </c>
      <c r="L59" s="145">
        <f>L$22*B59*$B41*B$10</f>
        <v>0</v>
      </c>
      <c r="M59" s="145">
        <f>M$22*C59*$B41*B$10</f>
        <v>0</v>
      </c>
      <c r="N59" s="145">
        <f>N$22*D59*$B41*B$10</f>
        <v>0</v>
      </c>
      <c r="O59" s="157">
        <f t="shared" si="40"/>
        <v>0</v>
      </c>
      <c r="P59" s="135">
        <f t="shared" si="34"/>
        <v>0</v>
      </c>
      <c r="Q59" s="135">
        <f t="shared" si="34"/>
        <v>0</v>
      </c>
      <c r="R59" s="130">
        <f>$B$9*R$22*B59*$B41</f>
        <v>0</v>
      </c>
      <c r="S59" s="130">
        <f>$B$9*S$22*C59*$B41</f>
        <v>0</v>
      </c>
      <c r="T59" s="130">
        <f>$B$9*T$22*D59*$B41</f>
        <v>0</v>
      </c>
      <c r="U59" s="130">
        <f t="shared" si="54"/>
        <v>0</v>
      </c>
      <c r="V59" s="130">
        <f t="shared" si="41"/>
        <v>0</v>
      </c>
      <c r="W59" s="130">
        <f t="shared" si="42"/>
        <v>0</v>
      </c>
      <c r="X59" s="130">
        <f>B$10*$B$9*X$22*B59*B41</f>
        <v>0</v>
      </c>
      <c r="Y59" s="130">
        <f>B$10*$B$9*Y$22*C59*B41</f>
        <v>0</v>
      </c>
      <c r="Z59" s="130">
        <f>B$10*$B$9*Z$22*D59*B41</f>
        <v>0</v>
      </c>
      <c r="AA59" s="136">
        <f>C47+SUM(E59:Z59)</f>
        <v>-3.9279972398460741</v>
      </c>
      <c r="AB59" s="124">
        <f t="shared" si="43"/>
        <v>1.9683053539903721E-2</v>
      </c>
      <c r="AC59" s="136">
        <f t="shared" si="52"/>
        <v>0.1130622073373965</v>
      </c>
      <c r="AE59" s="39">
        <v>63</v>
      </c>
      <c r="AF59" s="39">
        <f t="shared" si="44"/>
        <v>3969</v>
      </c>
      <c r="AG59" s="114">
        <f t="shared" si="45"/>
        <v>4.1431347263915326</v>
      </c>
      <c r="AH59" s="178">
        <f t="shared" si="46"/>
        <v>-0.70151090000000005</v>
      </c>
      <c r="AI59" s="57">
        <f>AI$22*AE59*$B41</f>
        <v>4.2918120000000002</v>
      </c>
      <c r="AJ59" s="57">
        <f>AJ$22*AF59*$B41</f>
        <v>-0.672741531</v>
      </c>
      <c r="AK59" s="57">
        <f>AK$22*AG59*$B41</f>
        <v>-3.9897616792091348</v>
      </c>
      <c r="AL59" s="57">
        <f t="shared" si="35"/>
        <v>0</v>
      </c>
      <c r="AM59" s="57">
        <f t="shared" si="35"/>
        <v>0</v>
      </c>
      <c r="AN59" s="57">
        <f t="shared" si="35"/>
        <v>0</v>
      </c>
      <c r="AO59" s="57">
        <f>AO$22*AE59*$B41*AE$10</f>
        <v>-5.2830162000000005</v>
      </c>
      <c r="AP59" s="57">
        <f>AP$22*AF59*$B41*AE$10</f>
        <v>1.0686611880000001</v>
      </c>
      <c r="AQ59" s="57">
        <f>AQ$22*AG59*$B41*AE$10</f>
        <v>6.3310670001396767</v>
      </c>
      <c r="AR59" s="13">
        <f t="shared" si="47"/>
        <v>0</v>
      </c>
      <c r="AS59" s="13">
        <f t="shared" si="36"/>
        <v>0</v>
      </c>
      <c r="AT59" s="13">
        <f t="shared" si="36"/>
        <v>0</v>
      </c>
      <c r="AU59" s="57">
        <f>$AE$9*AU$22*AE59*$B41</f>
        <v>0</v>
      </c>
      <c r="AV59" s="57">
        <f>$AE$9*AV$22*AF59*$B41</f>
        <v>0</v>
      </c>
      <c r="AW59" s="57">
        <f>$AE$9*AW$22*AG59*$B41</f>
        <v>0</v>
      </c>
      <c r="AX59" s="57">
        <f t="shared" si="48"/>
        <v>0</v>
      </c>
      <c r="AY59" s="57">
        <f t="shared" si="49"/>
        <v>0</v>
      </c>
      <c r="AZ59" s="57">
        <f t="shared" si="50"/>
        <v>0</v>
      </c>
      <c r="BA59" s="57">
        <f>AE$10*$AE$9*BA$22*AE59*$B41</f>
        <v>0</v>
      </c>
      <c r="BB59" s="57">
        <f>AE$10*$AE$9*BB$22*AF59*$B41</f>
        <v>0</v>
      </c>
      <c r="BC59" s="57">
        <f>AE$10*$AE$9*BC$22*AG59*$B41</f>
        <v>0</v>
      </c>
      <c r="BD59" s="58">
        <f>AF47+SUM(AH59:BC59)</f>
        <v>-3.3037898220694597</v>
      </c>
      <c r="BE59" s="59">
        <f t="shared" si="51"/>
        <v>3.6743651297022832E-2</v>
      </c>
      <c r="BF59" s="114">
        <f t="shared" si="53"/>
        <v>6.503506890561464E-2</v>
      </c>
    </row>
    <row r="60" spans="1:58" x14ac:dyDescent="0.3">
      <c r="A60" s="65">
        <v>66</v>
      </c>
      <c r="B60" s="48">
        <v>69</v>
      </c>
      <c r="C60" s="48">
        <f t="shared" si="37"/>
        <v>4761</v>
      </c>
      <c r="D60" s="149">
        <f t="shared" si="38"/>
        <v>4.2341065045972597</v>
      </c>
      <c r="E60" s="147">
        <f t="shared" si="39"/>
        <v>-0.80755790000000005</v>
      </c>
      <c r="F60" s="145">
        <f>F$22*B60*$B41</f>
        <v>4.7005559999999997</v>
      </c>
      <c r="G60" s="145">
        <f>G$22*C60*$B41</f>
        <v>-0.80698473900000001</v>
      </c>
      <c r="H60" s="145">
        <f>H$22*D60*$B41</f>
        <v>-4.0773658095461753</v>
      </c>
      <c r="I60" s="145">
        <f t="shared" si="33"/>
        <v>-7.8558501000000005</v>
      </c>
      <c r="J60" s="145">
        <f t="shared" si="33"/>
        <v>1.9082087999999999</v>
      </c>
      <c r="K60" s="145">
        <f t="shared" si="33"/>
        <v>7.1516726349745614</v>
      </c>
      <c r="L60" s="145">
        <f>L$22*B60*$B41*B$10</f>
        <v>0</v>
      </c>
      <c r="M60" s="145">
        <f>M$22*C60*$B41*B$10</f>
        <v>0</v>
      </c>
      <c r="N60" s="145">
        <f>N$22*D60*$B41*B$10</f>
        <v>0</v>
      </c>
      <c r="O60" s="157">
        <f t="shared" si="40"/>
        <v>0</v>
      </c>
      <c r="P60" s="135">
        <f t="shared" si="34"/>
        <v>0</v>
      </c>
      <c r="Q60" s="135">
        <f t="shared" si="34"/>
        <v>0</v>
      </c>
      <c r="R60" s="130">
        <f>$B$9*R$22*B60*$B41</f>
        <v>0</v>
      </c>
      <c r="S60" s="130">
        <f>$B$9*S$22*C60*$B41</f>
        <v>0</v>
      </c>
      <c r="T60" s="130">
        <f>$B$9*T$22*D60*$B41</f>
        <v>0</v>
      </c>
      <c r="U60" s="130">
        <f t="shared" si="54"/>
        <v>0</v>
      </c>
      <c r="V60" s="130">
        <f t="shared" si="41"/>
        <v>0</v>
      </c>
      <c r="W60" s="130">
        <f t="shared" si="42"/>
        <v>0</v>
      </c>
      <c r="X60" s="130">
        <f>B$10*$B$9*X$22*B60*B41</f>
        <v>0</v>
      </c>
      <c r="Y60" s="130">
        <f>B$10*$B$9*Y$22*C60*B41</f>
        <v>0</v>
      </c>
      <c r="Z60" s="130">
        <f>B$10*$B$9*Z$22*D60*B41</f>
        <v>0</v>
      </c>
      <c r="AA60" s="136">
        <f>C47+SUM(E60:Z60)</f>
        <v>-4.0591743135716145</v>
      </c>
      <c r="AB60" s="124">
        <f t="shared" si="43"/>
        <v>1.7263267277780468E-2</v>
      </c>
      <c r="AC60" s="136">
        <f t="shared" si="52"/>
        <v>0.10045424032446131</v>
      </c>
      <c r="AE60" s="39">
        <v>69</v>
      </c>
      <c r="AF60" s="39">
        <f t="shared" si="44"/>
        <v>4761</v>
      </c>
      <c r="AG60" s="114">
        <f t="shared" si="45"/>
        <v>4.2341065045972597</v>
      </c>
      <c r="AH60" s="178">
        <f t="shared" si="46"/>
        <v>-0.80755790000000005</v>
      </c>
      <c r="AI60" s="57">
        <f>AI$22*AE60*$B41</f>
        <v>4.7005559999999997</v>
      </c>
      <c r="AJ60" s="57">
        <f>AJ$22*AF60*$B41</f>
        <v>-0.80698473900000001</v>
      </c>
      <c r="AK60" s="57">
        <f>AK$22*AG60*$B41</f>
        <v>-4.0773658095461753</v>
      </c>
      <c r="AL60" s="57">
        <f t="shared" si="35"/>
        <v>0</v>
      </c>
      <c r="AM60" s="57">
        <f t="shared" si="35"/>
        <v>0</v>
      </c>
      <c r="AN60" s="57">
        <f t="shared" si="35"/>
        <v>0</v>
      </c>
      <c r="AO60" s="57">
        <f>AO$22*AE60*$B41*AE$10</f>
        <v>-5.7861606000000005</v>
      </c>
      <c r="AP60" s="57">
        <f>AP$22*AF60*$B41*AE$10</f>
        <v>1.281908772</v>
      </c>
      <c r="AQ60" s="57">
        <f>AQ$22*AG60*$B41*AE$10</f>
        <v>6.4700797190053088</v>
      </c>
      <c r="AR60" s="13">
        <f t="shared" si="47"/>
        <v>0</v>
      </c>
      <c r="AS60" s="13">
        <f t="shared" si="36"/>
        <v>0</v>
      </c>
      <c r="AT60" s="13">
        <f t="shared" si="36"/>
        <v>0</v>
      </c>
      <c r="AU60" s="57">
        <f>$AE$9*AU$22*AE60*$B41</f>
        <v>0</v>
      </c>
      <c r="AV60" s="57">
        <f>$AE$9*AV$22*AF60*$B41</f>
        <v>0</v>
      </c>
      <c r="AW60" s="57">
        <f>$AE$9*AW$22*AG60*$B41</f>
        <v>0</v>
      </c>
      <c r="AX60" s="57">
        <f t="shared" si="48"/>
        <v>0</v>
      </c>
      <c r="AY60" s="57">
        <f t="shared" si="49"/>
        <v>0</v>
      </c>
      <c r="AZ60" s="57">
        <f t="shared" si="50"/>
        <v>0</v>
      </c>
      <c r="BA60" s="57">
        <f>AE$10*$AE$9*BA$22*AE60*$B41</f>
        <v>0</v>
      </c>
      <c r="BB60" s="57">
        <f>AE$10*$AE$9*BB$22*AF60*$B41</f>
        <v>0</v>
      </c>
      <c r="BC60" s="57">
        <f>AE$10*$AE$9*BC$22*AG60*$B41</f>
        <v>0</v>
      </c>
      <c r="BD60" s="58">
        <f>AF47+SUM(AH60:BC60)</f>
        <v>-3.3738242575408686</v>
      </c>
      <c r="BE60" s="59">
        <f t="shared" si="51"/>
        <v>3.4258373666564305E-2</v>
      </c>
      <c r="BF60" s="114">
        <f t="shared" si="53"/>
        <v>5.2120859196882897E-2</v>
      </c>
    </row>
    <row r="61" spans="1:58" x14ac:dyDescent="0.3">
      <c r="A61" s="65">
        <v>72</v>
      </c>
      <c r="B61" s="48">
        <v>78</v>
      </c>
      <c r="C61" s="48">
        <f t="shared" si="37"/>
        <v>6084</v>
      </c>
      <c r="D61" s="149">
        <f t="shared" si="38"/>
        <v>4.3567088266895917</v>
      </c>
      <c r="E61" s="147">
        <f t="shared" si="39"/>
        <v>-1.0912440000000001</v>
      </c>
      <c r="F61" s="145">
        <f>F$22*B61*$B41</f>
        <v>5.3136719999999995</v>
      </c>
      <c r="G61" s="145">
        <f>G$22*C61*$B41</f>
        <v>-1.0312319160000001</v>
      </c>
      <c r="H61" s="145">
        <f>H$22*D61*$B41</f>
        <v>-4.1954295653178999</v>
      </c>
      <c r="I61" s="145">
        <f t="shared" si="33"/>
        <v>-8.8805262000000003</v>
      </c>
      <c r="J61" s="145">
        <f t="shared" si="33"/>
        <v>2.4384671999999998</v>
      </c>
      <c r="K61" s="145">
        <f t="shared" si="33"/>
        <v>7.3587556809348014</v>
      </c>
      <c r="L61" s="145">
        <f>L$22*B61*$B41*B$10</f>
        <v>0</v>
      </c>
      <c r="M61" s="145">
        <f>M$22*C61*$B41*B$10</f>
        <v>0</v>
      </c>
      <c r="N61" s="145">
        <f>N$22*D61*$B41*B$10</f>
        <v>0</v>
      </c>
      <c r="O61" s="157">
        <f t="shared" si="40"/>
        <v>0</v>
      </c>
      <c r="P61" s="135">
        <f t="shared" si="34"/>
        <v>0</v>
      </c>
      <c r="Q61" s="135">
        <f t="shared" si="34"/>
        <v>0</v>
      </c>
      <c r="R61" s="130">
        <f>$B$9*R$22*B61*$B41</f>
        <v>0</v>
      </c>
      <c r="S61" s="130">
        <f>$B$9*S$22*C61*$B41</f>
        <v>0</v>
      </c>
      <c r="T61" s="130">
        <f>$B$9*T$22*D61*$B41</f>
        <v>0</v>
      </c>
      <c r="U61" s="130">
        <f t="shared" si="54"/>
        <v>0</v>
      </c>
      <c r="V61" s="130">
        <f t="shared" si="41"/>
        <v>0</v>
      </c>
      <c r="W61" s="130">
        <f t="shared" si="42"/>
        <v>0</v>
      </c>
      <c r="X61" s="130">
        <f>B$10*$B$9*X$22*B61*B41</f>
        <v>0</v>
      </c>
      <c r="Y61" s="130">
        <f>B$10*$B$9*Y$22*C61*B41</f>
        <v>0</v>
      </c>
      <c r="Z61" s="130">
        <f>B$10*$B$9*Z$22*D61*B41</f>
        <v>0</v>
      </c>
      <c r="AA61" s="136">
        <f>C47+SUM(E61:Z61)</f>
        <v>-4.3593900003831019</v>
      </c>
      <c r="AB61" s="124">
        <f t="shared" si="43"/>
        <v>1.2786184839006075E-2</v>
      </c>
      <c r="AC61" s="136">
        <f t="shared" si="52"/>
        <v>9.0561569392200156E-2</v>
      </c>
      <c r="AE61" s="39">
        <v>78</v>
      </c>
      <c r="AF61" s="39">
        <f t="shared" si="44"/>
        <v>6084</v>
      </c>
      <c r="AG61" s="114">
        <f t="shared" si="45"/>
        <v>4.3567088266895917</v>
      </c>
      <c r="AH61" s="178">
        <f t="shared" si="46"/>
        <v>-1.0912440000000001</v>
      </c>
      <c r="AI61" s="57">
        <f>AI$22*AE61*$B41</f>
        <v>5.3136719999999995</v>
      </c>
      <c r="AJ61" s="57">
        <f>AJ$22*AF61*$B41</f>
        <v>-1.0312319160000001</v>
      </c>
      <c r="AK61" s="57">
        <f>AK$22*AG61*$B41</f>
        <v>-4.1954295653178999</v>
      </c>
      <c r="AL61" s="57">
        <f t="shared" si="35"/>
        <v>0</v>
      </c>
      <c r="AM61" s="57">
        <f t="shared" si="35"/>
        <v>0</v>
      </c>
      <c r="AN61" s="57">
        <f t="shared" si="35"/>
        <v>0</v>
      </c>
      <c r="AO61" s="57">
        <f>AO$22*AE61*$B41*AE$10</f>
        <v>-6.5408771999999997</v>
      </c>
      <c r="AP61" s="57">
        <f>AP$22*AF61*$B41*AE$10</f>
        <v>1.6381291680000001</v>
      </c>
      <c r="AQ61" s="57">
        <f>AQ$22*AG61*$B41*AE$10</f>
        <v>6.6574266354825564</v>
      </c>
      <c r="AR61" s="13">
        <f t="shared" si="47"/>
        <v>0</v>
      </c>
      <c r="AS61" s="13">
        <f t="shared" si="36"/>
        <v>0</v>
      </c>
      <c r="AT61" s="13">
        <f t="shared" si="36"/>
        <v>0</v>
      </c>
      <c r="AU61" s="57">
        <f>$AE$9*AU$22*AE61*$B41</f>
        <v>0</v>
      </c>
      <c r="AV61" s="57">
        <f>$AE$9*AV$22*AF61*$B41</f>
        <v>0</v>
      </c>
      <c r="AW61" s="57">
        <f>$AE$9*AW$22*AG61*$B41</f>
        <v>0</v>
      </c>
      <c r="AX61" s="57">
        <f t="shared" si="48"/>
        <v>0</v>
      </c>
      <c r="AY61" s="57">
        <f>AE$10*$AE$9*AY$22*AF61</f>
        <v>0</v>
      </c>
      <c r="AZ61" s="57">
        <f t="shared" si="50"/>
        <v>0</v>
      </c>
      <c r="BA61" s="57">
        <f>AE$10*$AE$9*BA$22*AE61*$B41</f>
        <v>0</v>
      </c>
      <c r="BB61" s="57">
        <f>AE$10*$AE$9*BB$22*AF61*$B41</f>
        <v>0</v>
      </c>
      <c r="BC61" s="57">
        <f>AE$10*$AE$9*BC$22*AG61*$B41</f>
        <v>0</v>
      </c>
      <c r="BD61" s="58">
        <f>AF47+SUM(AH61:BC61)</f>
        <v>-3.5978545778353457</v>
      </c>
      <c r="BE61" s="59">
        <f t="shared" si="51"/>
        <v>2.7382406295356675E-2</v>
      </c>
      <c r="BF61" s="114">
        <f t="shared" si="53"/>
        <v>4.2405863802878016E-2</v>
      </c>
    </row>
    <row r="62" spans="1:58" x14ac:dyDescent="0.3">
      <c r="A62" s="65">
        <v>84</v>
      </c>
      <c r="B62" s="48">
        <v>90</v>
      </c>
      <c r="C62" s="48">
        <f t="shared" si="37"/>
        <v>8100</v>
      </c>
      <c r="D62" s="149">
        <f t="shared" si="38"/>
        <v>4.499809670330265</v>
      </c>
      <c r="E62" s="147">
        <f t="shared" si="39"/>
        <v>-1.4602489999999999</v>
      </c>
      <c r="F62" s="145">
        <f>F$22*B62*$B41</f>
        <v>6.1311599999999995</v>
      </c>
      <c r="G62" s="145">
        <f>G$22*C62*$B41</f>
        <v>-1.3729419</v>
      </c>
      <c r="H62" s="145">
        <f>H$22*D62*$B41</f>
        <v>-4.3332330160681769</v>
      </c>
      <c r="I62" s="145">
        <f t="shared" si="33"/>
        <v>-10.246761000000001</v>
      </c>
      <c r="J62" s="145">
        <f t="shared" si="33"/>
        <v>3.24648</v>
      </c>
      <c r="K62" s="145">
        <f t="shared" si="33"/>
        <v>7.6004620211970479</v>
      </c>
      <c r="L62" s="145">
        <f>L$22*B62*$B41*B$10</f>
        <v>0</v>
      </c>
      <c r="M62" s="145">
        <f>M$22*C62*$B41*B$10</f>
        <v>0</v>
      </c>
      <c r="N62" s="145">
        <f>N$22*D62*$B41*B$10</f>
        <v>0</v>
      </c>
      <c r="O62" s="157">
        <f t="shared" si="40"/>
        <v>0</v>
      </c>
      <c r="P62" s="135">
        <f t="shared" si="34"/>
        <v>0</v>
      </c>
      <c r="Q62" s="135">
        <f t="shared" si="34"/>
        <v>0</v>
      </c>
      <c r="R62" s="130">
        <f>$B$9*R$22*B62*$B41</f>
        <v>0</v>
      </c>
      <c r="S62" s="130">
        <f>$B$9*S$22*C62*$B41</f>
        <v>0</v>
      </c>
      <c r="T62" s="130">
        <f>$B$9*T$22*D62*$B41</f>
        <v>0</v>
      </c>
      <c r="U62" s="130">
        <f t="shared" si="54"/>
        <v>0</v>
      </c>
      <c r="V62" s="130">
        <f t="shared" si="41"/>
        <v>0</v>
      </c>
      <c r="W62" s="130">
        <f t="shared" si="42"/>
        <v>0</v>
      </c>
      <c r="X62" s="130">
        <f>B$10*$B$9*X$22*B62*B41</f>
        <v>0</v>
      </c>
      <c r="Y62" s="130">
        <f>B$10*$B$9*Y$22*C62*B41</f>
        <v>0</v>
      </c>
      <c r="Z62" s="130">
        <f>B$10*$B$9*Z$22*D62*B41</f>
        <v>0</v>
      </c>
      <c r="AA62" s="136">
        <f>C47+SUM(E62:Z62)</f>
        <v>-4.7069360948711303</v>
      </c>
      <c r="AB62" s="124">
        <f t="shared" si="43"/>
        <v>9.0324096760960731E-3</v>
      </c>
      <c r="AC62" s="136">
        <f t="shared" si="52"/>
        <v>7.7656375010014017E-2</v>
      </c>
      <c r="AE62" s="39">
        <v>90</v>
      </c>
      <c r="AF62" s="39">
        <f t="shared" si="44"/>
        <v>8100</v>
      </c>
      <c r="AG62" s="114">
        <f t="shared" si="45"/>
        <v>4.499809670330265</v>
      </c>
      <c r="AH62" s="178">
        <f t="shared" si="46"/>
        <v>-1.4602489999999999</v>
      </c>
      <c r="AI62" s="57">
        <f>AI$22*AE62*$B41</f>
        <v>6.1311599999999995</v>
      </c>
      <c r="AJ62" s="57">
        <f>AJ$22*AF62*$B41</f>
        <v>-1.3729419</v>
      </c>
      <c r="AK62" s="57">
        <f>AK$22*AG62*$B41</f>
        <v>-4.3332330160681769</v>
      </c>
      <c r="AL62" s="57">
        <f t="shared" si="35"/>
        <v>0</v>
      </c>
      <c r="AM62" s="57">
        <f t="shared" si="35"/>
        <v>0</v>
      </c>
      <c r="AN62" s="57">
        <f t="shared" si="35"/>
        <v>0</v>
      </c>
      <c r="AO62" s="57">
        <f>AO$22*AE62*$B41*AE$10</f>
        <v>-7.5471659999999998</v>
      </c>
      <c r="AP62" s="57">
        <f>AP$22*AF62*$B41*AE$10</f>
        <v>2.1809411999999999</v>
      </c>
      <c r="AQ62" s="57">
        <f>AQ$22*AG62*$B41*AE$10</f>
        <v>6.8760970598582274</v>
      </c>
      <c r="AR62" s="13">
        <f t="shared" si="47"/>
        <v>0</v>
      </c>
      <c r="AS62" s="13">
        <f t="shared" si="36"/>
        <v>0</v>
      </c>
      <c r="AT62" s="13">
        <f t="shared" si="36"/>
        <v>0</v>
      </c>
      <c r="AU62" s="57">
        <f>$AE$9*AU$22*AE62*$B41</f>
        <v>0</v>
      </c>
      <c r="AV62" s="57">
        <f>$AE$9*AV$22*AF62*$B41</f>
        <v>0</v>
      </c>
      <c r="AW62" s="57">
        <f>$AE$9*AW$22*AG62*$B41</f>
        <v>0</v>
      </c>
      <c r="AX62" s="57">
        <f>AE$10*$AE$9*AX$22*AE62</f>
        <v>0</v>
      </c>
      <c r="AY62" s="57">
        <f>AE$10*$AE$9*AY$22*AF62</f>
        <v>0</v>
      </c>
      <c r="AZ62" s="57">
        <f t="shared" si="50"/>
        <v>0</v>
      </c>
      <c r="BA62" s="57">
        <f>AE$10*$AE$9*BA$22*AE62*$B41</f>
        <v>0</v>
      </c>
      <c r="BB62" s="57">
        <f>AE$10*$AE$9*BB$22*AF62*$B41</f>
        <v>0</v>
      </c>
      <c r="BC62" s="57">
        <f>AE$10*$AE$9*BC$22*AG62*$B41</f>
        <v>0</v>
      </c>
      <c r="BD62" s="58">
        <f>AF47+SUM(AH62:BC62)</f>
        <v>-3.8736913562099513</v>
      </c>
      <c r="BE62" s="59">
        <f t="shared" si="51"/>
        <v>2.078151568823523E-2</v>
      </c>
      <c r="BF62" s="114">
        <f t="shared" si="53"/>
        <v>3.0438019028033728E-2</v>
      </c>
    </row>
    <row r="63" spans="1:58" x14ac:dyDescent="0.3">
      <c r="A63" s="65">
        <v>96</v>
      </c>
      <c r="B63" s="48">
        <v>102</v>
      </c>
      <c r="C63" s="48">
        <f t="shared" si="37"/>
        <v>10404</v>
      </c>
      <c r="D63" s="149">
        <f t="shared" si="38"/>
        <v>4.6249728132842707</v>
      </c>
      <c r="E63" s="147">
        <f t="shared" si="39"/>
        <v>-1.9176089999999999</v>
      </c>
      <c r="F63" s="145">
        <f>F$22*B63*$B41</f>
        <v>6.9486479999999995</v>
      </c>
      <c r="G63" s="145">
        <f>G$22*C63*$B41</f>
        <v>-1.7634675960000001</v>
      </c>
      <c r="H63" s="145">
        <f>H$22*D63*$B41</f>
        <v>-4.4537627946984246</v>
      </c>
      <c r="I63" s="145">
        <f t="shared" si="33"/>
        <v>-11.6129958</v>
      </c>
      <c r="J63" s="145">
        <f t="shared" si="33"/>
        <v>4.1699231999999995</v>
      </c>
      <c r="K63" s="145">
        <f t="shared" si="33"/>
        <v>7.81187045492437</v>
      </c>
      <c r="L63" s="145">
        <f>L$22*B63*$B41*B$10</f>
        <v>0</v>
      </c>
      <c r="M63" s="145">
        <f>M$22*C63*$B41*B$10</f>
        <v>0</v>
      </c>
      <c r="N63" s="145">
        <f>N$22*D63*$B41*B$10</f>
        <v>0</v>
      </c>
      <c r="O63" s="157">
        <f t="shared" si="40"/>
        <v>0</v>
      </c>
      <c r="P63" s="135">
        <f t="shared" si="34"/>
        <v>0</v>
      </c>
      <c r="Q63" s="135">
        <f t="shared" si="34"/>
        <v>0</v>
      </c>
      <c r="R63" s="130">
        <f>$B$9*R$22*B63*$B41</f>
        <v>0</v>
      </c>
      <c r="S63" s="130">
        <f>$B$9*S$22*C63*$B41</f>
        <v>0</v>
      </c>
      <c r="T63" s="130">
        <f>$B$9*T$22*D63*$B41</f>
        <v>0</v>
      </c>
      <c r="U63" s="130">
        <f t="shared" si="54"/>
        <v>0</v>
      </c>
      <c r="V63" s="130">
        <f t="shared" si="41"/>
        <v>0</v>
      </c>
      <c r="W63" s="130">
        <f t="shared" si="42"/>
        <v>0</v>
      </c>
      <c r="X63" s="130">
        <f>B$10*$B$9*X$22*B63*B41</f>
        <v>0</v>
      </c>
      <c r="Y63" s="130">
        <f>B$10*$B$9*Y$22*C63*B41</f>
        <v>0</v>
      </c>
      <c r="Z63" s="130">
        <f>B$10*$B$9*Z$22*D63*B41</f>
        <v>0</v>
      </c>
      <c r="AA63" s="136">
        <f>C47+SUM(E63:Z63)</f>
        <v>-5.089246735774057</v>
      </c>
      <c r="AB63" s="124">
        <f t="shared" si="43"/>
        <v>6.1626602507430699E-3</v>
      </c>
      <c r="AC63" s="136">
        <f t="shared" si="52"/>
        <v>6.9671993900546805E-2</v>
      </c>
      <c r="AE63" s="39">
        <v>102</v>
      </c>
      <c r="AF63" s="39">
        <f t="shared" si="44"/>
        <v>10404</v>
      </c>
      <c r="AG63" s="114">
        <f t="shared" si="45"/>
        <v>4.6249728132842707</v>
      </c>
      <c r="AH63" s="178">
        <f t="shared" si="46"/>
        <v>-1.9176089999999999</v>
      </c>
      <c r="AI63" s="57">
        <f>AI$22*AE63*$B41</f>
        <v>6.9486479999999995</v>
      </c>
      <c r="AJ63" s="57">
        <f>AJ$22*AF63*$B41</f>
        <v>-1.7634675960000001</v>
      </c>
      <c r="AK63" s="57">
        <f>AK$22*AG63*$B41</f>
        <v>-4.4537627946984246</v>
      </c>
      <c r="AL63" s="57">
        <f t="shared" si="35"/>
        <v>0</v>
      </c>
      <c r="AM63" s="57">
        <f t="shared" si="35"/>
        <v>0</v>
      </c>
      <c r="AN63" s="57">
        <f t="shared" si="35"/>
        <v>0</v>
      </c>
      <c r="AO63" s="57">
        <f>AO$22*AE63*$B41*AE$10</f>
        <v>-8.5534548000000008</v>
      </c>
      <c r="AP63" s="57">
        <f>AP$22*AF63*$B41*AE$10</f>
        <v>2.8012978079999997</v>
      </c>
      <c r="AQ63" s="57">
        <f>AQ$22*AG63*$B41*AE$10</f>
        <v>7.0673571313548704</v>
      </c>
      <c r="AR63" s="13">
        <f t="shared" si="47"/>
        <v>0</v>
      </c>
      <c r="AS63" s="13">
        <f t="shared" si="36"/>
        <v>0</v>
      </c>
      <c r="AT63" s="13">
        <f t="shared" si="36"/>
        <v>0</v>
      </c>
      <c r="AU63" s="57">
        <f>$AE$9*AU$22*AE63*$B41</f>
        <v>0</v>
      </c>
      <c r="AV63" s="57">
        <f>$AE$9*AV$22*AF63*$B41</f>
        <v>0</v>
      </c>
      <c r="AW63" s="57">
        <f>$AE$9*AW$22*AG63*$B41</f>
        <v>0</v>
      </c>
      <c r="AX63" s="57">
        <f>AE$10*$AE$9*AX$22*AE63</f>
        <v>0</v>
      </c>
      <c r="AY63" s="57">
        <f>AE$10*$AE$9*AY$22*AF63</f>
        <v>0</v>
      </c>
      <c r="AZ63" s="57">
        <f t="shared" si="50"/>
        <v>0</v>
      </c>
      <c r="BA63" s="57">
        <f>AE$10*$AE$9*BA$22*AE63*$B41</f>
        <v>0</v>
      </c>
      <c r="BB63" s="57">
        <f>AE$10*$AE$9*BB$22*AF63*$B41</f>
        <v>0</v>
      </c>
      <c r="BC63" s="57">
        <f>AE$10*$AE$9*BC$22*AG63*$B41</f>
        <v>0</v>
      </c>
      <c r="BD63" s="58">
        <f>AF47+SUM(AH63:BC63)</f>
        <v>-4.2192909513435577</v>
      </c>
      <c r="BE63" s="59">
        <f t="shared" si="51"/>
        <v>1.4709070254784681E-2</v>
      </c>
      <c r="BF63" s="114">
        <f t="shared" si="53"/>
        <v>2.3688973377089396E-2</v>
      </c>
    </row>
    <row r="64" spans="1:58" x14ac:dyDescent="0.3">
      <c r="A64" s="65">
        <v>108</v>
      </c>
      <c r="B64" s="48">
        <v>114</v>
      </c>
      <c r="C64" s="48">
        <f t="shared" si="37"/>
        <v>12996</v>
      </c>
      <c r="D64" s="149">
        <f t="shared" si="38"/>
        <v>4.7361984483944957</v>
      </c>
      <c r="E64" s="147">
        <f t="shared" si="39"/>
        <v>-2.2149160000000001</v>
      </c>
      <c r="F64" s="145">
        <f>F$22*B64*$B41</f>
        <v>7.7661359999999995</v>
      </c>
      <c r="G64" s="145">
        <f>G$22*C64*$B41</f>
        <v>-2.2028090040000001</v>
      </c>
      <c r="H64" s="145">
        <f>H$22*D64*$B41</f>
        <v>-4.5608710125127594</v>
      </c>
      <c r="I64" s="145">
        <f t="shared" si="33"/>
        <v>-12.979230600000001</v>
      </c>
      <c r="J64" s="145">
        <f t="shared" si="33"/>
        <v>5.2087968</v>
      </c>
      <c r="K64" s="145">
        <f t="shared" si="33"/>
        <v>7.9997375598405522</v>
      </c>
      <c r="L64" s="145">
        <f>L$22*B64*$B41*B$10</f>
        <v>0</v>
      </c>
      <c r="M64" s="145">
        <f>M$22*C64*$B41*B$10</f>
        <v>0</v>
      </c>
      <c r="N64" s="145">
        <f>N$22*D64*$B41*B$10</f>
        <v>0</v>
      </c>
      <c r="O64" s="157">
        <f t="shared" si="40"/>
        <v>0</v>
      </c>
      <c r="P64" s="135">
        <f t="shared" si="34"/>
        <v>0</v>
      </c>
      <c r="Q64" s="135">
        <f t="shared" si="34"/>
        <v>0</v>
      </c>
      <c r="R64" s="130">
        <f>$B$9*R$22*B64*$B41</f>
        <v>0</v>
      </c>
      <c r="S64" s="130">
        <f>$B$9*S$22*C64*$B41</f>
        <v>0</v>
      </c>
      <c r="T64" s="130">
        <f>$B$9*T$22*D64*$B41</f>
        <v>0</v>
      </c>
      <c r="U64" s="130">
        <f t="shared" si="54"/>
        <v>0</v>
      </c>
      <c r="V64" s="130">
        <f t="shared" si="41"/>
        <v>0</v>
      </c>
      <c r="W64" s="130">
        <f t="shared" si="42"/>
        <v>0</v>
      </c>
      <c r="X64" s="130">
        <f>B$10*$B$9*X$22*B64*B41</f>
        <v>0</v>
      </c>
      <c r="Y64" s="130">
        <f>B$10*$B$9*Y$22*C64*B41</f>
        <v>0</v>
      </c>
      <c r="Z64" s="130">
        <f>B$10*$B$9*Z$22*D64*B41</f>
        <v>0</v>
      </c>
      <c r="AA64" s="136">
        <f>C47+SUM(E64:Z64)</f>
        <v>-5.2550094566722105</v>
      </c>
      <c r="AB64" s="124">
        <f t="shared" si="43"/>
        <v>5.2212969156517717E-3</v>
      </c>
      <c r="AC64" s="136">
        <f t="shared" si="52"/>
        <v>6.4703336843795145E-2</v>
      </c>
      <c r="AE64" s="39">
        <v>114</v>
      </c>
      <c r="AF64" s="39">
        <f t="shared" si="44"/>
        <v>12996</v>
      </c>
      <c r="AG64" s="114">
        <f t="shared" si="45"/>
        <v>4.7361984483944957</v>
      </c>
      <c r="AH64" s="178">
        <f t="shared" si="46"/>
        <v>-2.2149160000000001</v>
      </c>
      <c r="AI64" s="57">
        <f>AI$22*AE64*$B41</f>
        <v>7.7661359999999995</v>
      </c>
      <c r="AJ64" s="57">
        <f>AJ$22*AF64*$B41</f>
        <v>-2.2028090040000001</v>
      </c>
      <c r="AK64" s="57">
        <f>AK$22*AG64*$B41</f>
        <v>-4.5608710125127594</v>
      </c>
      <c r="AL64" s="57">
        <f t="shared" si="35"/>
        <v>0</v>
      </c>
      <c r="AM64" s="57">
        <f t="shared" si="35"/>
        <v>0</v>
      </c>
      <c r="AN64" s="57">
        <f t="shared" si="35"/>
        <v>0</v>
      </c>
      <c r="AO64" s="57">
        <f>AO$22*AE64*$B41*AE$10</f>
        <v>-9.5597436000000009</v>
      </c>
      <c r="AP64" s="57">
        <f>AP$22*AF64*$B41*AE$10</f>
        <v>3.4991989920000002</v>
      </c>
      <c r="AQ64" s="57">
        <f>AQ$22*AG64*$B41*AE$10</f>
        <v>7.2373194894530402</v>
      </c>
      <c r="AR64" s="13">
        <f t="shared" si="47"/>
        <v>0</v>
      </c>
      <c r="AS64" s="13">
        <f t="shared" si="36"/>
        <v>0</v>
      </c>
      <c r="AT64" s="13">
        <f t="shared" si="36"/>
        <v>0</v>
      </c>
      <c r="AU64" s="57">
        <f>$AE$9*AU$22*AE64*$B41</f>
        <v>0</v>
      </c>
      <c r="AV64" s="57">
        <f>$AE$9*AV$22*AF64*$B41</f>
        <v>0</v>
      </c>
      <c r="AW64" s="57">
        <f>$AE$9*AW$22*AG64*$B41</f>
        <v>0</v>
      </c>
      <c r="AX64" s="57">
        <f>AE$10*$AE$9*AX$22*AE64</f>
        <v>0</v>
      </c>
      <c r="AY64" s="57">
        <f>AE$10*$AE$9*AY$22*AF64</f>
        <v>0</v>
      </c>
      <c r="AZ64" s="57">
        <f t="shared" si="50"/>
        <v>0</v>
      </c>
      <c r="BA64" s="57">
        <f>AE$10*$AE$9*BA$22*AE64*$B41</f>
        <v>0</v>
      </c>
      <c r="BB64" s="57">
        <f>AE$10*$AE$9*BB$22*AF64*$B41</f>
        <v>0</v>
      </c>
      <c r="BC64" s="57">
        <f>AE$10*$AE$9*BC$22*AG64*$B41</f>
        <v>0</v>
      </c>
      <c r="BD64" s="58">
        <f>AF47+SUM(AH64:BC64)</f>
        <v>-4.3839848350597226</v>
      </c>
      <c r="BE64" s="59">
        <f t="shared" si="51"/>
        <v>1.2475546445470973E-2</v>
      </c>
      <c r="BF64" s="114">
        <f t="shared" si="53"/>
        <v>1.9846753027426722E-2</v>
      </c>
    </row>
    <row r="65" spans="1:58" x14ac:dyDescent="0.3">
      <c r="A65" s="66">
        <v>120</v>
      </c>
      <c r="B65" s="52">
        <v>126</v>
      </c>
      <c r="C65" s="52">
        <f t="shared" si="37"/>
        <v>15876</v>
      </c>
      <c r="D65" s="151">
        <f t="shared" si="38"/>
        <v>4.836281906951478</v>
      </c>
      <c r="E65" s="152">
        <f t="shared" si="39"/>
        <v>-2.661788</v>
      </c>
      <c r="F65" s="153">
        <f>F$22*B65*$B41</f>
        <v>8.5836240000000004</v>
      </c>
      <c r="G65" s="153">
        <f>G$22*C65*$B41</f>
        <v>-2.690966124</v>
      </c>
      <c r="H65" s="153">
        <f>H$22*D65*$B41</f>
        <v>-4.6572495215508036</v>
      </c>
      <c r="I65" s="153">
        <f t="shared" si="33"/>
        <v>-14.3454654</v>
      </c>
      <c r="J65" s="153">
        <f t="shared" si="33"/>
        <v>6.3631007999999998</v>
      </c>
      <c r="K65" s="153">
        <f t="shared" si="33"/>
        <v>8.1687848266011844</v>
      </c>
      <c r="L65" s="153">
        <f>L$22*B65*$B41*B$10</f>
        <v>0</v>
      </c>
      <c r="M65" s="153">
        <f>M$22*C65*$B41*B$10</f>
        <v>0</v>
      </c>
      <c r="N65" s="153">
        <f>N$22*D65*$B41*B$10</f>
        <v>0</v>
      </c>
      <c r="O65" s="153">
        <f>O$22*B65*$B$9</f>
        <v>0</v>
      </c>
      <c r="P65" s="139">
        <f t="shared" si="34"/>
        <v>0</v>
      </c>
      <c r="Q65" s="139">
        <f t="shared" si="34"/>
        <v>0</v>
      </c>
      <c r="R65" s="139">
        <f>$B$9*R$22*B65*$B41</f>
        <v>0</v>
      </c>
      <c r="S65" s="139">
        <f>$B$9*S$22*C65*$B41</f>
        <v>0</v>
      </c>
      <c r="T65" s="139">
        <f>$B$9*T$22*D65*$B41</f>
        <v>0</v>
      </c>
      <c r="U65" s="139">
        <f t="shared" si="54"/>
        <v>0</v>
      </c>
      <c r="V65" s="139">
        <f t="shared" si="41"/>
        <v>0</v>
      </c>
      <c r="W65" s="139">
        <f t="shared" si="42"/>
        <v>0</v>
      </c>
      <c r="X65" s="139">
        <f>B$10*$B$9*X$22*B65*B41</f>
        <v>0</v>
      </c>
      <c r="Y65" s="139">
        <f>B$10*$B$9*Y$22*C65*B41</f>
        <v>0</v>
      </c>
      <c r="Z65" s="139">
        <f>B$10*$B$9*Z$22*D65*B41</f>
        <v>0</v>
      </c>
      <c r="AA65" s="140">
        <f>C47+SUM(E65:Z65)</f>
        <v>-5.5118126189496195</v>
      </c>
      <c r="AB65" s="128">
        <f t="shared" si="43"/>
        <v>4.0387799752127154E-3</v>
      </c>
      <c r="AC65" s="141">
        <f t="shared" si="52"/>
        <v>6.077245854313864E-2</v>
      </c>
      <c r="AD65" s="161"/>
      <c r="AE65" s="64">
        <v>126</v>
      </c>
      <c r="AF65" s="64">
        <f t="shared" si="44"/>
        <v>15876</v>
      </c>
      <c r="AG65" s="115">
        <f t="shared" si="45"/>
        <v>4.836281906951478</v>
      </c>
      <c r="AH65" s="180">
        <f t="shared" si="46"/>
        <v>-2.661788</v>
      </c>
      <c r="AI65" s="98">
        <f>AI$22*AE65*$B41</f>
        <v>8.5836240000000004</v>
      </c>
      <c r="AJ65" s="98">
        <f>AJ$22*AF65*$B41</f>
        <v>-2.690966124</v>
      </c>
      <c r="AK65" s="98">
        <f>AK$22*AG65*$B41</f>
        <v>-4.6572495215508036</v>
      </c>
      <c r="AL65" s="98">
        <f t="shared" si="35"/>
        <v>0</v>
      </c>
      <c r="AM65" s="98">
        <f t="shared" si="35"/>
        <v>0</v>
      </c>
      <c r="AN65" s="98">
        <f t="shared" si="35"/>
        <v>0</v>
      </c>
      <c r="AO65" s="98">
        <f>AO$22*AE65*$B41*AE$10</f>
        <v>-10.566032400000001</v>
      </c>
      <c r="AP65" s="98">
        <f>AP$22*AF65*$B41*AE$10</f>
        <v>4.2746447520000004</v>
      </c>
      <c r="AQ65" s="98">
        <f>AQ$22*AG65*$B41*AE$10</f>
        <v>7.3902556413222369</v>
      </c>
      <c r="AR65" s="76">
        <f t="shared" si="47"/>
        <v>0</v>
      </c>
      <c r="AS65" s="76">
        <f t="shared" si="36"/>
        <v>0</v>
      </c>
      <c r="AT65" s="76">
        <f t="shared" si="36"/>
        <v>0</v>
      </c>
      <c r="AU65" s="98">
        <f>$AE$9*AU$22*AE65*$B41</f>
        <v>0</v>
      </c>
      <c r="AV65" s="98">
        <f>$AE$9*AV$22*AF65*$B41</f>
        <v>0</v>
      </c>
      <c r="AW65" s="98">
        <f>$AE$9*AW$22*AG65*$B41</f>
        <v>0</v>
      </c>
      <c r="AX65" s="98">
        <f>AE$10*$AE$9*AX$22*AE65</f>
        <v>0</v>
      </c>
      <c r="AY65" s="98">
        <f>AE$10*$AE$9*AY$22*AF65</f>
        <v>0</v>
      </c>
      <c r="AZ65" s="98">
        <f t="shared" si="50"/>
        <v>0</v>
      </c>
      <c r="BA65" s="98">
        <f>AE$10*$AE$9*BA$22*AE65*$B41</f>
        <v>0</v>
      </c>
      <c r="BB65" s="98">
        <f>AE$10*$AE$9*BB$22*AF65*$B41</f>
        <v>0</v>
      </c>
      <c r="BC65" s="98">
        <f>AE$10*$AE$9*BC$22*AG65*$B41</f>
        <v>0</v>
      </c>
      <c r="BD65" s="117">
        <f>AF47+SUM(AH65:BC65)</f>
        <v>-4.6758113522285676</v>
      </c>
      <c r="BE65" s="73">
        <f t="shared" si="51"/>
        <v>9.3179619207566389E-3</v>
      </c>
      <c r="BF65" s="114">
        <f t="shared" si="53"/>
        <v>1.7082478936088306E-2</v>
      </c>
    </row>
    <row r="66" spans="1:58" x14ac:dyDescent="0.3">
      <c r="A66" s="104" t="s">
        <v>9</v>
      </c>
      <c r="C66" s="48"/>
      <c r="D66" s="65"/>
      <c r="E66" s="48"/>
      <c r="F66" s="158"/>
      <c r="G66" s="158"/>
      <c r="H66" s="158"/>
      <c r="I66" s="158"/>
      <c r="J66" s="100"/>
      <c r="K66" s="158"/>
      <c r="L66" s="158"/>
      <c r="M66" s="158"/>
      <c r="N66" s="158"/>
      <c r="O66" s="158"/>
      <c r="P66" s="142"/>
      <c r="Q66" s="142"/>
      <c r="R66" s="130"/>
      <c r="S66" s="130"/>
      <c r="T66" s="130"/>
      <c r="U66" s="130"/>
      <c r="V66" s="130"/>
      <c r="W66" s="130"/>
      <c r="X66" s="130"/>
      <c r="Y66" s="130"/>
      <c r="Z66" s="130"/>
      <c r="AC66" s="143">
        <f ca="1">INDIRECT(ADDRESS(ROW(AC50)+MATCH(0.5,AC51:AC65,-1),COLUMN(A50),2,1))+(INDIRECT(ADDRESS(ROW(AC50)+MATCH(0.5,AC51:AC65,-1)+1,COLUMN(A50),2,1))-INDIRECT(ADDRESS(ROW(AC50)+MATCH(0.5,AC51:AC65,-1),COLUMN(A50),2,1)))*(INDIRECT(ADDRESS(ROW(AC50)+MATCH(0.5,AC51:AC65,-1),COLUMN(),2,1))-0.5)/(INDIRECT(ADDRESS(ROW(AC50)+MATCH(0.5,AC51:AC65,-1),COLUMN(),2,1))-INDIRECT(ADDRESS(ROW(AC50)+MATCH(0.5,AC51:AC65,-1)+1,COLUMN(),2,1)))</f>
        <v>26.2585051991631</v>
      </c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13"/>
      <c r="AV66" s="13"/>
      <c r="AW66" s="13"/>
      <c r="AX66" s="13"/>
      <c r="AY66" s="13"/>
      <c r="AZ66" s="13"/>
      <c r="BA66" s="13"/>
      <c r="BB66" s="13"/>
      <c r="BC66" s="13"/>
      <c r="BF66" s="79">
        <f ca="1">INDIRECT(ADDRESS(ROW(BF50)+MATCH(0.5,BF51:BF65,-1),COLUMN(A50),2,1))+(INDIRECT(ADDRESS(ROW(BF50)+MATCH(0.5,BF51:BF65,-1)+1,COLUMN(A50),2,1))-INDIRECT(ADDRESS(ROW(BF50)+MATCH(0.5,BF51:BF65,-1),COLUMN(A50),2,1)))*(INDIRECT(ADDRESS(ROW(BF50)+MATCH(0.5,BF51:BF65,-1),COLUMN(),2,1))-0.5)/(INDIRECT(ADDRESS(ROW(BF50)+MATCH(0.5,BF51:BF65,-1),COLUMN(),2,1))-INDIRECT(ADDRESS(ROW(BF50)+MATCH(0.5,BF51:BF65,-1)+1,COLUMN(),2,1)))</f>
        <v>26.40656517426001</v>
      </c>
    </row>
    <row r="67" spans="1:58" x14ac:dyDescent="0.3">
      <c r="A67" s="65" t="s">
        <v>10</v>
      </c>
      <c r="B67" s="48">
        <v>841</v>
      </c>
      <c r="C67" s="145">
        <f>HLOOKUP(B67,E67:O68,2)</f>
        <v>-1.001282</v>
      </c>
      <c r="D67" s="65"/>
      <c r="E67" s="159">
        <v>721</v>
      </c>
      <c r="F67" s="48">
        <f>E67+60</f>
        <v>781</v>
      </c>
      <c r="G67" s="48">
        <f t="shared" ref="G67:I67" si="55">F67+60</f>
        <v>841</v>
      </c>
      <c r="H67" s="48">
        <f t="shared" si="55"/>
        <v>901</v>
      </c>
      <c r="I67" s="48">
        <f t="shared" si="55"/>
        <v>961</v>
      </c>
      <c r="J67" s="48">
        <f>I67+60</f>
        <v>1021</v>
      </c>
      <c r="K67" s="48">
        <f t="shared" ref="K67:M67" si="56">J67+60</f>
        <v>1081</v>
      </c>
      <c r="L67" s="48">
        <f t="shared" si="56"/>
        <v>1141</v>
      </c>
      <c r="M67" s="48">
        <f t="shared" si="56"/>
        <v>1201</v>
      </c>
      <c r="N67" s="48">
        <f>M67+60</f>
        <v>1261</v>
      </c>
      <c r="O67" s="48">
        <f>N67+60</f>
        <v>1321</v>
      </c>
      <c r="P67" s="144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E67" s="172">
        <f>B67</f>
        <v>841</v>
      </c>
      <c r="AF67" s="13">
        <f>HLOOKUP(AE67,AH67:AR68,2)</f>
        <v>-1.001282</v>
      </c>
      <c r="AH67" s="4">
        <v>721</v>
      </c>
      <c r="AI67" s="2">
        <f t="shared" ref="AI67:AR67" si="57">AH67+60</f>
        <v>781</v>
      </c>
      <c r="AJ67" s="2">
        <f t="shared" si="57"/>
        <v>841</v>
      </c>
      <c r="AK67" s="2">
        <f t="shared" si="57"/>
        <v>901</v>
      </c>
      <c r="AL67" s="2">
        <f t="shared" si="57"/>
        <v>961</v>
      </c>
      <c r="AM67" s="2">
        <f t="shared" si="57"/>
        <v>1021</v>
      </c>
      <c r="AN67" s="2">
        <f t="shared" si="57"/>
        <v>1081</v>
      </c>
      <c r="AO67" s="2">
        <f t="shared" si="57"/>
        <v>1141</v>
      </c>
      <c r="AP67" s="2">
        <f t="shared" si="57"/>
        <v>1201</v>
      </c>
      <c r="AQ67" s="2">
        <f t="shared" si="57"/>
        <v>1261</v>
      </c>
      <c r="AR67" s="2">
        <f t="shared" si="57"/>
        <v>1321</v>
      </c>
      <c r="AS67" s="54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61"/>
    </row>
    <row r="68" spans="1:58" x14ac:dyDescent="0.3">
      <c r="A68" s="65" t="s">
        <v>52</v>
      </c>
      <c r="B68" s="46">
        <f>B67+30</f>
        <v>871</v>
      </c>
      <c r="C68" s="146"/>
      <c r="D68" s="65"/>
      <c r="E68" s="56">
        <f>E41</f>
        <v>-1.6030059999999999</v>
      </c>
      <c r="F68" s="56">
        <f t="shared" ref="F68:N68" si="58">F41</f>
        <v>-1.339461</v>
      </c>
      <c r="G68" s="56">
        <f t="shared" si="58"/>
        <v>-1.001282</v>
      </c>
      <c r="H68" s="56">
        <f t="shared" si="58"/>
        <v>-0.61781929999999996</v>
      </c>
      <c r="I68" s="56">
        <f t="shared" si="58"/>
        <v>-0.2716441</v>
      </c>
      <c r="J68" s="56">
        <f t="shared" si="58"/>
        <v>0</v>
      </c>
      <c r="K68" s="56">
        <f t="shared" si="58"/>
        <v>0.18365790000000001</v>
      </c>
      <c r="L68" s="56">
        <f t="shared" si="58"/>
        <v>0.52889750000000002</v>
      </c>
      <c r="M68" s="56">
        <f t="shared" si="58"/>
        <v>0.89929130000000002</v>
      </c>
      <c r="N68" s="56">
        <f t="shared" si="58"/>
        <v>1.182045</v>
      </c>
      <c r="O68" s="56">
        <f>O41</f>
        <v>1.352017</v>
      </c>
      <c r="P68" s="144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E68" s="172">
        <f>B68</f>
        <v>871</v>
      </c>
      <c r="AF68" s="14"/>
      <c r="AH68" s="163">
        <f>E68</f>
        <v>-1.6030059999999999</v>
      </c>
      <c r="AI68" s="163">
        <f t="shared" ref="AI68:AR68" si="59">F68</f>
        <v>-1.339461</v>
      </c>
      <c r="AJ68" s="163">
        <f t="shared" si="59"/>
        <v>-1.001282</v>
      </c>
      <c r="AK68" s="163">
        <f t="shared" si="59"/>
        <v>-0.61781929999999996</v>
      </c>
      <c r="AL68" s="163">
        <f t="shared" si="59"/>
        <v>-0.2716441</v>
      </c>
      <c r="AM68" s="166">
        <f t="shared" si="59"/>
        <v>0</v>
      </c>
      <c r="AN68" s="163">
        <f t="shared" si="59"/>
        <v>0.18365790000000001</v>
      </c>
      <c r="AO68" s="163">
        <f t="shared" si="59"/>
        <v>0.52889750000000002</v>
      </c>
      <c r="AP68" s="163">
        <f t="shared" si="59"/>
        <v>0.89929130000000002</v>
      </c>
      <c r="AQ68" s="163">
        <f t="shared" si="59"/>
        <v>1.182045</v>
      </c>
      <c r="AR68" s="163">
        <f t="shared" si="59"/>
        <v>1.352017</v>
      </c>
      <c r="AS68" s="54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61"/>
    </row>
    <row r="69" spans="1:58" x14ac:dyDescent="0.3">
      <c r="A69" s="107" t="s">
        <v>34</v>
      </c>
      <c r="B69" s="48"/>
      <c r="C69" s="146">
        <f>D69*B68</f>
        <v>-6.4801529000000002</v>
      </c>
      <c r="D69" s="65">
        <f>D42</f>
        <v>-7.4399000000000002E-3</v>
      </c>
      <c r="E69" s="48"/>
      <c r="F69" s="48"/>
      <c r="G69" s="48"/>
      <c r="H69" s="48"/>
      <c r="I69" s="48"/>
      <c r="J69" s="56"/>
      <c r="K69" s="48"/>
      <c r="L69" s="48"/>
      <c r="M69" s="48"/>
      <c r="N69" s="48"/>
      <c r="O69" s="48"/>
      <c r="P69" s="48"/>
      <c r="Q69" s="48"/>
      <c r="R69" s="48"/>
      <c r="S69" s="48"/>
      <c r="T69" s="144"/>
      <c r="U69" s="48"/>
      <c r="V69" s="48"/>
      <c r="W69" s="48"/>
      <c r="X69" s="48"/>
      <c r="Y69" s="48"/>
      <c r="Z69" s="48"/>
      <c r="AA69" s="48"/>
      <c r="AB69" s="48"/>
      <c r="AC69" s="48"/>
      <c r="AE69" s="39"/>
      <c r="AF69" s="59">
        <f>AG69*AE68</f>
        <v>-6.4801529000000002</v>
      </c>
      <c r="AG69" s="173">
        <f>D69</f>
        <v>-7.4399000000000002E-3</v>
      </c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54"/>
      <c r="AX69" s="39"/>
      <c r="AY69" s="39"/>
      <c r="AZ69" s="39"/>
      <c r="BA69" s="39"/>
      <c r="BB69" s="39"/>
      <c r="BC69" s="39"/>
      <c r="BD69" s="39"/>
      <c r="BE69" s="39"/>
      <c r="BF69" s="61"/>
    </row>
    <row r="70" spans="1:58" x14ac:dyDescent="0.3">
      <c r="A70" s="65" t="s">
        <v>53</v>
      </c>
      <c r="B70" s="48"/>
      <c r="C70" s="124">
        <f>(1-B$8)*D70*B68</f>
        <v>0</v>
      </c>
      <c r="D70" s="65">
        <f>D43</f>
        <v>-2.5569999999999998E-4</v>
      </c>
      <c r="E70" s="48"/>
      <c r="F70" s="48"/>
      <c r="G70" s="48"/>
      <c r="H70" s="48"/>
      <c r="I70" s="48"/>
      <c r="J70" s="56"/>
      <c r="K70" s="48"/>
      <c r="L70" s="48"/>
      <c r="M70" s="48"/>
      <c r="N70" s="48"/>
      <c r="O70" s="48"/>
      <c r="P70" s="48"/>
      <c r="Q70" s="48"/>
      <c r="R70" s="48"/>
      <c r="S70" s="48"/>
      <c r="T70" s="144"/>
      <c r="U70" s="48"/>
      <c r="V70" s="48"/>
      <c r="W70" s="48"/>
      <c r="X70" s="48"/>
      <c r="Y70" s="48"/>
      <c r="Z70" s="48"/>
      <c r="AA70" s="48"/>
      <c r="AB70" s="48"/>
      <c r="AC70" s="48"/>
      <c r="AE70" s="39"/>
      <c r="AF70" s="59">
        <f>(1-AE$8)*AG70*AE68</f>
        <v>0</v>
      </c>
      <c r="AG70" s="173">
        <f>D70</f>
        <v>-2.5569999999999998E-4</v>
      </c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54"/>
      <c r="AX70" s="39"/>
      <c r="AY70" s="39"/>
      <c r="AZ70" s="39"/>
      <c r="BA70" s="39"/>
      <c r="BB70" s="39"/>
      <c r="BC70" s="39"/>
      <c r="BD70" s="39"/>
      <c r="BE70" s="39"/>
      <c r="BF70" s="61"/>
    </row>
    <row r="71" spans="1:58" x14ac:dyDescent="0.3">
      <c r="A71" s="65" t="s">
        <v>58</v>
      </c>
      <c r="B71" s="48"/>
      <c r="C71" s="124">
        <f>B$9*(D71+E71)*B68</f>
        <v>0</v>
      </c>
      <c r="D71" s="65">
        <f>D44</f>
        <v>-4.1431000000000003E-3</v>
      </c>
      <c r="E71" s="147">
        <f>E44</f>
        <v>-8.0699999999999996E-5</v>
      </c>
      <c r="F71" s="48"/>
      <c r="G71" s="48"/>
      <c r="H71" s="48"/>
      <c r="I71" s="48"/>
      <c r="J71" s="56"/>
      <c r="K71" s="48"/>
      <c r="L71" s="48"/>
      <c r="M71" s="48"/>
      <c r="N71" s="48"/>
      <c r="O71" s="48"/>
      <c r="P71" s="48"/>
      <c r="Q71" s="48"/>
      <c r="R71" s="48"/>
      <c r="S71" s="48"/>
      <c r="T71" s="144"/>
      <c r="U71" s="48"/>
      <c r="V71" s="48"/>
      <c r="W71" s="48"/>
      <c r="X71" s="48"/>
      <c r="Y71" s="48"/>
      <c r="Z71" s="48"/>
      <c r="AA71" s="48"/>
      <c r="AB71" s="48"/>
      <c r="AC71" s="48"/>
      <c r="AE71" s="39"/>
      <c r="AF71" s="14">
        <f>AE$9*(AG71+AH71)*AE68</f>
        <v>0</v>
      </c>
      <c r="AG71" s="173">
        <f>D71</f>
        <v>-4.1431000000000003E-3</v>
      </c>
      <c r="AH71" s="174">
        <f>E71</f>
        <v>-8.0699999999999996E-5</v>
      </c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54"/>
      <c r="AX71" s="39"/>
      <c r="AY71" s="39"/>
      <c r="AZ71" s="39"/>
      <c r="BA71" s="39"/>
      <c r="BB71" s="39"/>
      <c r="BC71" s="39"/>
      <c r="BD71" s="39"/>
      <c r="BE71" s="39"/>
      <c r="BF71" s="61"/>
    </row>
    <row r="72" spans="1:58" x14ac:dyDescent="0.3">
      <c r="A72" s="65" t="s">
        <v>59</v>
      </c>
      <c r="B72" s="48"/>
      <c r="C72" s="146">
        <f>((1-B$10)*D72+B$10*E72)*B68</f>
        <v>2.3170342000000002</v>
      </c>
      <c r="D72" s="65">
        <f>D45</f>
        <v>2.6602000000000002E-3</v>
      </c>
      <c r="E72" s="147">
        <f>E45</f>
        <v>-4.1360000000000002E-4</v>
      </c>
      <c r="F72" s="48"/>
      <c r="G72" s="48"/>
      <c r="H72" s="48"/>
      <c r="I72" s="48"/>
      <c r="J72" s="56"/>
      <c r="K72" s="48"/>
      <c r="L72" s="48"/>
      <c r="M72" s="48"/>
      <c r="N72" s="48"/>
      <c r="O72" s="48"/>
      <c r="P72" s="48"/>
      <c r="Q72" s="48"/>
      <c r="R72" s="48"/>
      <c r="S72" s="48"/>
      <c r="T72" s="144"/>
      <c r="U72" s="48"/>
      <c r="V72" s="48"/>
      <c r="W72" s="48"/>
      <c r="X72" s="48" t="s">
        <v>46</v>
      </c>
      <c r="Y72" s="48" t="s">
        <v>46</v>
      </c>
      <c r="Z72" s="48" t="s">
        <v>46</v>
      </c>
      <c r="AA72" s="48"/>
      <c r="AB72" s="48"/>
      <c r="AC72" s="48"/>
      <c r="AE72" s="50"/>
      <c r="AF72" s="59">
        <f>((1-AE$10)*AG72+AE$10*AH72)*AE68</f>
        <v>-0.3602456</v>
      </c>
      <c r="AG72" s="175">
        <f>D72</f>
        <v>2.6602000000000002E-3</v>
      </c>
      <c r="AH72" s="174">
        <f>E72</f>
        <v>-4.1360000000000002E-4</v>
      </c>
      <c r="AW72" s="17"/>
      <c r="BA72" s="2" t="s">
        <v>46</v>
      </c>
      <c r="BB72" s="2" t="s">
        <v>46</v>
      </c>
      <c r="BC72" s="2" t="s">
        <v>46</v>
      </c>
      <c r="BD72" s="39"/>
      <c r="BE72" s="39"/>
      <c r="BF72" s="61"/>
    </row>
    <row r="73" spans="1:58" x14ac:dyDescent="0.3">
      <c r="A73" s="65" t="s">
        <v>60</v>
      </c>
      <c r="B73" s="48"/>
      <c r="C73" s="146">
        <f>B$10*B$9*(D73+E73)*B68</f>
        <v>0</v>
      </c>
      <c r="D73" s="65">
        <f>D46</f>
        <v>2.6952999999999999E-3</v>
      </c>
      <c r="E73" s="147">
        <f>E46</f>
        <v>-2.8039999999999999E-4</v>
      </c>
      <c r="F73" s="48"/>
      <c r="G73" s="48"/>
      <c r="H73" s="48"/>
      <c r="I73" s="48"/>
      <c r="J73" s="56"/>
      <c r="K73" s="48"/>
      <c r="L73" s="48" t="s">
        <v>46</v>
      </c>
      <c r="M73" s="48" t="s">
        <v>46</v>
      </c>
      <c r="N73" s="48" t="s">
        <v>46</v>
      </c>
      <c r="O73" s="48"/>
      <c r="P73" s="48"/>
      <c r="Q73" s="48"/>
      <c r="R73" s="48" t="s">
        <v>47</v>
      </c>
      <c r="S73" s="48" t="s">
        <v>47</v>
      </c>
      <c r="T73" s="48" t="s">
        <v>47</v>
      </c>
      <c r="U73" s="48" t="s">
        <v>46</v>
      </c>
      <c r="V73" s="48" t="s">
        <v>46</v>
      </c>
      <c r="W73" s="48" t="s">
        <v>46</v>
      </c>
      <c r="X73" s="48" t="s">
        <v>47</v>
      </c>
      <c r="Y73" s="48" t="s">
        <v>47</v>
      </c>
      <c r="Z73" s="48" t="s">
        <v>47</v>
      </c>
      <c r="AA73" s="48"/>
      <c r="AB73" s="48"/>
      <c r="AC73" s="48"/>
      <c r="AE73" s="50"/>
      <c r="AF73" s="59">
        <f>AE$10*AE$9*(AG73+AH73)*AE68</f>
        <v>0</v>
      </c>
      <c r="AG73" s="175">
        <f>D73</f>
        <v>2.6952999999999999E-3</v>
      </c>
      <c r="AH73" s="174">
        <f>E73</f>
        <v>-2.8039999999999999E-4</v>
      </c>
      <c r="AO73" s="2" t="s">
        <v>46</v>
      </c>
      <c r="AP73" s="2" t="s">
        <v>46</v>
      </c>
      <c r="AQ73" s="2" t="s">
        <v>46</v>
      </c>
      <c r="AU73" t="s">
        <v>47</v>
      </c>
      <c r="AV73" t="s">
        <v>47</v>
      </c>
      <c r="AW73" t="s">
        <v>47</v>
      </c>
      <c r="AX73" s="2" t="s">
        <v>46</v>
      </c>
      <c r="AY73" s="2" t="s">
        <v>46</v>
      </c>
      <c r="AZ73" s="2" t="s">
        <v>46</v>
      </c>
      <c r="BA73" t="s">
        <v>47</v>
      </c>
      <c r="BB73" t="s">
        <v>47</v>
      </c>
      <c r="BC73" t="s">
        <v>47</v>
      </c>
      <c r="BD73" s="39"/>
      <c r="BE73" s="39"/>
      <c r="BF73" s="61"/>
    </row>
    <row r="74" spans="1:58" x14ac:dyDescent="0.3">
      <c r="A74" s="85" t="s">
        <v>14</v>
      </c>
      <c r="B74" s="144"/>
      <c r="C74" s="146">
        <f>C$11+C67+SUM(C69:C73)</f>
        <v>-4.2204562000000001</v>
      </c>
      <c r="D74" s="65"/>
      <c r="E74" s="48"/>
      <c r="F74" s="144" t="s">
        <v>15</v>
      </c>
      <c r="G74" s="144" t="s">
        <v>16</v>
      </c>
      <c r="H74" s="144" t="s">
        <v>17</v>
      </c>
      <c r="I74" s="48" t="s">
        <v>46</v>
      </c>
      <c r="J74" s="56" t="s">
        <v>46</v>
      </c>
      <c r="K74" s="48" t="s">
        <v>46</v>
      </c>
      <c r="L74" s="144" t="s">
        <v>15</v>
      </c>
      <c r="M74" s="144" t="s">
        <v>16</v>
      </c>
      <c r="N74" s="144" t="s">
        <v>17</v>
      </c>
      <c r="O74" s="48" t="s">
        <v>47</v>
      </c>
      <c r="P74" s="48" t="s">
        <v>47</v>
      </c>
      <c r="Q74" s="48" t="s">
        <v>47</v>
      </c>
      <c r="R74" s="144" t="s">
        <v>36</v>
      </c>
      <c r="S74" s="144" t="s">
        <v>16</v>
      </c>
      <c r="T74" s="144" t="s">
        <v>17</v>
      </c>
      <c r="U74" s="48" t="s">
        <v>47</v>
      </c>
      <c r="V74" s="48" t="s">
        <v>47</v>
      </c>
      <c r="W74" s="48" t="s">
        <v>47</v>
      </c>
      <c r="X74" s="144" t="s">
        <v>36</v>
      </c>
      <c r="Y74" s="144" t="s">
        <v>16</v>
      </c>
      <c r="Z74" s="144" t="s">
        <v>17</v>
      </c>
      <c r="AA74" s="48"/>
      <c r="AB74" s="48"/>
      <c r="AC74" s="48"/>
      <c r="AE74" s="54"/>
      <c r="AF74" s="59">
        <f>AF$11+AF67+SUM(AF69:AF73)</f>
        <v>-4.4813307</v>
      </c>
      <c r="AG74" s="61"/>
      <c r="AH74" s="39"/>
      <c r="AI74" s="17" t="s">
        <v>15</v>
      </c>
      <c r="AJ74" s="17" t="s">
        <v>16</v>
      </c>
      <c r="AK74" s="17" t="s">
        <v>17</v>
      </c>
      <c r="AL74" s="2" t="s">
        <v>46</v>
      </c>
      <c r="AM74" s="2" t="s">
        <v>46</v>
      </c>
      <c r="AN74" s="2" t="s">
        <v>46</v>
      </c>
      <c r="AO74" s="17" t="s">
        <v>15</v>
      </c>
      <c r="AP74" s="17" t="s">
        <v>16</v>
      </c>
      <c r="AQ74" s="17" t="s">
        <v>17</v>
      </c>
      <c r="AR74" t="s">
        <v>47</v>
      </c>
      <c r="AS74" t="s">
        <v>47</v>
      </c>
      <c r="AT74" t="s">
        <v>47</v>
      </c>
      <c r="AU74" s="17" t="s">
        <v>36</v>
      </c>
      <c r="AV74" s="17" t="s">
        <v>16</v>
      </c>
      <c r="AW74" s="17" t="s">
        <v>17</v>
      </c>
      <c r="AX74" t="s">
        <v>47</v>
      </c>
      <c r="AY74" t="s">
        <v>47</v>
      </c>
      <c r="AZ74" t="s">
        <v>47</v>
      </c>
      <c r="BA74" s="17" t="s">
        <v>36</v>
      </c>
      <c r="BB74" s="17" t="s">
        <v>16</v>
      </c>
      <c r="BC74" s="17" t="s">
        <v>17</v>
      </c>
      <c r="BD74" s="39"/>
      <c r="BE74" s="39"/>
      <c r="BF74" s="61"/>
    </row>
    <row r="75" spans="1:58" x14ac:dyDescent="0.3">
      <c r="A75" s="87" t="s">
        <v>18</v>
      </c>
      <c r="B75" s="48" t="s">
        <v>19</v>
      </c>
      <c r="C75" s="48" t="s">
        <v>20</v>
      </c>
      <c r="D75" s="65" t="s">
        <v>21</v>
      </c>
      <c r="E75" s="48" t="s">
        <v>22</v>
      </c>
      <c r="F75" s="144" t="s">
        <v>57</v>
      </c>
      <c r="G75" s="144" t="s">
        <v>57</v>
      </c>
      <c r="H75" s="144" t="s">
        <v>57</v>
      </c>
      <c r="I75" s="144" t="s">
        <v>36</v>
      </c>
      <c r="J75" s="86" t="s">
        <v>37</v>
      </c>
      <c r="K75" s="144" t="s">
        <v>38</v>
      </c>
      <c r="L75" s="144" t="s">
        <v>57</v>
      </c>
      <c r="M75" s="144" t="s">
        <v>57</v>
      </c>
      <c r="N75" s="144" t="s">
        <v>57</v>
      </c>
      <c r="O75" s="144" t="s">
        <v>36</v>
      </c>
      <c r="P75" s="144" t="s">
        <v>16</v>
      </c>
      <c r="Q75" s="144" t="s">
        <v>17</v>
      </c>
      <c r="R75" s="144" t="s">
        <v>57</v>
      </c>
      <c r="S75" s="144" t="s">
        <v>57</v>
      </c>
      <c r="T75" s="144" t="s">
        <v>57</v>
      </c>
      <c r="U75" s="144" t="s">
        <v>36</v>
      </c>
      <c r="V75" s="144" t="s">
        <v>37</v>
      </c>
      <c r="W75" s="144" t="s">
        <v>38</v>
      </c>
      <c r="X75" s="144" t="s">
        <v>57</v>
      </c>
      <c r="Y75" s="144" t="s">
        <v>57</v>
      </c>
      <c r="Z75" s="144"/>
      <c r="AA75" s="48" t="s">
        <v>24</v>
      </c>
      <c r="AB75" s="148" t="s">
        <v>25</v>
      </c>
      <c r="AC75" s="148" t="s">
        <v>26</v>
      </c>
      <c r="AE75" s="39" t="s">
        <v>19</v>
      </c>
      <c r="AF75" s="39" t="s">
        <v>20</v>
      </c>
      <c r="AG75" s="61" t="s">
        <v>21</v>
      </c>
      <c r="AH75" s="39" t="s">
        <v>22</v>
      </c>
      <c r="AI75" s="17" t="s">
        <v>57</v>
      </c>
      <c r="AJ75" s="17" t="s">
        <v>57</v>
      </c>
      <c r="AK75" s="17" t="s">
        <v>57</v>
      </c>
      <c r="AL75" s="17" t="s">
        <v>36</v>
      </c>
      <c r="AM75" s="17" t="s">
        <v>37</v>
      </c>
      <c r="AN75" s="17" t="s">
        <v>38</v>
      </c>
      <c r="AO75" s="17" t="s">
        <v>57</v>
      </c>
      <c r="AP75" s="17" t="s">
        <v>57</v>
      </c>
      <c r="AQ75" s="17" t="s">
        <v>57</v>
      </c>
      <c r="AR75" s="17" t="s">
        <v>36</v>
      </c>
      <c r="AS75" s="17" t="s">
        <v>16</v>
      </c>
      <c r="AT75" s="17" t="s">
        <v>17</v>
      </c>
      <c r="AU75" s="17" t="s">
        <v>57</v>
      </c>
      <c r="AV75" s="17" t="s">
        <v>57</v>
      </c>
      <c r="AW75" s="17" t="s">
        <v>57</v>
      </c>
      <c r="AX75" s="17" t="s">
        <v>36</v>
      </c>
      <c r="AY75" s="17" t="s">
        <v>37</v>
      </c>
      <c r="AZ75" s="17" t="s">
        <v>38</v>
      </c>
      <c r="BA75" s="17" t="s">
        <v>57</v>
      </c>
      <c r="BB75" s="17" t="s">
        <v>57</v>
      </c>
      <c r="BC75" s="17"/>
      <c r="BD75" s="39" t="s">
        <v>24</v>
      </c>
      <c r="BE75" s="55" t="s">
        <v>25</v>
      </c>
      <c r="BF75" s="176" t="s">
        <v>26</v>
      </c>
    </row>
    <row r="76" spans="1:58" x14ac:dyDescent="0.3">
      <c r="A76" s="65"/>
      <c r="B76" s="48"/>
      <c r="C76" s="48"/>
      <c r="D76" s="65"/>
      <c r="E76" s="48"/>
      <c r="F76" s="48">
        <f>F49</f>
        <v>8.3999999999999995E-5</v>
      </c>
      <c r="G76" s="48">
        <f t="shared" ref="G76:Z76" si="60">G49</f>
        <v>-2.0900000000000001E-7</v>
      </c>
      <c r="H76" s="48">
        <f t="shared" si="60"/>
        <v>-1.1873999999999999E-3</v>
      </c>
      <c r="I76" s="48">
        <f t="shared" si="60"/>
        <v>-0.11385290000000001</v>
      </c>
      <c r="J76" s="48">
        <f t="shared" si="60"/>
        <v>4.0079999999999998E-4</v>
      </c>
      <c r="K76" s="48">
        <f t="shared" si="60"/>
        <v>1.689063</v>
      </c>
      <c r="L76" s="48">
        <f t="shared" si="60"/>
        <v>-1.0340000000000001E-4</v>
      </c>
      <c r="M76" s="48">
        <f t="shared" si="60"/>
        <v>3.3200000000000001E-7</v>
      </c>
      <c r="N76" s="48">
        <f t="shared" si="60"/>
        <v>1.8841999999999999E-3</v>
      </c>
      <c r="O76" s="48">
        <f t="shared" si="60"/>
        <v>7.7611700000000006E-2</v>
      </c>
      <c r="P76" s="48">
        <f t="shared" si="60"/>
        <v>-1.873E-4</v>
      </c>
      <c r="Q76" s="48">
        <f t="shared" si="60"/>
        <v>-2.0904769999999999</v>
      </c>
      <c r="R76" s="48">
        <f t="shared" si="60"/>
        <v>-4.85E-5</v>
      </c>
      <c r="S76" s="48">
        <f t="shared" si="60"/>
        <v>1.12E-7</v>
      </c>
      <c r="T76" s="48">
        <f t="shared" si="60"/>
        <v>1.6731999999999999E-3</v>
      </c>
      <c r="U76" s="48">
        <f t="shared" si="60"/>
        <v>-0.12053120000000001</v>
      </c>
      <c r="V76" s="48">
        <f t="shared" si="60"/>
        <v>4.1629999999999998E-4</v>
      </c>
      <c r="W76" s="48">
        <f t="shared" si="60"/>
        <v>1.9019330000000001</v>
      </c>
      <c r="X76" s="48">
        <f t="shared" si="60"/>
        <v>9.7999999999999997E-5</v>
      </c>
      <c r="Y76" s="48">
        <f t="shared" si="60"/>
        <v>-3.2399999999999999E-7</v>
      </c>
      <c r="Z76" s="48">
        <f t="shared" si="60"/>
        <v>-1.7371999999999999E-3</v>
      </c>
      <c r="AA76" s="48"/>
      <c r="AB76" s="48"/>
      <c r="AC76" s="48"/>
      <c r="AE76" s="39"/>
      <c r="AF76" s="39"/>
      <c r="AG76" s="61"/>
      <c r="AH76" s="39"/>
      <c r="AI76" s="177">
        <f t="shared" ref="AI76:BC76" si="61">F76</f>
        <v>8.3999999999999995E-5</v>
      </c>
      <c r="AJ76" s="177">
        <f t="shared" si="61"/>
        <v>-2.0900000000000001E-7</v>
      </c>
      <c r="AK76" s="177">
        <f t="shared" si="61"/>
        <v>-1.1873999999999999E-3</v>
      </c>
      <c r="AL76" s="177">
        <f t="shared" si="61"/>
        <v>-0.11385290000000001</v>
      </c>
      <c r="AM76" s="177">
        <f t="shared" si="61"/>
        <v>4.0079999999999998E-4</v>
      </c>
      <c r="AN76" s="177">
        <f t="shared" si="61"/>
        <v>1.689063</v>
      </c>
      <c r="AO76" s="177">
        <f t="shared" si="61"/>
        <v>-1.0340000000000001E-4</v>
      </c>
      <c r="AP76" s="177">
        <f t="shared" si="61"/>
        <v>3.3200000000000001E-7</v>
      </c>
      <c r="AQ76" s="177">
        <f t="shared" si="61"/>
        <v>1.8841999999999999E-3</v>
      </c>
      <c r="AR76" s="177">
        <f t="shared" si="61"/>
        <v>7.7611700000000006E-2</v>
      </c>
      <c r="AS76" s="177">
        <f t="shared" si="61"/>
        <v>-1.873E-4</v>
      </c>
      <c r="AT76" s="177">
        <f t="shared" si="61"/>
        <v>-2.0904769999999999</v>
      </c>
      <c r="AU76" s="177">
        <f t="shared" si="61"/>
        <v>-4.85E-5</v>
      </c>
      <c r="AV76" s="177">
        <f t="shared" si="61"/>
        <v>1.12E-7</v>
      </c>
      <c r="AW76" s="177">
        <f t="shared" si="61"/>
        <v>1.6731999999999999E-3</v>
      </c>
      <c r="AX76" s="177">
        <f t="shared" si="61"/>
        <v>-0.12053120000000001</v>
      </c>
      <c r="AY76" s="177">
        <f t="shared" si="61"/>
        <v>4.1629999999999998E-4</v>
      </c>
      <c r="AZ76" s="177">
        <f t="shared" si="61"/>
        <v>1.9019330000000001</v>
      </c>
      <c r="BA76" s="177">
        <f t="shared" si="61"/>
        <v>9.7999999999999997E-5</v>
      </c>
      <c r="BB76" s="177">
        <f t="shared" si="61"/>
        <v>-3.2399999999999999E-7</v>
      </c>
      <c r="BC76" s="177">
        <f t="shared" si="61"/>
        <v>-1.7371999999999999E-3</v>
      </c>
      <c r="BD76" s="39"/>
      <c r="BE76" s="39"/>
      <c r="BF76" s="61"/>
    </row>
    <row r="77" spans="1:58" x14ac:dyDescent="0.3">
      <c r="A77" s="65">
        <v>0</v>
      </c>
      <c r="B77" s="48">
        <v>4.5</v>
      </c>
      <c r="C77" s="48">
        <f>B77*B77</f>
        <v>20.25</v>
      </c>
      <c r="D77" s="149">
        <f>LN(B77)</f>
        <v>1.5040773967762742</v>
      </c>
      <c r="E77" s="48">
        <f>E50</f>
        <v>-3.1729980000000002</v>
      </c>
      <c r="F77" s="145">
        <f>F$22*B77*$B68</f>
        <v>0.32923799999999998</v>
      </c>
      <c r="G77" s="145">
        <f>G$22*C77*$B68</f>
        <v>-3.6862897500000002E-3</v>
      </c>
      <c r="H77" s="145">
        <f>H$22*D77*$B68</f>
        <v>-1.5555550473119009</v>
      </c>
      <c r="I77" s="145">
        <f t="shared" ref="I77:K92" si="62">I$22*B77*(1-$B$10)</f>
        <v>-0.51233804999999999</v>
      </c>
      <c r="J77" s="50">
        <f t="shared" si="62"/>
        <v>8.1162000000000005E-3</v>
      </c>
      <c r="K77" s="145">
        <f t="shared" si="62"/>
        <v>2.540481480031124</v>
      </c>
      <c r="L77" s="145">
        <f>L$22*B77*$B68*B$10</f>
        <v>0</v>
      </c>
      <c r="M77" s="145">
        <f>M$22*C77*$B68*B$10</f>
        <v>0</v>
      </c>
      <c r="N77" s="145">
        <f>N$22*D77*$B68*B$10</f>
        <v>0</v>
      </c>
      <c r="O77" s="135">
        <f>O$22*B77*$B$9</f>
        <v>0</v>
      </c>
      <c r="P77" s="135">
        <f t="shared" ref="P77:Q92" si="63">P$22*C77*$B$9</f>
        <v>0</v>
      </c>
      <c r="Q77" s="135">
        <f t="shared" si="63"/>
        <v>0</v>
      </c>
      <c r="R77" s="145">
        <f>$B$9*R$22*B77*$B68</f>
        <v>0</v>
      </c>
      <c r="S77" s="145">
        <f>$B$9*S$22*C77*$B68</f>
        <v>0</v>
      </c>
      <c r="T77" s="145">
        <f>$B$9*T$22*D77*$B68</f>
        <v>0</v>
      </c>
      <c r="U77" s="145">
        <f>B$10*$B$9*U$22*B77</f>
        <v>0</v>
      </c>
      <c r="V77" s="145">
        <f>B$10*$B$9*V$22*C77</f>
        <v>0</v>
      </c>
      <c r="W77" s="145">
        <f>B$10*$B$9*W$22*D77</f>
        <v>0</v>
      </c>
      <c r="X77" s="145">
        <f>B$10*$B$9*X$22*B77*B68</f>
        <v>0</v>
      </c>
      <c r="Y77" s="145">
        <f>B$10*$B$9*Y$22*C77*B68</f>
        <v>0</v>
      </c>
      <c r="Z77" s="145">
        <f>B$10*$B$9*Z$22*D77*B68</f>
        <v>0</v>
      </c>
      <c r="AA77" s="150">
        <f>C74+SUM(E77:Z77)</f>
        <v>-6.5871979070307773</v>
      </c>
      <c r="AB77" s="146">
        <f>EXP(AA77)</f>
        <v>1.3778955506766452E-3</v>
      </c>
      <c r="AC77" s="48">
        <v>1</v>
      </c>
      <c r="AE77" s="39">
        <v>4.5</v>
      </c>
      <c r="AF77" s="39">
        <f>AE77*AE77</f>
        <v>20.25</v>
      </c>
      <c r="AG77" s="114">
        <f>LN(AE77)</f>
        <v>1.5040773967762742</v>
      </c>
      <c r="AH77" s="178">
        <f>E77</f>
        <v>-3.1729980000000002</v>
      </c>
      <c r="AI77" s="57">
        <f>AI$22*AE77*$B68</f>
        <v>0.32923799999999998</v>
      </c>
      <c r="AJ77" s="57">
        <f>AJ$22*AF77*$B68</f>
        <v>-3.6862897500000002E-3</v>
      </c>
      <c r="AK77" s="57">
        <f>AK$22*AG77*$B68</f>
        <v>-1.5555550473119009</v>
      </c>
      <c r="AL77" s="57">
        <f t="shared" ref="AL77:AN92" si="64">AL$22*AE77*(1-$AE$10)</f>
        <v>0</v>
      </c>
      <c r="AM77" s="57">
        <f t="shared" si="64"/>
        <v>0</v>
      </c>
      <c r="AN77" s="57">
        <f t="shared" si="64"/>
        <v>0</v>
      </c>
      <c r="AO77" s="57">
        <f>AO$22*AE77*$B68*AE$10</f>
        <v>-0.40527630000000003</v>
      </c>
      <c r="AP77" s="57">
        <f>AP$22*AF77*$B68*AE$10</f>
        <v>5.8557330000000001E-3</v>
      </c>
      <c r="AQ77" s="57">
        <f>AQ$22*AG77*$B68*AE$10</f>
        <v>2.4683988716061003</v>
      </c>
      <c r="AR77" s="13">
        <f>AR$22*AE77*$AE$9</f>
        <v>0</v>
      </c>
      <c r="AS77" s="13">
        <f t="shared" ref="AS77:AT92" si="65">AS$22*AF77*$AE$9</f>
        <v>0</v>
      </c>
      <c r="AT77" s="13">
        <f t="shared" si="65"/>
        <v>0</v>
      </c>
      <c r="AU77" s="57">
        <f>$AE$9*AU$22*AE77*$B68</f>
        <v>0</v>
      </c>
      <c r="AV77" s="57">
        <f>$AE$9*AV$22*AF77*$B68</f>
        <v>0</v>
      </c>
      <c r="AW77" s="57">
        <f>$AE$9*AW$22*AG77*$B68</f>
        <v>0</v>
      </c>
      <c r="AX77" s="57">
        <f>AE$10*$AE$9*AX$22*AE77</f>
        <v>0</v>
      </c>
      <c r="AY77" s="57">
        <f>AE$10*$AE$9*AY$22*AF77</f>
        <v>0</v>
      </c>
      <c r="AZ77" s="57">
        <f>AE$10*$AE$9*AZ$22*AG77</f>
        <v>0</v>
      </c>
      <c r="BA77" s="57">
        <f>AE$10*$AE$9*BA$22*AE77*$B68</f>
        <v>0</v>
      </c>
      <c r="BB77" s="57">
        <f>AE$10*$AE$9*BB$22*AF77*$B68</f>
        <v>0</v>
      </c>
      <c r="BC77" s="57">
        <f>AE$10*$AE$9*BC$22*AG77*$B68</f>
        <v>0</v>
      </c>
      <c r="BD77" s="58">
        <f>AF74+SUM(AH77:BC77)</f>
        <v>-6.8153537324558009</v>
      </c>
      <c r="BE77" s="59">
        <f>EXP(BD77)</f>
        <v>1.0968051519672723E-3</v>
      </c>
      <c r="BF77" s="61">
        <v>1</v>
      </c>
    </row>
    <row r="78" spans="1:58" x14ac:dyDescent="0.3">
      <c r="A78" s="65">
        <v>9</v>
      </c>
      <c r="B78" s="48">
        <v>13.5</v>
      </c>
      <c r="C78" s="48">
        <f t="shared" ref="C78:C92" si="66">B78*B78</f>
        <v>182.25</v>
      </c>
      <c r="D78" s="149">
        <f t="shared" ref="D78:D92" si="67">LN(B78)</f>
        <v>2.6026896854443837</v>
      </c>
      <c r="E78" s="48">
        <f t="shared" ref="E78:E92" si="68">E51</f>
        <v>-0.75103629999999999</v>
      </c>
      <c r="F78" s="145">
        <f>F$22*B78*$B68</f>
        <v>0.98771399999999998</v>
      </c>
      <c r="G78" s="145">
        <f>G$22*C78*$B68</f>
        <v>-3.3176607750000003E-2</v>
      </c>
      <c r="H78" s="145">
        <f>H$22*D78*$B68</f>
        <v>-2.6917677810045917</v>
      </c>
      <c r="I78" s="145">
        <f t="shared" si="62"/>
        <v>-1.5370141500000001</v>
      </c>
      <c r="J78" s="50">
        <f t="shared" si="62"/>
        <v>7.3045799999999994E-2</v>
      </c>
      <c r="K78" s="145">
        <f t="shared" si="62"/>
        <v>4.396106848165747</v>
      </c>
      <c r="L78" s="145">
        <f>L$22*B78*$B68*B$10</f>
        <v>0</v>
      </c>
      <c r="M78" s="145">
        <f>M$22*C78*$B68*B$10</f>
        <v>0</v>
      </c>
      <c r="N78" s="145">
        <f>N$22*D78*$B68*B$10</f>
        <v>0</v>
      </c>
      <c r="O78" s="135">
        <f t="shared" ref="O78:O91" si="69">O$22*B78*$B$9</f>
        <v>0</v>
      </c>
      <c r="P78" s="135">
        <f t="shared" si="63"/>
        <v>0</v>
      </c>
      <c r="Q78" s="135">
        <f t="shared" si="63"/>
        <v>0</v>
      </c>
      <c r="R78" s="145">
        <f>$B$9*R$22*B78*$B68</f>
        <v>0</v>
      </c>
      <c r="S78" s="145">
        <f>$B$9*S$22*C78*$B68</f>
        <v>0</v>
      </c>
      <c r="T78" s="145">
        <f>$B$9*T$22*D78*$B68</f>
        <v>0</v>
      </c>
      <c r="U78" s="145">
        <f>B$10*$B$9*U$22*B78</f>
        <v>0</v>
      </c>
      <c r="V78" s="145">
        <f t="shared" ref="V78:V92" si="70">B$10*$B$9*V$22*C78</f>
        <v>0</v>
      </c>
      <c r="W78" s="145">
        <f t="shared" ref="W78:W92" si="71">B$10*$B$9*W$22*D78</f>
        <v>0</v>
      </c>
      <c r="X78" s="145">
        <f>B$10*$B$9*X$22*B78*B68</f>
        <v>0</v>
      </c>
      <c r="Y78" s="145">
        <f>B$10*$B$9*Y$22*C78*B68</f>
        <v>0</v>
      </c>
      <c r="Z78" s="145">
        <f>B$10*$B$9*Z$22*D78*B68</f>
        <v>0</v>
      </c>
      <c r="AA78" s="150">
        <f>C74+SUM(E78:Z78)</f>
        <v>-3.7765843905888445</v>
      </c>
      <c r="AB78" s="146">
        <f t="shared" ref="AB78:AB92" si="72">EXP(AA78)</f>
        <v>2.2900778105597052E-2</v>
      </c>
      <c r="AC78" s="150">
        <f>AC77*(1-(AB77*($A78-$A77)/(1+AB77*($A78-$A77)/2)))</f>
        <v>0.9876753593477432</v>
      </c>
      <c r="AE78" s="39">
        <v>13.5</v>
      </c>
      <c r="AF78" s="39">
        <f t="shared" ref="AF78:AF92" si="73">AE78*AE78</f>
        <v>182.25</v>
      </c>
      <c r="AG78" s="114">
        <f t="shared" ref="AG78:AG92" si="74">LN(AE78)</f>
        <v>2.6026896854443837</v>
      </c>
      <c r="AH78" s="178">
        <f t="shared" ref="AH78:AH92" si="75">E78</f>
        <v>-0.75103629999999999</v>
      </c>
      <c r="AI78" s="57">
        <f>AI$22*AE78*$B68</f>
        <v>0.98771399999999998</v>
      </c>
      <c r="AJ78" s="57">
        <f>AJ$22*AF78*$B68</f>
        <v>-3.3176607750000003E-2</v>
      </c>
      <c r="AK78" s="57">
        <f>AK$22*AG78*$B68</f>
        <v>-2.6917677810045917</v>
      </c>
      <c r="AL78" s="57">
        <f t="shared" si="64"/>
        <v>0</v>
      </c>
      <c r="AM78" s="57">
        <f t="shared" si="64"/>
        <v>0</v>
      </c>
      <c r="AN78" s="57">
        <f t="shared" si="64"/>
        <v>0</v>
      </c>
      <c r="AO78" s="57">
        <f>AO$22*AE78*$B68*AE$10</f>
        <v>-1.2158289</v>
      </c>
      <c r="AP78" s="57">
        <f>AP$22*AF78*$B68*AE$10</f>
        <v>5.2701597000000003E-2</v>
      </c>
      <c r="AQ78" s="57">
        <f>AQ$22*AG78*$B68*AE$10</f>
        <v>4.2713734655287618</v>
      </c>
      <c r="AR78" s="13">
        <f t="shared" ref="AR78:AR92" si="76">AR$22*AE78*$AE$9</f>
        <v>0</v>
      </c>
      <c r="AS78" s="13">
        <f t="shared" si="65"/>
        <v>0</v>
      </c>
      <c r="AT78" s="13">
        <f t="shared" si="65"/>
        <v>0</v>
      </c>
      <c r="AU78" s="57">
        <f>$AE$9*AU$22*AE78*$B68</f>
        <v>0</v>
      </c>
      <c r="AV78" s="57">
        <f>$AE$9*AV$22*AF78*$B68</f>
        <v>0</v>
      </c>
      <c r="AW78" s="57">
        <f>$AE$9*AW$22*AG78*$B68</f>
        <v>0</v>
      </c>
      <c r="AX78" s="57">
        <f t="shared" ref="AX78:AX88" si="77">AE$10*$AE$9*AX$22*AE78</f>
        <v>0</v>
      </c>
      <c r="AY78" s="57">
        <f t="shared" ref="AY78:AY87" si="78">AE$10*$AE$9*AY$22*AF78</f>
        <v>0</v>
      </c>
      <c r="AZ78" s="57">
        <f t="shared" ref="AZ78:AZ92" si="79">AE$10*$AE$9*AZ$22*AG78</f>
        <v>0</v>
      </c>
      <c r="BA78" s="57">
        <f>AE$10*$AE$9*BA$22*AE78*$B68</f>
        <v>0</v>
      </c>
      <c r="BB78" s="57">
        <f>AE$10*$AE$9*BB$22*AF78*$B68</f>
        <v>0</v>
      </c>
      <c r="BC78" s="57">
        <f>AE$10*$AE$9*BC$22*AG78*$B68</f>
        <v>0</v>
      </c>
      <c r="BD78" s="58">
        <f>AF74+SUM(AH78:BC78)</f>
        <v>-3.86135122622583</v>
      </c>
      <c r="BE78" s="59">
        <f t="shared" ref="BE78:BE92" si="80">EXP(BD78)</f>
        <v>2.1039551114006762E-2</v>
      </c>
      <c r="BF78" s="114">
        <f>BF77*(1-(BE77*($A78-$A77)/(1+BE77*($A78-$A77)/2)))</f>
        <v>0.99017723509847211</v>
      </c>
    </row>
    <row r="79" spans="1:58" x14ac:dyDescent="0.3">
      <c r="A79" s="65">
        <v>18</v>
      </c>
      <c r="B79" s="48">
        <v>21</v>
      </c>
      <c r="C79" s="48">
        <f t="shared" si="66"/>
        <v>441</v>
      </c>
      <c r="D79" s="149">
        <f t="shared" si="67"/>
        <v>3.044522437723423</v>
      </c>
      <c r="E79" s="48">
        <f t="shared" si="68"/>
        <v>-1.9345000000000001E-2</v>
      </c>
      <c r="F79" s="145">
        <f>F$22*B79*$B68</f>
        <v>1.5364439999999999</v>
      </c>
      <c r="G79" s="145">
        <f>G$22*C79*$B68</f>
        <v>-8.0279199000000009E-2</v>
      </c>
      <c r="H79" s="145">
        <f>H$22*D79*$B68</f>
        <v>-3.148722435963482</v>
      </c>
      <c r="I79" s="145">
        <f t="shared" si="62"/>
        <v>-2.3909109000000002</v>
      </c>
      <c r="J79" s="50">
        <f t="shared" si="62"/>
        <v>0.17675279999999999</v>
      </c>
      <c r="K79" s="145">
        <f t="shared" si="62"/>
        <v>5.1423902022284382</v>
      </c>
      <c r="L79" s="145">
        <f>L$22*B79*$B68*B$10</f>
        <v>0</v>
      </c>
      <c r="M79" s="145">
        <f>M$22*C79*$B68*B$10</f>
        <v>0</v>
      </c>
      <c r="N79" s="145">
        <f>N$22*D79*$B68*B$10</f>
        <v>0</v>
      </c>
      <c r="O79" s="135">
        <f t="shared" si="69"/>
        <v>0</v>
      </c>
      <c r="P79" s="135">
        <f t="shared" si="63"/>
        <v>0</v>
      </c>
      <c r="Q79" s="135">
        <f t="shared" si="63"/>
        <v>0</v>
      </c>
      <c r="R79" s="145">
        <f>$B$9*R$22*B79*$B68</f>
        <v>0</v>
      </c>
      <c r="S79" s="145">
        <f>$B$9*S$22*C79*$B68</f>
        <v>0</v>
      </c>
      <c r="T79" s="145">
        <f>$B$9*T$22*D79*$B68</f>
        <v>0</v>
      </c>
      <c r="U79" s="145">
        <f>B$10*$B$9*U$22*B79</f>
        <v>0</v>
      </c>
      <c r="V79" s="145">
        <f t="shared" si="70"/>
        <v>0</v>
      </c>
      <c r="W79" s="145">
        <f t="shared" si="71"/>
        <v>0</v>
      </c>
      <c r="X79" s="145">
        <f>B$10*$B$9*X$22*B79*B68</f>
        <v>0</v>
      </c>
      <c r="Y79" s="145">
        <f>B$10*$B$9*Y$22*C79*B68</f>
        <v>0</v>
      </c>
      <c r="Z79" s="145">
        <f>B$10*$B$9*Z$22*D79*B68</f>
        <v>0</v>
      </c>
      <c r="AA79" s="150">
        <f>C74+SUM(E79:Z79)</f>
        <v>-3.0041267327350445</v>
      </c>
      <c r="AB79" s="146">
        <f t="shared" si="72"/>
        <v>4.9582033795466079E-2</v>
      </c>
      <c r="AC79" s="150">
        <f t="shared" ref="AC79:AC92" si="81">AC78*(1-(AB78*($A79-$A78)/(1+AB78*($A79-$A78)/2)))</f>
        <v>0.80312691457071916</v>
      </c>
      <c r="AE79" s="39">
        <v>21</v>
      </c>
      <c r="AF79" s="39">
        <f t="shared" si="73"/>
        <v>441</v>
      </c>
      <c r="AG79" s="114">
        <f t="shared" si="74"/>
        <v>3.044522437723423</v>
      </c>
      <c r="AH79" s="178">
        <f t="shared" si="75"/>
        <v>-1.9345000000000001E-2</v>
      </c>
      <c r="AI79" s="57">
        <f>AI$22*AE79*$B68</f>
        <v>1.5364439999999999</v>
      </c>
      <c r="AJ79" s="57">
        <f>AJ$22*AF79*$B68</f>
        <v>-8.0279199000000009E-2</v>
      </c>
      <c r="AK79" s="57">
        <f>AK$22*AG79*$B68</f>
        <v>-3.148722435963482</v>
      </c>
      <c r="AL79" s="57">
        <f t="shared" si="64"/>
        <v>0</v>
      </c>
      <c r="AM79" s="57">
        <f t="shared" si="64"/>
        <v>0</v>
      </c>
      <c r="AN79" s="57">
        <f t="shared" si="64"/>
        <v>0</v>
      </c>
      <c r="AO79" s="57">
        <f>AO$22*AE79*$B68*AE$10</f>
        <v>-1.8912894</v>
      </c>
      <c r="AP79" s="57">
        <f>AP$22*AF79*$B68*AE$10</f>
        <v>0.12752485199999999</v>
      </c>
      <c r="AQ79" s="57">
        <f>AQ$22*AG79*$B68*AE$10</f>
        <v>4.9964820733050308</v>
      </c>
      <c r="AR79" s="13">
        <f t="shared" si="76"/>
        <v>0</v>
      </c>
      <c r="AS79" s="13">
        <f t="shared" si="65"/>
        <v>0</v>
      </c>
      <c r="AT79" s="13">
        <f t="shared" si="65"/>
        <v>0</v>
      </c>
      <c r="AU79" s="57">
        <f>$AE$9*AU$22*AE79*$B68</f>
        <v>0</v>
      </c>
      <c r="AV79" s="57">
        <f>$AE$9*AV$22*AF79*$B68</f>
        <v>0</v>
      </c>
      <c r="AW79" s="57">
        <f>$AE$9*AW$22*AG79*$B68</f>
        <v>0</v>
      </c>
      <c r="AX79" s="57">
        <f t="shared" si="77"/>
        <v>0</v>
      </c>
      <c r="AY79" s="57">
        <f t="shared" si="78"/>
        <v>0</v>
      </c>
      <c r="AZ79" s="57">
        <f t="shared" si="79"/>
        <v>0</v>
      </c>
      <c r="BA79" s="57">
        <f>AE$10*$AE$9*BA$22*AE79*$B68</f>
        <v>0</v>
      </c>
      <c r="BB79" s="57">
        <f>AE$10*$AE$9*BB$22*AF79*$B68</f>
        <v>0</v>
      </c>
      <c r="BC79" s="57">
        <f>AE$10*$AE$9*BC$22*AG79*$B68</f>
        <v>0</v>
      </c>
      <c r="BD79" s="58">
        <f>AF74+SUM(AH79:BC79)</f>
        <v>-2.960515809658451</v>
      </c>
      <c r="BE79" s="59">
        <f t="shared" si="80"/>
        <v>5.1792195367032869E-2</v>
      </c>
      <c r="BF79" s="114">
        <f t="shared" ref="BF79:BF92" si="82">BF78*(1-(BE78*($A79-$A78)/(1+BE78*($A79-$A78)/2)))</f>
        <v>0.81889767675219949</v>
      </c>
    </row>
    <row r="80" spans="1:58" x14ac:dyDescent="0.3">
      <c r="A80" s="65">
        <v>24</v>
      </c>
      <c r="B80" s="48">
        <v>27</v>
      </c>
      <c r="C80" s="48">
        <f t="shared" si="66"/>
        <v>729</v>
      </c>
      <c r="D80" s="149">
        <f t="shared" si="67"/>
        <v>3.2958368660043291</v>
      </c>
      <c r="E80" s="48">
        <f t="shared" si="68"/>
        <v>0.27341110000000002</v>
      </c>
      <c r="F80" s="145">
        <f>F$22*B80*$B68</f>
        <v>1.975428</v>
      </c>
      <c r="G80" s="145">
        <f>G$22*C80*$B68</f>
        <v>-0.13270643100000001</v>
      </c>
      <c r="H80" s="145">
        <f>H$22*D80*$B68</f>
        <v>-3.4086382010780736</v>
      </c>
      <c r="I80" s="145">
        <f t="shared" si="62"/>
        <v>-3.0740283000000002</v>
      </c>
      <c r="J80" s="50">
        <f t="shared" si="62"/>
        <v>0.29218319999999998</v>
      </c>
      <c r="K80" s="145">
        <f t="shared" si="62"/>
        <v>5.5668761044038702</v>
      </c>
      <c r="L80" s="145">
        <f>L$22*B80*$B68*B$10</f>
        <v>0</v>
      </c>
      <c r="M80" s="145">
        <f>M$22*C80*$B68*B$10</f>
        <v>0</v>
      </c>
      <c r="N80" s="145">
        <f>N$22*D80*$B68*B$10</f>
        <v>0</v>
      </c>
      <c r="O80" s="135">
        <f t="shared" si="69"/>
        <v>0</v>
      </c>
      <c r="P80" s="135">
        <f t="shared" si="63"/>
        <v>0</v>
      </c>
      <c r="Q80" s="135">
        <f t="shared" si="63"/>
        <v>0</v>
      </c>
      <c r="R80" s="145">
        <f>$B$9*R$22*B80*$B68</f>
        <v>0</v>
      </c>
      <c r="S80" s="145">
        <f>$B$9*S$22*C80*$B68</f>
        <v>0</v>
      </c>
      <c r="T80" s="145">
        <f>$B$9*T$22*D80*$B68</f>
        <v>0</v>
      </c>
      <c r="U80" s="145">
        <f t="shared" ref="U80:U92" si="83">B$10*$B$9*U$22*B80</f>
        <v>0</v>
      </c>
      <c r="V80" s="145">
        <f t="shared" si="70"/>
        <v>0</v>
      </c>
      <c r="W80" s="145">
        <f t="shared" si="71"/>
        <v>0</v>
      </c>
      <c r="X80" s="145">
        <f>B$10*$B$9*X$22*B80*B68</f>
        <v>0</v>
      </c>
      <c r="Y80" s="145">
        <f>B$10*$B$9*Y$22*C80*B68</f>
        <v>0</v>
      </c>
      <c r="Z80" s="145">
        <f>B$10*$B$9*Z$22*D80*B68</f>
        <v>0</v>
      </c>
      <c r="AA80" s="150">
        <f>C74+SUM(E80:Z80)</f>
        <v>-2.7279307276742033</v>
      </c>
      <c r="AB80" s="146">
        <f t="shared" si="72"/>
        <v>6.5354385866552692E-2</v>
      </c>
      <c r="AC80" s="150">
        <f t="shared" si="81"/>
        <v>0.5951401413112406</v>
      </c>
      <c r="AE80" s="39">
        <v>27</v>
      </c>
      <c r="AF80" s="39">
        <f t="shared" si="73"/>
        <v>729</v>
      </c>
      <c r="AG80" s="114">
        <f t="shared" si="74"/>
        <v>3.2958368660043291</v>
      </c>
      <c r="AH80" s="178">
        <f t="shared" si="75"/>
        <v>0.27341110000000002</v>
      </c>
      <c r="AI80" s="57">
        <f>AI$22*AE80*$B68</f>
        <v>1.975428</v>
      </c>
      <c r="AJ80" s="57">
        <f>AJ$22*AF80*$B68</f>
        <v>-0.13270643100000001</v>
      </c>
      <c r="AK80" s="57">
        <f>AK$22*AG80*$B68</f>
        <v>-3.4086382010780736</v>
      </c>
      <c r="AL80" s="57">
        <f t="shared" si="64"/>
        <v>0</v>
      </c>
      <c r="AM80" s="57">
        <f t="shared" si="64"/>
        <v>0</v>
      </c>
      <c r="AN80" s="57">
        <f t="shared" si="64"/>
        <v>0</v>
      </c>
      <c r="AO80" s="57">
        <f>AO$22*AE80*$B68*AE$10</f>
        <v>-2.4316578</v>
      </c>
      <c r="AP80" s="57">
        <f>AP$22*AF80*$B68*AE$10</f>
        <v>0.21080638800000001</v>
      </c>
      <c r="AQ80" s="57">
        <f>AQ$22*AG80*$B68*AE$10</f>
        <v>5.4089237817679852</v>
      </c>
      <c r="AR80" s="13">
        <f t="shared" si="76"/>
        <v>0</v>
      </c>
      <c r="AS80" s="13">
        <f t="shared" si="65"/>
        <v>0</v>
      </c>
      <c r="AT80" s="13">
        <f t="shared" si="65"/>
        <v>0</v>
      </c>
      <c r="AU80" s="57">
        <f>$AE$9*AU$22*AE80*$B68</f>
        <v>0</v>
      </c>
      <c r="AV80" s="57">
        <f>$AE$9*AV$22*AF80*$B68</f>
        <v>0</v>
      </c>
      <c r="AW80" s="57">
        <f>$AE$9*AW$22*AG80*$B68</f>
        <v>0</v>
      </c>
      <c r="AX80" s="57">
        <f t="shared" si="77"/>
        <v>0</v>
      </c>
      <c r="AY80" s="57">
        <f t="shared" si="78"/>
        <v>0</v>
      </c>
      <c r="AZ80" s="57">
        <f t="shared" si="79"/>
        <v>0</v>
      </c>
      <c r="BA80" s="57">
        <f>AE$10*$AE$9*BA$22*AE80*$B68</f>
        <v>0</v>
      </c>
      <c r="BB80" s="57">
        <f>AE$10*$AE$9*BB$22*AF80*$B68</f>
        <v>0</v>
      </c>
      <c r="BC80" s="57">
        <f>AE$10*$AE$9*BC$22*AG80*$B68</f>
        <v>0</v>
      </c>
      <c r="BD80" s="58">
        <f>AF74+SUM(AH80:BC80)</f>
        <v>-2.5857638623100883</v>
      </c>
      <c r="BE80" s="59">
        <f t="shared" si="80"/>
        <v>7.5338509368256867E-2</v>
      </c>
      <c r="BF80" s="114">
        <f t="shared" si="82"/>
        <v>0.59864477062528909</v>
      </c>
    </row>
    <row r="81" spans="1:58" x14ac:dyDescent="0.3">
      <c r="A81" s="65">
        <v>30</v>
      </c>
      <c r="B81" s="48">
        <v>33</v>
      </c>
      <c r="C81" s="48">
        <f t="shared" si="66"/>
        <v>1089</v>
      </c>
      <c r="D81" s="149">
        <f t="shared" si="67"/>
        <v>3.4965075614664802</v>
      </c>
      <c r="E81" s="48">
        <f t="shared" si="68"/>
        <v>0.14244680000000001</v>
      </c>
      <c r="F81" s="145">
        <f>F$22*B81*$B68</f>
        <v>2.4144119999999996</v>
      </c>
      <c r="G81" s="145">
        <f>G$22*C81*$B68</f>
        <v>-0.19824047100000003</v>
      </c>
      <c r="H81" s="145">
        <f>H$22*D81*$B68</f>
        <v>-3.6161769313606951</v>
      </c>
      <c r="I81" s="145">
        <f t="shared" si="62"/>
        <v>-3.7571457000000001</v>
      </c>
      <c r="J81" s="50">
        <f t="shared" si="62"/>
        <v>0.4364712</v>
      </c>
      <c r="K81" s="145">
        <f t="shared" si="62"/>
        <v>5.9058215512932577</v>
      </c>
      <c r="L81" s="145">
        <f>L$22*B81*$B68*B$10</f>
        <v>0</v>
      </c>
      <c r="M81" s="145">
        <f>M$22*C81*$B68*B$10</f>
        <v>0</v>
      </c>
      <c r="N81" s="145">
        <f>N$22*D81*$B68*B$10</f>
        <v>0</v>
      </c>
      <c r="O81" s="135">
        <f t="shared" si="69"/>
        <v>0</v>
      </c>
      <c r="P81" s="135">
        <f t="shared" si="63"/>
        <v>0</v>
      </c>
      <c r="Q81" s="135">
        <f t="shared" si="63"/>
        <v>0</v>
      </c>
      <c r="R81" s="145">
        <f>$B$9*R$22*B81*$B68</f>
        <v>0</v>
      </c>
      <c r="S81" s="145">
        <f>$B$9*S$22*C81*$B68</f>
        <v>0</v>
      </c>
      <c r="T81" s="145">
        <f>$B$9*T$22*D81*$B68</f>
        <v>0</v>
      </c>
      <c r="U81" s="145">
        <f t="shared" si="83"/>
        <v>0</v>
      </c>
      <c r="V81" s="145">
        <f t="shared" si="70"/>
        <v>0</v>
      </c>
      <c r="W81" s="145">
        <f t="shared" si="71"/>
        <v>0</v>
      </c>
      <c r="X81" s="145">
        <f>B$10*$B$9*X$22*B81*B68</f>
        <v>0</v>
      </c>
      <c r="Y81" s="145">
        <f>B$10*$B$9*Y$22*C81*B68</f>
        <v>0</v>
      </c>
      <c r="Z81" s="145">
        <f>B$10*$B$9*Z$22*D81*B68</f>
        <v>0</v>
      </c>
      <c r="AA81" s="150">
        <f>C74+SUM(E81:Z81)</f>
        <v>-2.8928677510674383</v>
      </c>
      <c r="AB81" s="146">
        <f t="shared" si="72"/>
        <v>5.5417062179424048E-2</v>
      </c>
      <c r="AC81" s="150">
        <f t="shared" si="81"/>
        <v>0.40002493426153901</v>
      </c>
      <c r="AE81" s="39">
        <v>33</v>
      </c>
      <c r="AF81" s="39">
        <f t="shared" si="73"/>
        <v>1089</v>
      </c>
      <c r="AG81" s="114">
        <f t="shared" si="74"/>
        <v>3.4965075614664802</v>
      </c>
      <c r="AH81" s="178">
        <f t="shared" si="75"/>
        <v>0.14244680000000001</v>
      </c>
      <c r="AI81" s="57">
        <f>AI$22*AE81*$B68</f>
        <v>2.4144119999999996</v>
      </c>
      <c r="AJ81" s="57">
        <f>AJ$22*AF81*$B68</f>
        <v>-0.19824047100000003</v>
      </c>
      <c r="AK81" s="57">
        <f>AK$22*AG81*$B68</f>
        <v>-3.6161769313606951</v>
      </c>
      <c r="AL81" s="57">
        <f t="shared" si="64"/>
        <v>0</v>
      </c>
      <c r="AM81" s="57">
        <f t="shared" si="64"/>
        <v>0</v>
      </c>
      <c r="AN81" s="57">
        <f t="shared" si="64"/>
        <v>0</v>
      </c>
      <c r="AO81" s="57">
        <f>AO$22*AE81*$B68*AE$10</f>
        <v>-2.9720262000000002</v>
      </c>
      <c r="AP81" s="57">
        <f>AP$22*AF81*$B68*AE$10</f>
        <v>0.31490830800000003</v>
      </c>
      <c r="AQ81" s="57">
        <f>AQ$22*AG81*$B68*AE$10</f>
        <v>5.7382521257114885</v>
      </c>
      <c r="AR81" s="13">
        <f t="shared" si="76"/>
        <v>0</v>
      </c>
      <c r="AS81" s="13">
        <f t="shared" si="65"/>
        <v>0</v>
      </c>
      <c r="AT81" s="13">
        <f t="shared" si="65"/>
        <v>0</v>
      </c>
      <c r="AU81" s="57">
        <f>$AE$9*AU$22*AE81*$B68</f>
        <v>0</v>
      </c>
      <c r="AV81" s="57">
        <f>$AE$9*AV$22*AF81*$B68</f>
        <v>0</v>
      </c>
      <c r="AW81" s="57">
        <f>$AE$9*AW$22*AG81*$B68</f>
        <v>0</v>
      </c>
      <c r="AX81" s="57">
        <f t="shared" si="77"/>
        <v>0</v>
      </c>
      <c r="AY81" s="57">
        <f t="shared" si="78"/>
        <v>0</v>
      </c>
      <c r="AZ81" s="57">
        <f t="shared" si="79"/>
        <v>0</v>
      </c>
      <c r="BA81" s="57">
        <f>AE$10*$AE$9*BA$22*AE81*$B68</f>
        <v>0</v>
      </c>
      <c r="BB81" s="57">
        <f>AE$10*$AE$9*BB$22*AF81*$B68</f>
        <v>0</v>
      </c>
      <c r="BC81" s="57">
        <f>AE$10*$AE$9*BC$22*AG81*$B68</f>
        <v>0</v>
      </c>
      <c r="BD81" s="58">
        <f>AF74+SUM(AH81:BC81)</f>
        <v>-2.6577550686492075</v>
      </c>
      <c r="BE81" s="59">
        <f t="shared" si="80"/>
        <v>7.0105427092166162E-2</v>
      </c>
      <c r="BF81" s="114">
        <f t="shared" si="82"/>
        <v>0.37792486801656539</v>
      </c>
    </row>
    <row r="82" spans="1:58" x14ac:dyDescent="0.3">
      <c r="A82" s="65">
        <v>36</v>
      </c>
      <c r="B82" s="48">
        <v>39</v>
      </c>
      <c r="C82" s="48">
        <f t="shared" si="66"/>
        <v>1521</v>
      </c>
      <c r="D82" s="149">
        <f t="shared" si="67"/>
        <v>3.6635616461296463</v>
      </c>
      <c r="E82" s="48">
        <f t="shared" si="68"/>
        <v>0</v>
      </c>
      <c r="F82" s="145">
        <f>F$22*B82*$B68</f>
        <v>2.853396</v>
      </c>
      <c r="G82" s="145">
        <f>G$22*C82*$B68</f>
        <v>-0.27688131900000001</v>
      </c>
      <c r="H82" s="145">
        <f>H$22*D82*$B68</f>
        <v>-3.7889485088930916</v>
      </c>
      <c r="I82" s="145">
        <f t="shared" si="62"/>
        <v>-4.4402631000000001</v>
      </c>
      <c r="J82" s="50">
        <f t="shared" si="62"/>
        <v>0.60961679999999996</v>
      </c>
      <c r="K82" s="145">
        <f t="shared" si="62"/>
        <v>6.1879864246966783</v>
      </c>
      <c r="L82" s="145">
        <f>L$22*B82*$B68*B$10</f>
        <v>0</v>
      </c>
      <c r="M82" s="145">
        <f>M$22*C82*$B68*B$10</f>
        <v>0</v>
      </c>
      <c r="N82" s="145">
        <f>N$22*D82*$B68*B$10</f>
        <v>0</v>
      </c>
      <c r="O82" s="135">
        <f t="shared" si="69"/>
        <v>0</v>
      </c>
      <c r="P82" s="135">
        <f t="shared" si="63"/>
        <v>0</v>
      </c>
      <c r="Q82" s="135">
        <f t="shared" si="63"/>
        <v>0</v>
      </c>
      <c r="R82" s="145">
        <f>$B$9*R$22*B82*$B68</f>
        <v>0</v>
      </c>
      <c r="S82" s="145">
        <f>$B$9*S$22*C82*$B68</f>
        <v>0</v>
      </c>
      <c r="T82" s="145">
        <f>$B$9*T$22*D82*$B68</f>
        <v>0</v>
      </c>
      <c r="U82" s="145">
        <f t="shared" si="83"/>
        <v>0</v>
      </c>
      <c r="V82" s="145">
        <f t="shared" si="70"/>
        <v>0</v>
      </c>
      <c r="W82" s="145">
        <f t="shared" si="71"/>
        <v>0</v>
      </c>
      <c r="X82" s="145">
        <f>B$10*$B$9*X$22*B82*B68</f>
        <v>0</v>
      </c>
      <c r="Y82" s="145">
        <f>B$10*$B$9*Y$22*C82*B68</f>
        <v>0</v>
      </c>
      <c r="Z82" s="145">
        <f>B$10*$B$9*Z$22*D82*B68</f>
        <v>0</v>
      </c>
      <c r="AA82" s="150">
        <f>C74+SUM(E82:Z82)</f>
        <v>-3.0755499031964133</v>
      </c>
      <c r="AB82" s="146">
        <f t="shared" si="72"/>
        <v>4.6164235539834217E-2</v>
      </c>
      <c r="AC82" s="150">
        <f t="shared" si="81"/>
        <v>0.28597639869129421</v>
      </c>
      <c r="AE82" s="39">
        <v>39</v>
      </c>
      <c r="AF82" s="39">
        <f t="shared" si="73"/>
        <v>1521</v>
      </c>
      <c r="AG82" s="114">
        <f t="shared" si="74"/>
        <v>3.6635616461296463</v>
      </c>
      <c r="AH82" s="179">
        <f t="shared" si="75"/>
        <v>0</v>
      </c>
      <c r="AI82" s="57">
        <f>AI$22*AE82*$B68</f>
        <v>2.853396</v>
      </c>
      <c r="AJ82" s="57">
        <f>AJ$22*AF82*$B68</f>
        <v>-0.27688131900000001</v>
      </c>
      <c r="AK82" s="57">
        <f>AK$22*AG82*$B68</f>
        <v>-3.7889485088930916</v>
      </c>
      <c r="AL82" s="57">
        <f t="shared" si="64"/>
        <v>0</v>
      </c>
      <c r="AM82" s="57">
        <f t="shared" si="64"/>
        <v>0</v>
      </c>
      <c r="AN82" s="57">
        <f t="shared" si="64"/>
        <v>0</v>
      </c>
      <c r="AO82" s="57">
        <f>AO$22*AE82*$B68*AE$10</f>
        <v>-3.5123945999999999</v>
      </c>
      <c r="AP82" s="57">
        <f>AP$22*AF82*$B68*AE$10</f>
        <v>0.43983061200000001</v>
      </c>
      <c r="AQ82" s="57">
        <f>AQ$22*AG82*$B68*AE$10</f>
        <v>6.0124109655182441</v>
      </c>
      <c r="AR82" s="13">
        <f t="shared" si="76"/>
        <v>0</v>
      </c>
      <c r="AS82" s="13">
        <f t="shared" si="65"/>
        <v>0</v>
      </c>
      <c r="AT82" s="13">
        <f t="shared" si="65"/>
        <v>0</v>
      </c>
      <c r="AU82" s="57">
        <f>$AE$9*AU$22*AE82*$B68</f>
        <v>0</v>
      </c>
      <c r="AV82" s="57">
        <f>$AE$9*AV$22*AF82*$B68</f>
        <v>0</v>
      </c>
      <c r="AW82" s="57">
        <f>$AE$9*AW$22*AG82*$B68</f>
        <v>0</v>
      </c>
      <c r="AX82" s="57">
        <f t="shared" si="77"/>
        <v>0</v>
      </c>
      <c r="AY82" s="57">
        <f t="shared" si="78"/>
        <v>0</v>
      </c>
      <c r="AZ82" s="57">
        <f t="shared" si="79"/>
        <v>0</v>
      </c>
      <c r="BA82" s="57">
        <f>AE$10*$AE$9*BA$22*AE82*$B68</f>
        <v>0</v>
      </c>
      <c r="BB82" s="57">
        <f>AE$10*$AE$9*BB$22*AF82*$B68</f>
        <v>0</v>
      </c>
      <c r="BC82" s="57">
        <f>AE$10*$AE$9*BC$22*AG82*$B68</f>
        <v>0</v>
      </c>
      <c r="BD82" s="58">
        <f>AF74+SUM(AH82:BC82)</f>
        <v>-2.7539175503748483</v>
      </c>
      <c r="BE82" s="59">
        <f t="shared" si="80"/>
        <v>6.3677910506972926E-2</v>
      </c>
      <c r="BF82" s="114">
        <f t="shared" si="82"/>
        <v>0.24658109602446185</v>
      </c>
    </row>
    <row r="83" spans="1:58" x14ac:dyDescent="0.3">
      <c r="A83" s="65">
        <v>42</v>
      </c>
      <c r="B83" s="48">
        <v>45</v>
      </c>
      <c r="C83" s="48">
        <f t="shared" si="66"/>
        <v>2025</v>
      </c>
      <c r="D83" s="149">
        <f t="shared" si="67"/>
        <v>3.8066624897703196</v>
      </c>
      <c r="E83" s="48">
        <f t="shared" si="68"/>
        <v>-0.17912800000000001</v>
      </c>
      <c r="F83" s="145">
        <f>F$22*B83*$B68</f>
        <v>3.2923800000000001</v>
      </c>
      <c r="G83" s="145">
        <f>G$22*C83*$B68</f>
        <v>-0.36862897500000003</v>
      </c>
      <c r="H83" s="145">
        <f>H$22*D83*$B68</f>
        <v>-3.9369470361477044</v>
      </c>
      <c r="I83" s="145">
        <f t="shared" si="62"/>
        <v>-5.1233805000000006</v>
      </c>
      <c r="J83" s="50">
        <f t="shared" si="62"/>
        <v>0.81162000000000001</v>
      </c>
      <c r="K83" s="145">
        <f t="shared" si="62"/>
        <v>6.4296927649589257</v>
      </c>
      <c r="L83" s="145">
        <f>L$22*B83*$B68*B$10</f>
        <v>0</v>
      </c>
      <c r="M83" s="145">
        <f>M$22*C83*$B68*B$10</f>
        <v>0</v>
      </c>
      <c r="N83" s="145">
        <f>N$22*D83*$B68*B$10</f>
        <v>0</v>
      </c>
      <c r="O83" s="135">
        <f t="shared" si="69"/>
        <v>0</v>
      </c>
      <c r="P83" s="135">
        <f t="shared" si="63"/>
        <v>0</v>
      </c>
      <c r="Q83" s="135">
        <f t="shared" si="63"/>
        <v>0</v>
      </c>
      <c r="R83" s="145">
        <f>$B$9*R$22*B83*$B68</f>
        <v>0</v>
      </c>
      <c r="S83" s="145">
        <f>$B$9*S$22*C83*$B68</f>
        <v>0</v>
      </c>
      <c r="T83" s="145">
        <f>$B$9*T$22*D83*$B68</f>
        <v>0</v>
      </c>
      <c r="U83" s="145">
        <f t="shared" si="83"/>
        <v>0</v>
      </c>
      <c r="V83" s="145">
        <f t="shared" si="70"/>
        <v>0</v>
      </c>
      <c r="W83" s="145">
        <f t="shared" si="71"/>
        <v>0</v>
      </c>
      <c r="X83" s="145">
        <f>B$10*$B$9*X$22*B83*B68</f>
        <v>0</v>
      </c>
      <c r="Y83" s="145">
        <f>B$10*$B$9*Y$22*C83*B68</f>
        <v>0</v>
      </c>
      <c r="Z83" s="145">
        <f>B$10*$B$9*Z$22*D83*B68</f>
        <v>0</v>
      </c>
      <c r="AA83" s="150">
        <f>C74+SUM(E83:Z83)</f>
        <v>-3.2948479461887787</v>
      </c>
      <c r="AB83" s="146">
        <f t="shared" si="72"/>
        <v>3.7073681813258472E-2</v>
      </c>
      <c r="AC83" s="150">
        <f t="shared" si="81"/>
        <v>0.21640081818247331</v>
      </c>
      <c r="AE83" s="39">
        <v>45</v>
      </c>
      <c r="AF83" s="39">
        <f t="shared" si="73"/>
        <v>2025</v>
      </c>
      <c r="AG83" s="114">
        <f t="shared" si="74"/>
        <v>3.8066624897703196</v>
      </c>
      <c r="AH83" s="178">
        <f t="shared" si="75"/>
        <v>-0.17912800000000001</v>
      </c>
      <c r="AI83" s="57">
        <f>AI$22*AE83*$B68</f>
        <v>3.2923800000000001</v>
      </c>
      <c r="AJ83" s="57">
        <f>AJ$22*AF83*$B68</f>
        <v>-0.36862897500000003</v>
      </c>
      <c r="AK83" s="57">
        <f>AK$22*AG83*$B68</f>
        <v>-3.9369470361477044</v>
      </c>
      <c r="AL83" s="57">
        <f t="shared" si="64"/>
        <v>0</v>
      </c>
      <c r="AM83" s="57">
        <f t="shared" si="64"/>
        <v>0</v>
      </c>
      <c r="AN83" s="57">
        <f t="shared" si="64"/>
        <v>0</v>
      </c>
      <c r="AO83" s="57">
        <f>AO$22*AE83*$B68*AE$10</f>
        <v>-4.0527629999999997</v>
      </c>
      <c r="AP83" s="57">
        <f>AP$22*AF83*$B68*AE$10</f>
        <v>0.58557330000000007</v>
      </c>
      <c r="AQ83" s="57">
        <f>AQ$22*AG83*$B68*AE$10</f>
        <v>6.2472592264691809</v>
      </c>
      <c r="AR83" s="13">
        <f t="shared" si="76"/>
        <v>0</v>
      </c>
      <c r="AS83" s="13">
        <f t="shared" si="65"/>
        <v>0</v>
      </c>
      <c r="AT83" s="13">
        <f t="shared" si="65"/>
        <v>0</v>
      </c>
      <c r="AU83" s="57">
        <f>$AE$9*AU$22*AE83*$B68</f>
        <v>0</v>
      </c>
      <c r="AV83" s="57">
        <f>$AE$9*AV$22*AF83*$B68</f>
        <v>0</v>
      </c>
      <c r="AW83" s="57">
        <f>$AE$9*AW$22*AG83*$B68</f>
        <v>0</v>
      </c>
      <c r="AX83" s="57">
        <f t="shared" si="77"/>
        <v>0</v>
      </c>
      <c r="AY83" s="57">
        <f t="shared" si="78"/>
        <v>0</v>
      </c>
      <c r="AZ83" s="57">
        <f t="shared" si="79"/>
        <v>0</v>
      </c>
      <c r="BA83" s="57">
        <f>AE$10*$AE$9*BA$22*AE83*$B68</f>
        <v>0</v>
      </c>
      <c r="BB83" s="57">
        <f>AE$10*$AE$9*BB$22*AF83*$B68</f>
        <v>0</v>
      </c>
      <c r="BC83" s="57">
        <f>AE$10*$AE$9*BC$22*AG83*$B68</f>
        <v>0</v>
      </c>
      <c r="BD83" s="58">
        <f>AF74+SUM(AH83:BC83)</f>
        <v>-2.893585184678523</v>
      </c>
      <c r="BE83" s="59">
        <f t="shared" si="80"/>
        <v>5.5377318374864287E-2</v>
      </c>
      <c r="BF83" s="114">
        <f t="shared" si="82"/>
        <v>0.16748122563553727</v>
      </c>
    </row>
    <row r="84" spans="1:58" x14ac:dyDescent="0.3">
      <c r="A84" s="65">
        <v>48</v>
      </c>
      <c r="B84" s="48">
        <v>51</v>
      </c>
      <c r="C84" s="48">
        <f t="shared" si="66"/>
        <v>2601</v>
      </c>
      <c r="D84" s="149">
        <f t="shared" si="67"/>
        <v>3.9318256327243257</v>
      </c>
      <c r="E84" s="48">
        <f t="shared" si="68"/>
        <v>-0.33984310000000001</v>
      </c>
      <c r="F84" s="145">
        <f>F$22*B84*$B68</f>
        <v>3.7313639999999997</v>
      </c>
      <c r="G84" s="145">
        <f>G$22*C84*$B68</f>
        <v>-0.47348343900000001</v>
      </c>
      <c r="H84" s="145">
        <f>H$22*D84*$B68</f>
        <v>-4.0663939377345688</v>
      </c>
      <c r="I84" s="145">
        <f t="shared" si="62"/>
        <v>-5.8064979000000001</v>
      </c>
      <c r="J84" s="50">
        <f t="shared" si="62"/>
        <v>1.0424807999999999</v>
      </c>
      <c r="K84" s="145">
        <f t="shared" si="62"/>
        <v>6.6411011986862478</v>
      </c>
      <c r="L84" s="145">
        <f>L$22*B84*$B68*B$10</f>
        <v>0</v>
      </c>
      <c r="M84" s="145">
        <f>M$22*C84*$B68*B$10</f>
        <v>0</v>
      </c>
      <c r="N84" s="145">
        <f>N$22*D84*$B68*B$10</f>
        <v>0</v>
      </c>
      <c r="O84" s="135">
        <f t="shared" si="69"/>
        <v>0</v>
      </c>
      <c r="P84" s="135">
        <f t="shared" si="63"/>
        <v>0</v>
      </c>
      <c r="Q84" s="135">
        <f t="shared" si="63"/>
        <v>0</v>
      </c>
      <c r="R84" s="145">
        <f>$B$9*R$22*B84*$B68</f>
        <v>0</v>
      </c>
      <c r="S84" s="145">
        <f>$B$9*S$22*C84*$B68</f>
        <v>0</v>
      </c>
      <c r="T84" s="145">
        <f>$B$9*T$22*D84*$B68</f>
        <v>0</v>
      </c>
      <c r="U84" s="145">
        <f t="shared" si="83"/>
        <v>0</v>
      </c>
      <c r="V84" s="145">
        <f t="shared" si="70"/>
        <v>0</v>
      </c>
      <c r="W84" s="145">
        <f t="shared" si="71"/>
        <v>0</v>
      </c>
      <c r="X84" s="145">
        <f>B$10*$B$9*X$22*B84*B68</f>
        <v>0</v>
      </c>
      <c r="Y84" s="145">
        <f>B$10*$B$9*Y$22*C84*B68</f>
        <v>0</v>
      </c>
      <c r="Z84" s="145">
        <f>B$10*$B$9*Z$22*D84*B68</f>
        <v>0</v>
      </c>
      <c r="AA84" s="150">
        <f>C74+SUM(E84:Z84)</f>
        <v>-3.4917285780483214</v>
      </c>
      <c r="AB84" s="146">
        <f t="shared" si="72"/>
        <v>3.0448194574912612E-2</v>
      </c>
      <c r="AC84" s="150">
        <f t="shared" si="81"/>
        <v>0.17308211875530005</v>
      </c>
      <c r="AE84" s="39">
        <v>51</v>
      </c>
      <c r="AF84" s="39">
        <f t="shared" si="73"/>
        <v>2601</v>
      </c>
      <c r="AG84" s="114">
        <f t="shared" si="74"/>
        <v>3.9318256327243257</v>
      </c>
      <c r="AH84" s="178">
        <f t="shared" si="75"/>
        <v>-0.33984310000000001</v>
      </c>
      <c r="AI84" s="57">
        <f>AI$22*AE84*$B68</f>
        <v>3.7313639999999997</v>
      </c>
      <c r="AJ84" s="57">
        <f>AJ$22*AF84*$B68</f>
        <v>-0.47348343900000001</v>
      </c>
      <c r="AK84" s="57">
        <f>AK$22*AG84*$B68</f>
        <v>-4.0663939377345688</v>
      </c>
      <c r="AL84" s="57">
        <f t="shared" si="64"/>
        <v>0</v>
      </c>
      <c r="AM84" s="57">
        <f t="shared" si="64"/>
        <v>0</v>
      </c>
      <c r="AN84" s="57">
        <f t="shared" si="64"/>
        <v>0</v>
      </c>
      <c r="AO84" s="57">
        <f>AO$22*AE84*$B68*AE$10</f>
        <v>-4.5931313999999999</v>
      </c>
      <c r="AP84" s="57">
        <f>AP$22*AF84*$B68*AE$10</f>
        <v>0.75213637199999994</v>
      </c>
      <c r="AQ84" s="57">
        <f>AQ$22*AG84*$B68*AE$10</f>
        <v>6.4526692416030604</v>
      </c>
      <c r="AR84" s="13">
        <f t="shared" si="76"/>
        <v>0</v>
      </c>
      <c r="AS84" s="13">
        <f t="shared" si="65"/>
        <v>0</v>
      </c>
      <c r="AT84" s="13">
        <f t="shared" si="65"/>
        <v>0</v>
      </c>
      <c r="AU84" s="57">
        <f>$AE$9*AU$22*AE84*$B68</f>
        <v>0</v>
      </c>
      <c r="AV84" s="57">
        <f>$AE$9*AV$22*AF84*$B68</f>
        <v>0</v>
      </c>
      <c r="AW84" s="57">
        <f>$AE$9*AW$22*AG84*$B68</f>
        <v>0</v>
      </c>
      <c r="AX84" s="57">
        <f t="shared" si="77"/>
        <v>0</v>
      </c>
      <c r="AY84" s="57">
        <f t="shared" si="78"/>
        <v>0</v>
      </c>
      <c r="AZ84" s="57">
        <f t="shared" si="79"/>
        <v>0</v>
      </c>
      <c r="BA84" s="57">
        <f>AE$10*$AE$9*BA$22*AE84*$B68</f>
        <v>0</v>
      </c>
      <c r="BB84" s="57">
        <f>AE$10*$AE$9*BB$22*AF84*$B68</f>
        <v>0</v>
      </c>
      <c r="BC84" s="57">
        <f>AE$10*$AE$9*BC$22*AG84*$B68</f>
        <v>0</v>
      </c>
      <c r="BD84" s="58">
        <f>AF74+SUM(AH84:BC84)</f>
        <v>-3.0180129631315085</v>
      </c>
      <c r="BE84" s="59">
        <f t="shared" si="80"/>
        <v>4.8898284587272384E-2</v>
      </c>
      <c r="BF84" s="114">
        <f t="shared" si="82"/>
        <v>0.1197610969841925</v>
      </c>
    </row>
    <row r="85" spans="1:58" x14ac:dyDescent="0.3">
      <c r="A85" s="65">
        <v>54</v>
      </c>
      <c r="B85" s="48">
        <v>57</v>
      </c>
      <c r="C85" s="48">
        <f t="shared" si="66"/>
        <v>3249</v>
      </c>
      <c r="D85" s="149">
        <f t="shared" si="67"/>
        <v>4.0430512678345503</v>
      </c>
      <c r="E85" s="48">
        <f t="shared" si="68"/>
        <v>-0.47825859999999998</v>
      </c>
      <c r="F85" s="145">
        <f>F$22*B85*$B68</f>
        <v>4.1703479999999997</v>
      </c>
      <c r="G85" s="145">
        <f>G$22*C85*$B68</f>
        <v>-0.59144471100000007</v>
      </c>
      <c r="H85" s="145">
        <f>H$22*D85*$B68</f>
        <v>-4.1814263146966946</v>
      </c>
      <c r="I85" s="145">
        <f t="shared" si="62"/>
        <v>-6.4896153000000005</v>
      </c>
      <c r="J85" s="50">
        <f t="shared" si="62"/>
        <v>1.3021992</v>
      </c>
      <c r="K85" s="145">
        <f t="shared" si="62"/>
        <v>6.8289683036024291</v>
      </c>
      <c r="L85" s="145">
        <f>L$22*B85*$B68*B$10</f>
        <v>0</v>
      </c>
      <c r="M85" s="145">
        <f>M$22*C85*$B68*B$10</f>
        <v>0</v>
      </c>
      <c r="N85" s="145">
        <f>N$22*D85*$B68*B$10</f>
        <v>0</v>
      </c>
      <c r="O85" s="135">
        <f t="shared" si="69"/>
        <v>0</v>
      </c>
      <c r="P85" s="135">
        <f t="shared" si="63"/>
        <v>0</v>
      </c>
      <c r="Q85" s="135">
        <f t="shared" si="63"/>
        <v>0</v>
      </c>
      <c r="R85" s="145">
        <f>$B$9*R$22*B85*$B68</f>
        <v>0</v>
      </c>
      <c r="S85" s="145">
        <f>$B$9*S$22*C85*$B68</f>
        <v>0</v>
      </c>
      <c r="T85" s="145">
        <f>$B$9*T$22*D85*$B68</f>
        <v>0</v>
      </c>
      <c r="U85" s="145">
        <f t="shared" si="83"/>
        <v>0</v>
      </c>
      <c r="V85" s="145">
        <f t="shared" si="70"/>
        <v>0</v>
      </c>
      <c r="W85" s="145">
        <f t="shared" si="71"/>
        <v>0</v>
      </c>
      <c r="X85" s="145">
        <f>B$10*$B$9*X$22*B85*B68</f>
        <v>0</v>
      </c>
      <c r="Y85" s="145">
        <f>B$10*$B$9*Y$22*C85*B68</f>
        <v>0</v>
      </c>
      <c r="Z85" s="145">
        <f>B$10*$B$9*Z$22*D85*B68</f>
        <v>0</v>
      </c>
      <c r="AA85" s="150">
        <f>C74+SUM(E85:Z85)</f>
        <v>-3.6596856220942673</v>
      </c>
      <c r="AB85" s="146">
        <f t="shared" si="72"/>
        <v>2.5740603731570097E-2</v>
      </c>
      <c r="AC85" s="150">
        <f t="shared" si="81"/>
        <v>0.14410847592300796</v>
      </c>
      <c r="AE85" s="39">
        <v>57</v>
      </c>
      <c r="AF85" s="39">
        <f t="shared" si="73"/>
        <v>3249</v>
      </c>
      <c r="AG85" s="114">
        <f t="shared" si="74"/>
        <v>4.0430512678345503</v>
      </c>
      <c r="AH85" s="178">
        <f t="shared" si="75"/>
        <v>-0.47825859999999998</v>
      </c>
      <c r="AI85" s="57">
        <f>AI$22*AE85*$B68</f>
        <v>4.1703479999999997</v>
      </c>
      <c r="AJ85" s="57">
        <f>AJ$22*AF85*$B68</f>
        <v>-0.59144471100000007</v>
      </c>
      <c r="AK85" s="57">
        <f>AK$22*AG85*$B68</f>
        <v>-4.1814263146966946</v>
      </c>
      <c r="AL85" s="57">
        <f t="shared" si="64"/>
        <v>0</v>
      </c>
      <c r="AM85" s="57">
        <f t="shared" si="64"/>
        <v>0</v>
      </c>
      <c r="AN85" s="57">
        <f t="shared" si="64"/>
        <v>0</v>
      </c>
      <c r="AO85" s="57">
        <f>AO$22*AE85*$B68*AE$10</f>
        <v>-5.1334998000000001</v>
      </c>
      <c r="AP85" s="57">
        <f>AP$22*AF85*$B68*AE$10</f>
        <v>0.93951982800000011</v>
      </c>
      <c r="AQ85" s="57">
        <f>AQ$22*AG85*$B68*AE$10</f>
        <v>6.6352058802017115</v>
      </c>
      <c r="AR85" s="13">
        <f t="shared" si="76"/>
        <v>0</v>
      </c>
      <c r="AS85" s="13">
        <f t="shared" si="65"/>
        <v>0</v>
      </c>
      <c r="AT85" s="13">
        <f t="shared" si="65"/>
        <v>0</v>
      </c>
      <c r="AU85" s="57">
        <f>$AE$9*AU$22*AE85*$B68</f>
        <v>0</v>
      </c>
      <c r="AV85" s="57">
        <f>$AE$9*AV$22*AF85*$B68</f>
        <v>0</v>
      </c>
      <c r="AW85" s="57">
        <f>$AE$9*AW$22*AG85*$B68</f>
        <v>0</v>
      </c>
      <c r="AX85" s="57">
        <f t="shared" si="77"/>
        <v>0</v>
      </c>
      <c r="AY85" s="57">
        <f t="shared" si="78"/>
        <v>0</v>
      </c>
      <c r="AZ85" s="57">
        <f t="shared" si="79"/>
        <v>0</v>
      </c>
      <c r="BA85" s="57">
        <f>AE$10*$AE$9*BA$22*AE85*$B68</f>
        <v>0</v>
      </c>
      <c r="BB85" s="57">
        <f>AE$10*$AE$9*BB$22*AF85*$B68</f>
        <v>0</v>
      </c>
      <c r="BC85" s="57">
        <f>AE$10*$AE$9*BC$22*AG85*$B68</f>
        <v>0</v>
      </c>
      <c r="BD85" s="58">
        <f>AF74+SUM(AH85:BC85)</f>
        <v>-3.120886417494984</v>
      </c>
      <c r="BE85" s="59">
        <f t="shared" si="80"/>
        <v>4.4118044075889894E-2</v>
      </c>
      <c r="BF85" s="114">
        <f t="shared" si="82"/>
        <v>8.9119402638365985E-2</v>
      </c>
    </row>
    <row r="86" spans="1:58" x14ac:dyDescent="0.3">
      <c r="A86" s="65">
        <v>60</v>
      </c>
      <c r="B86" s="48">
        <v>63</v>
      </c>
      <c r="C86" s="48">
        <f t="shared" si="66"/>
        <v>3969</v>
      </c>
      <c r="D86" s="149">
        <f t="shared" si="67"/>
        <v>4.1431347263915326</v>
      </c>
      <c r="E86" s="48">
        <f t="shared" si="68"/>
        <v>-0.70151090000000005</v>
      </c>
      <c r="F86" s="145">
        <f>F$22*B86*$B68</f>
        <v>4.6093320000000002</v>
      </c>
      <c r="G86" s="145">
        <f>G$22*C86*$B68</f>
        <v>-0.7225127910000001</v>
      </c>
      <c r="H86" s="145">
        <f>H$22*D86*$B68</f>
        <v>-4.2849351696561735</v>
      </c>
      <c r="I86" s="145">
        <f t="shared" si="62"/>
        <v>-7.1727327000000001</v>
      </c>
      <c r="J86" s="50">
        <f t="shared" si="62"/>
        <v>1.5907751999999999</v>
      </c>
      <c r="K86" s="145">
        <f t="shared" si="62"/>
        <v>6.9980155703630613</v>
      </c>
      <c r="L86" s="145">
        <f>L$22*B86*$B68*B$10</f>
        <v>0</v>
      </c>
      <c r="M86" s="145">
        <f>M$22*C86*$B68*B$10</f>
        <v>0</v>
      </c>
      <c r="N86" s="145">
        <f>N$22*D86*$B68*B$10</f>
        <v>0</v>
      </c>
      <c r="O86" s="135">
        <f t="shared" si="69"/>
        <v>0</v>
      </c>
      <c r="P86" s="135">
        <f t="shared" si="63"/>
        <v>0</v>
      </c>
      <c r="Q86" s="135">
        <f t="shared" si="63"/>
        <v>0</v>
      </c>
      <c r="R86" s="145">
        <f>$B$9*R$22*B86*$B68</f>
        <v>0</v>
      </c>
      <c r="S86" s="145">
        <f>$B$9*S$22*C86*$B68</f>
        <v>0</v>
      </c>
      <c r="T86" s="145">
        <f>$B$9*T$22*D86*$B68</f>
        <v>0</v>
      </c>
      <c r="U86" s="145">
        <f t="shared" si="83"/>
        <v>0</v>
      </c>
      <c r="V86" s="145">
        <f t="shared" si="70"/>
        <v>0</v>
      </c>
      <c r="W86" s="145">
        <f t="shared" si="71"/>
        <v>0</v>
      </c>
      <c r="X86" s="145">
        <f>B$10*$B$9*X$22*B86*B68</f>
        <v>0</v>
      </c>
      <c r="Y86" s="145">
        <f>B$10*$B$9*Y$22*C86*B68</f>
        <v>0</v>
      </c>
      <c r="Z86" s="145">
        <f>B$10*$B$9*Z$22*D86*B68</f>
        <v>0</v>
      </c>
      <c r="AA86" s="150">
        <f>C74+SUM(E86:Z86)</f>
        <v>-3.904024990293113</v>
      </c>
      <c r="AB86" s="146">
        <f t="shared" si="72"/>
        <v>2.016060169397374E-2</v>
      </c>
      <c r="AC86" s="150">
        <f t="shared" si="81"/>
        <v>0.12344733185103278</v>
      </c>
      <c r="AE86" s="39">
        <v>63</v>
      </c>
      <c r="AF86" s="39">
        <f t="shared" si="73"/>
        <v>3969</v>
      </c>
      <c r="AG86" s="114">
        <f t="shared" si="74"/>
        <v>4.1431347263915326</v>
      </c>
      <c r="AH86" s="178">
        <f t="shared" si="75"/>
        <v>-0.70151090000000005</v>
      </c>
      <c r="AI86" s="57">
        <f>AI$22*AE86*$B68</f>
        <v>4.6093320000000002</v>
      </c>
      <c r="AJ86" s="57">
        <f>AJ$22*AF86*$B68</f>
        <v>-0.7225127910000001</v>
      </c>
      <c r="AK86" s="57">
        <f>AK$22*AG86*$B68</f>
        <v>-4.2849351696561735</v>
      </c>
      <c r="AL86" s="57">
        <f t="shared" si="64"/>
        <v>0</v>
      </c>
      <c r="AM86" s="57">
        <f t="shared" si="64"/>
        <v>0</v>
      </c>
      <c r="AN86" s="57">
        <f t="shared" si="64"/>
        <v>0</v>
      </c>
      <c r="AO86" s="57">
        <f>AO$22*AE86*$B68*AE$10</f>
        <v>-5.6738682000000003</v>
      </c>
      <c r="AP86" s="57">
        <f>AP$22*AF86*$B68*AE$10</f>
        <v>1.147723668</v>
      </c>
      <c r="AQ86" s="57">
        <f>AQ$22*AG86*$B68*AE$10</f>
        <v>6.7994566672276919</v>
      </c>
      <c r="AR86" s="13">
        <f t="shared" si="76"/>
        <v>0</v>
      </c>
      <c r="AS86" s="13">
        <f t="shared" si="65"/>
        <v>0</v>
      </c>
      <c r="AT86" s="13">
        <f t="shared" si="65"/>
        <v>0</v>
      </c>
      <c r="AU86" s="57">
        <f>$AE$9*AU$22*AE86*$B68</f>
        <v>0</v>
      </c>
      <c r="AV86" s="57">
        <f>$AE$9*AV$22*AF86*$B68</f>
        <v>0</v>
      </c>
      <c r="AW86" s="57">
        <f>$AE$9*AW$22*AG86*$B68</f>
        <v>0</v>
      </c>
      <c r="AX86" s="57">
        <f t="shared" si="77"/>
        <v>0</v>
      </c>
      <c r="AY86" s="57">
        <f t="shared" si="78"/>
        <v>0</v>
      </c>
      <c r="AZ86" s="57">
        <f t="shared" si="79"/>
        <v>0</v>
      </c>
      <c r="BA86" s="57">
        <f>AE$10*$AE$9*BA$22*AE86*$B68</f>
        <v>0</v>
      </c>
      <c r="BB86" s="57">
        <f>AE$10*$AE$9*BB$22*AF86*$B68</f>
        <v>0</v>
      </c>
      <c r="BC86" s="57">
        <f>AE$10*$AE$9*BC$22*AG86*$B68</f>
        <v>0</v>
      </c>
      <c r="BD86" s="58">
        <f>AF74+SUM(AH86:BC86)</f>
        <v>-3.3076454254284817</v>
      </c>
      <c r="BE86" s="59">
        <f t="shared" si="80"/>
        <v>3.6602255110627369E-2</v>
      </c>
      <c r="BF86" s="114">
        <f t="shared" si="82"/>
        <v>6.8286129963068903E-2</v>
      </c>
    </row>
    <row r="87" spans="1:58" x14ac:dyDescent="0.3">
      <c r="A87" s="65">
        <v>66</v>
      </c>
      <c r="B87" s="48">
        <v>69</v>
      </c>
      <c r="C87" s="48">
        <f t="shared" si="66"/>
        <v>4761</v>
      </c>
      <c r="D87" s="149">
        <f t="shared" si="67"/>
        <v>4.2341065045972597</v>
      </c>
      <c r="E87" s="48">
        <f t="shared" si="68"/>
        <v>-0.80755790000000005</v>
      </c>
      <c r="F87" s="145">
        <f>F$22*B87*$B68</f>
        <v>5.0483159999999998</v>
      </c>
      <c r="G87" s="145">
        <f>G$22*C87*$B68</f>
        <v>-0.86668767899999999</v>
      </c>
      <c r="H87" s="145">
        <f>H$22*D87*$B68</f>
        <v>-4.3790204933597021</v>
      </c>
      <c r="I87" s="145">
        <f t="shared" si="62"/>
        <v>-7.8558501000000005</v>
      </c>
      <c r="J87" s="50">
        <f t="shared" si="62"/>
        <v>1.9082087999999999</v>
      </c>
      <c r="K87" s="145">
        <f t="shared" si="62"/>
        <v>7.1516726349745614</v>
      </c>
      <c r="L87" s="145">
        <f>L$22*B87*$B68*B$10</f>
        <v>0</v>
      </c>
      <c r="M87" s="145">
        <f>M$22*C87*$B68*B$10</f>
        <v>0</v>
      </c>
      <c r="N87" s="145">
        <f>N$22*D87*$B68*B$10</f>
        <v>0</v>
      </c>
      <c r="O87" s="135">
        <f t="shared" si="69"/>
        <v>0</v>
      </c>
      <c r="P87" s="135">
        <f t="shared" si="63"/>
        <v>0</v>
      </c>
      <c r="Q87" s="135">
        <f t="shared" si="63"/>
        <v>0</v>
      </c>
      <c r="R87" s="145">
        <f>$B$9*R$22*B87*$B68</f>
        <v>0</v>
      </c>
      <c r="S87" s="145">
        <f>$B$9*S$22*C87*$B68</f>
        <v>0</v>
      </c>
      <c r="T87" s="145">
        <f>$B$9*T$22*D87*$B68</f>
        <v>0</v>
      </c>
      <c r="U87" s="145">
        <f t="shared" si="83"/>
        <v>0</v>
      </c>
      <c r="V87" s="145">
        <f t="shared" si="70"/>
        <v>0</v>
      </c>
      <c r="W87" s="145">
        <f t="shared" si="71"/>
        <v>0</v>
      </c>
      <c r="X87" s="145">
        <f>B$10*$B$9*X$22*B87*B68</f>
        <v>0</v>
      </c>
      <c r="Y87" s="145">
        <f>B$10*$B$9*Y$22*C87*B68</f>
        <v>0</v>
      </c>
      <c r="Z87" s="145">
        <f>B$10*$B$9*Z$22*D87*B68</f>
        <v>0</v>
      </c>
      <c r="AA87" s="150">
        <f>C74+SUM(E87:Z87)</f>
        <v>-4.0213749373851417</v>
      </c>
      <c r="AB87" s="146">
        <f t="shared" si="72"/>
        <v>1.7928297698675218E-2</v>
      </c>
      <c r="AC87" s="150">
        <f t="shared" si="81"/>
        <v>0.10936634068811388</v>
      </c>
      <c r="AE87" s="39">
        <v>69</v>
      </c>
      <c r="AF87" s="39">
        <f t="shared" si="73"/>
        <v>4761</v>
      </c>
      <c r="AG87" s="114">
        <f t="shared" si="74"/>
        <v>4.2341065045972597</v>
      </c>
      <c r="AH87" s="178">
        <f t="shared" si="75"/>
        <v>-0.80755790000000005</v>
      </c>
      <c r="AI87" s="57">
        <f>AI$22*AE87*$B68</f>
        <v>5.0483159999999998</v>
      </c>
      <c r="AJ87" s="57">
        <f>AJ$22*AF87*$B68</f>
        <v>-0.86668767899999999</v>
      </c>
      <c r="AK87" s="57">
        <f>AK$22*AG87*$B68</f>
        <v>-4.3790204933597021</v>
      </c>
      <c r="AL87" s="57">
        <f t="shared" si="64"/>
        <v>0</v>
      </c>
      <c r="AM87" s="57">
        <f t="shared" si="64"/>
        <v>0</v>
      </c>
      <c r="AN87" s="57">
        <f t="shared" si="64"/>
        <v>0</v>
      </c>
      <c r="AO87" s="57">
        <f>AO$22*AE87*$B68*AE$10</f>
        <v>-6.2142366000000004</v>
      </c>
      <c r="AP87" s="57">
        <f>AP$22*AF87*$B68*AE$10</f>
        <v>1.376747892</v>
      </c>
      <c r="AQ87" s="57">
        <f>AQ$22*AG87*$B68*AE$10</f>
        <v>6.9487539275630388</v>
      </c>
      <c r="AR87" s="13">
        <f t="shared" si="76"/>
        <v>0</v>
      </c>
      <c r="AS87" s="13">
        <f t="shared" si="65"/>
        <v>0</v>
      </c>
      <c r="AT87" s="13">
        <f t="shared" si="65"/>
        <v>0</v>
      </c>
      <c r="AU87" s="57">
        <f>$AE$9*AU$22*AE87*$B68</f>
        <v>0</v>
      </c>
      <c r="AV87" s="57">
        <f>$AE$9*AV$22*AF87*$B68</f>
        <v>0</v>
      </c>
      <c r="AW87" s="57">
        <f>$AE$9*AW$22*AG87*$B68</f>
        <v>0</v>
      </c>
      <c r="AX87" s="57">
        <f t="shared" si="77"/>
        <v>0</v>
      </c>
      <c r="AY87" s="57">
        <f t="shared" si="78"/>
        <v>0</v>
      </c>
      <c r="AZ87" s="57">
        <f t="shared" si="79"/>
        <v>0</v>
      </c>
      <c r="BA87" s="57">
        <f>AE$10*$AE$9*BA$22*AE87*$B68</f>
        <v>0</v>
      </c>
      <c r="BB87" s="57">
        <f>AE$10*$AE$9*BB$22*AF87*$B68</f>
        <v>0</v>
      </c>
      <c r="BC87" s="57">
        <f>AE$10*$AE$9*BC$22*AG87*$B68</f>
        <v>0</v>
      </c>
      <c r="BD87" s="58">
        <f>AF74+SUM(AH87:BC87)</f>
        <v>-3.3750155527966639</v>
      </c>
      <c r="BE87" s="59">
        <f t="shared" si="80"/>
        <v>3.4217586128368192E-2</v>
      </c>
      <c r="BF87" s="114">
        <f t="shared" si="82"/>
        <v>5.477336488989009E-2</v>
      </c>
    </row>
    <row r="88" spans="1:58" x14ac:dyDescent="0.3">
      <c r="A88" s="65">
        <v>72</v>
      </c>
      <c r="B88" s="48">
        <v>78</v>
      </c>
      <c r="C88" s="48">
        <f t="shared" si="66"/>
        <v>6084</v>
      </c>
      <c r="D88" s="149">
        <f t="shared" si="67"/>
        <v>4.3567088266895917</v>
      </c>
      <c r="E88" s="48">
        <f t="shared" si="68"/>
        <v>-1.0912440000000001</v>
      </c>
      <c r="F88" s="145">
        <f>F$22*B88*$B68</f>
        <v>5.7067920000000001</v>
      </c>
      <c r="G88" s="145">
        <f>G$22*C88*$B68</f>
        <v>-1.1075252760000001</v>
      </c>
      <c r="H88" s="145">
        <f>H$22*D88*$B68</f>
        <v>-4.5058189289665735</v>
      </c>
      <c r="I88" s="145">
        <f t="shared" si="62"/>
        <v>-8.8805262000000003</v>
      </c>
      <c r="J88" s="50">
        <f t="shared" si="62"/>
        <v>2.4384671999999998</v>
      </c>
      <c r="K88" s="145">
        <f t="shared" si="62"/>
        <v>7.3587556809348014</v>
      </c>
      <c r="L88" s="145">
        <f>L$22*B88*$B68*B$10</f>
        <v>0</v>
      </c>
      <c r="M88" s="145">
        <f>M$22*C88*$B68*B$10</f>
        <v>0</v>
      </c>
      <c r="N88" s="145">
        <f>N$22*D88*$B68*B$10</f>
        <v>0</v>
      </c>
      <c r="O88" s="135">
        <f t="shared" si="69"/>
        <v>0</v>
      </c>
      <c r="P88" s="135">
        <f t="shared" si="63"/>
        <v>0</v>
      </c>
      <c r="Q88" s="135">
        <f t="shared" si="63"/>
        <v>0</v>
      </c>
      <c r="R88" s="145">
        <f>$B$9*R$22*B88*$B68</f>
        <v>0</v>
      </c>
      <c r="S88" s="145">
        <f>$B$9*S$22*C88*$B68</f>
        <v>0</v>
      </c>
      <c r="T88" s="145">
        <f>$B$9*T$22*D88*$B68</f>
        <v>0</v>
      </c>
      <c r="U88" s="145">
        <f t="shared" si="83"/>
        <v>0</v>
      </c>
      <c r="V88" s="145">
        <f t="shared" si="70"/>
        <v>0</v>
      </c>
      <c r="W88" s="145">
        <f t="shared" si="71"/>
        <v>0</v>
      </c>
      <c r="X88" s="145">
        <f>B$10*$B$9*X$22*B88*B68</f>
        <v>0</v>
      </c>
      <c r="Y88" s="145">
        <f>B$10*$B$9*Y$22*C88*B68</f>
        <v>0</v>
      </c>
      <c r="Z88" s="145">
        <f>B$10*$B$9*Z$22*D88*B68</f>
        <v>0</v>
      </c>
      <c r="AA88" s="150">
        <f>C74+SUM(E88:Z88)</f>
        <v>-4.3015557240317719</v>
      </c>
      <c r="AB88" s="146">
        <f t="shared" si="72"/>
        <v>1.3547466490194969E-2</v>
      </c>
      <c r="AC88" s="150">
        <f t="shared" si="81"/>
        <v>9.8202284378800839E-2</v>
      </c>
      <c r="AE88" s="39">
        <v>78</v>
      </c>
      <c r="AF88" s="39">
        <f t="shared" si="73"/>
        <v>6084</v>
      </c>
      <c r="AG88" s="114">
        <f t="shared" si="74"/>
        <v>4.3567088266895917</v>
      </c>
      <c r="AH88" s="178">
        <f t="shared" si="75"/>
        <v>-1.0912440000000001</v>
      </c>
      <c r="AI88" s="57">
        <f>AI$22*AE88*$B68</f>
        <v>5.7067920000000001</v>
      </c>
      <c r="AJ88" s="57">
        <f>AJ$22*AF88*$B68</f>
        <v>-1.1075252760000001</v>
      </c>
      <c r="AK88" s="57">
        <f>AK$22*AG88*$B68</f>
        <v>-4.5058189289665735</v>
      </c>
      <c r="AL88" s="57">
        <f t="shared" si="64"/>
        <v>0</v>
      </c>
      <c r="AM88" s="57">
        <f t="shared" si="64"/>
        <v>0</v>
      </c>
      <c r="AN88" s="57">
        <f t="shared" si="64"/>
        <v>0</v>
      </c>
      <c r="AO88" s="57">
        <f>AO$22*AE88*$B68*AE$10</f>
        <v>-7.0247891999999998</v>
      </c>
      <c r="AP88" s="57">
        <f>AP$22*AF88*$B68*AE$10</f>
        <v>1.759322448</v>
      </c>
      <c r="AQ88" s="57">
        <f>AQ$22*AG88*$B68*AE$10</f>
        <v>7.1499612817574683</v>
      </c>
      <c r="AR88" s="13">
        <f t="shared" si="76"/>
        <v>0</v>
      </c>
      <c r="AS88" s="13">
        <f t="shared" si="65"/>
        <v>0</v>
      </c>
      <c r="AT88" s="13">
        <f t="shared" si="65"/>
        <v>0</v>
      </c>
      <c r="AU88" s="57">
        <f>$AE$9*AU$22*AE88*$B68</f>
        <v>0</v>
      </c>
      <c r="AV88" s="57">
        <f>$AE$9*AV$22*AF88*$B68</f>
        <v>0</v>
      </c>
      <c r="AW88" s="57">
        <f>$AE$9*AW$22*AG88*$B68</f>
        <v>0</v>
      </c>
      <c r="AX88" s="57">
        <f t="shared" si="77"/>
        <v>0</v>
      </c>
      <c r="AY88" s="57">
        <f>AE$10*$AE$9*AY$22*AF88</f>
        <v>0</v>
      </c>
      <c r="AZ88" s="57">
        <f t="shared" si="79"/>
        <v>0</v>
      </c>
      <c r="BA88" s="57">
        <f>AE$10*$AE$9*BA$22*AE88*$B68</f>
        <v>0</v>
      </c>
      <c r="BB88" s="57">
        <f>AE$10*$AE$9*BB$22*AF88*$B68</f>
        <v>0</v>
      </c>
      <c r="BC88" s="57">
        <f>AE$10*$AE$9*BC$22*AG88*$B68</f>
        <v>0</v>
      </c>
      <c r="BD88" s="58">
        <f>AF74+SUM(AH88:BC88)</f>
        <v>-3.5946323752091054</v>
      </c>
      <c r="BE88" s="59">
        <f t="shared" si="80"/>
        <v>2.7470780259781943E-2</v>
      </c>
      <c r="BF88" s="114">
        <f t="shared" si="82"/>
        <v>4.4574982943762789E-2</v>
      </c>
    </row>
    <row r="89" spans="1:58" x14ac:dyDescent="0.3">
      <c r="A89" s="65">
        <v>84</v>
      </c>
      <c r="B89" s="48">
        <v>90</v>
      </c>
      <c r="C89" s="48">
        <f t="shared" si="66"/>
        <v>8100</v>
      </c>
      <c r="D89" s="149">
        <f t="shared" si="67"/>
        <v>4.499809670330265</v>
      </c>
      <c r="E89" s="48">
        <f t="shared" si="68"/>
        <v>-1.4602489999999999</v>
      </c>
      <c r="F89" s="145">
        <f>F$22*B89*$B68</f>
        <v>6.5847600000000002</v>
      </c>
      <c r="G89" s="145">
        <f>G$22*C89*$B68</f>
        <v>-1.4745159000000001</v>
      </c>
      <c r="H89" s="145">
        <f>H$22*D89*$B68</f>
        <v>-4.6538174562211863</v>
      </c>
      <c r="I89" s="145">
        <f t="shared" si="62"/>
        <v>-10.246761000000001</v>
      </c>
      <c r="J89" s="50">
        <f t="shared" si="62"/>
        <v>3.24648</v>
      </c>
      <c r="K89" s="145">
        <f t="shared" si="62"/>
        <v>7.6004620211970479</v>
      </c>
      <c r="L89" s="145">
        <f>L$22*B89*$B68*B$10</f>
        <v>0</v>
      </c>
      <c r="M89" s="145">
        <f>M$22*C89*$B68*B$10</f>
        <v>0</v>
      </c>
      <c r="N89" s="145">
        <f>N$22*D89*$B68*B$10</f>
        <v>0</v>
      </c>
      <c r="O89" s="135">
        <f t="shared" si="69"/>
        <v>0</v>
      </c>
      <c r="P89" s="135">
        <f t="shared" si="63"/>
        <v>0</v>
      </c>
      <c r="Q89" s="135">
        <f t="shared" si="63"/>
        <v>0</v>
      </c>
      <c r="R89" s="145">
        <f>$B$9*R$22*B89*$B68</f>
        <v>0</v>
      </c>
      <c r="S89" s="145">
        <f>$B$9*S$22*C89*$B68</f>
        <v>0</v>
      </c>
      <c r="T89" s="145">
        <f>$B$9*T$22*D89*$B68</f>
        <v>0</v>
      </c>
      <c r="U89" s="145">
        <f t="shared" si="83"/>
        <v>0</v>
      </c>
      <c r="V89" s="145">
        <f t="shared" si="70"/>
        <v>0</v>
      </c>
      <c r="W89" s="145">
        <f t="shared" si="71"/>
        <v>0</v>
      </c>
      <c r="X89" s="145">
        <f>B$10*$B$9*X$22*B89*B68</f>
        <v>0</v>
      </c>
      <c r="Y89" s="145">
        <f>B$10*$B$9*Y$22*C89*B68</f>
        <v>0</v>
      </c>
      <c r="Z89" s="145">
        <f>B$10*$B$9*Z$22*D89*B68</f>
        <v>0</v>
      </c>
      <c r="AA89" s="150">
        <f>C74+SUM(E89:Z89)</f>
        <v>-4.6240975350241404</v>
      </c>
      <c r="AB89" s="146">
        <f t="shared" si="72"/>
        <v>9.8125064845875649E-3</v>
      </c>
      <c r="AC89" s="150">
        <f t="shared" si="81"/>
        <v>8.3437713658652005E-2</v>
      </c>
      <c r="AE89" s="39">
        <v>90</v>
      </c>
      <c r="AF89" s="39">
        <f t="shared" si="73"/>
        <v>8100</v>
      </c>
      <c r="AG89" s="114">
        <f t="shared" si="74"/>
        <v>4.499809670330265</v>
      </c>
      <c r="AH89" s="178">
        <f t="shared" si="75"/>
        <v>-1.4602489999999999</v>
      </c>
      <c r="AI89" s="57">
        <f>AI$22*AE89*$B68</f>
        <v>6.5847600000000002</v>
      </c>
      <c r="AJ89" s="57">
        <f>AJ$22*AF89*$B68</f>
        <v>-1.4745159000000001</v>
      </c>
      <c r="AK89" s="57">
        <f>AK$22*AG89*$B68</f>
        <v>-4.6538174562211863</v>
      </c>
      <c r="AL89" s="57">
        <f t="shared" si="64"/>
        <v>0</v>
      </c>
      <c r="AM89" s="57">
        <f t="shared" si="64"/>
        <v>0</v>
      </c>
      <c r="AN89" s="57">
        <f t="shared" si="64"/>
        <v>0</v>
      </c>
      <c r="AO89" s="57">
        <f>AO$22*AE89*$B68*AE$10</f>
        <v>-8.1055259999999993</v>
      </c>
      <c r="AP89" s="57">
        <f>AP$22*AF89*$B68*AE$10</f>
        <v>2.3422932000000003</v>
      </c>
      <c r="AQ89" s="57">
        <f>AQ$22*AG89*$B68*AE$10</f>
        <v>7.3848095427084042</v>
      </c>
      <c r="AR89" s="13">
        <f t="shared" si="76"/>
        <v>0</v>
      </c>
      <c r="AS89" s="13">
        <f t="shared" si="65"/>
        <v>0</v>
      </c>
      <c r="AT89" s="13">
        <f t="shared" si="65"/>
        <v>0</v>
      </c>
      <c r="AU89" s="57">
        <f>$AE$9*AU$22*AE89*$B68</f>
        <v>0</v>
      </c>
      <c r="AV89" s="57">
        <f>$AE$9*AV$22*AF89*$B68</f>
        <v>0</v>
      </c>
      <c r="AW89" s="57">
        <f>$AE$9*AW$22*AG89*$B68</f>
        <v>0</v>
      </c>
      <c r="AX89" s="57">
        <f>AE$10*$AE$9*AX$22*AE89</f>
        <v>0</v>
      </c>
      <c r="AY89" s="57">
        <f>AE$10*$AE$9*AY$22*AF89</f>
        <v>0</v>
      </c>
      <c r="AZ89" s="57">
        <f t="shared" si="79"/>
        <v>0</v>
      </c>
      <c r="BA89" s="57">
        <f>AE$10*$AE$9*BA$22*AE89*$B68</f>
        <v>0</v>
      </c>
      <c r="BB89" s="57">
        <f>AE$10*$AE$9*BB$22*AF89*$B68</f>
        <v>0</v>
      </c>
      <c r="BC89" s="57">
        <f>AE$10*$AE$9*BC$22*AG89*$B68</f>
        <v>0</v>
      </c>
      <c r="BD89" s="58">
        <f>AF74+SUM(AH89:BC89)</f>
        <v>-3.8635763135127821</v>
      </c>
      <c r="BE89" s="59">
        <f t="shared" si="80"/>
        <v>2.0992788321241251E-2</v>
      </c>
      <c r="BF89" s="114">
        <f t="shared" si="82"/>
        <v>3.1960110533335383E-2</v>
      </c>
    </row>
    <row r="90" spans="1:58" x14ac:dyDescent="0.3">
      <c r="A90" s="65">
        <v>96</v>
      </c>
      <c r="B90" s="48">
        <v>102</v>
      </c>
      <c r="C90" s="48">
        <f t="shared" si="66"/>
        <v>10404</v>
      </c>
      <c r="D90" s="149">
        <f t="shared" si="67"/>
        <v>4.6249728132842707</v>
      </c>
      <c r="E90" s="48">
        <f t="shared" si="68"/>
        <v>-1.9176089999999999</v>
      </c>
      <c r="F90" s="145">
        <f>F$22*B90*$B68</f>
        <v>7.4627279999999994</v>
      </c>
      <c r="G90" s="145">
        <f>G$22*C90*$B68</f>
        <v>-1.893933756</v>
      </c>
      <c r="H90" s="145">
        <f>H$22*D90*$B68</f>
        <v>-4.7832643578080498</v>
      </c>
      <c r="I90" s="145">
        <f t="shared" si="62"/>
        <v>-11.6129958</v>
      </c>
      <c r="J90" s="50">
        <f t="shared" si="62"/>
        <v>4.1699231999999995</v>
      </c>
      <c r="K90" s="145">
        <f t="shared" si="62"/>
        <v>7.81187045492437</v>
      </c>
      <c r="L90" s="145">
        <f>L$22*B90*$B68*B$10</f>
        <v>0</v>
      </c>
      <c r="M90" s="145">
        <f>M$22*C90*$B68*B$10</f>
        <v>0</v>
      </c>
      <c r="N90" s="145">
        <f>N$22*D90*$B68*B$10</f>
        <v>0</v>
      </c>
      <c r="O90" s="135">
        <f t="shared" si="69"/>
        <v>0</v>
      </c>
      <c r="P90" s="135">
        <f t="shared" si="63"/>
        <v>0</v>
      </c>
      <c r="Q90" s="135">
        <f t="shared" si="63"/>
        <v>0</v>
      </c>
      <c r="R90" s="145">
        <f>$B$9*R$22*B90*$B68</f>
        <v>0</v>
      </c>
      <c r="S90" s="145">
        <f>$B$9*S$22*C90*$B68</f>
        <v>0</v>
      </c>
      <c r="T90" s="145">
        <f>$B$9*T$22*D90*$B68</f>
        <v>0</v>
      </c>
      <c r="U90" s="145">
        <f t="shared" si="83"/>
        <v>0</v>
      </c>
      <c r="V90" s="145">
        <f t="shared" si="70"/>
        <v>0</v>
      </c>
      <c r="W90" s="145">
        <f t="shared" si="71"/>
        <v>0</v>
      </c>
      <c r="X90" s="145">
        <f>B$10*$B$9*X$22*B90*B68</f>
        <v>0</v>
      </c>
      <c r="Y90" s="145">
        <f>B$10*$B$9*Y$22*C90*B68</f>
        <v>0</v>
      </c>
      <c r="Z90" s="145">
        <f>B$10*$B$9*Z$22*D90*B68</f>
        <v>0</v>
      </c>
      <c r="AA90" s="150">
        <f>C74+SUM(E90:Z90)</f>
        <v>-4.9837374588836809</v>
      </c>
      <c r="AB90" s="146">
        <f t="shared" si="72"/>
        <v>6.8484189820785307E-3</v>
      </c>
      <c r="AC90" s="150">
        <f t="shared" si="81"/>
        <v>7.41591898338268E-2</v>
      </c>
      <c r="AE90" s="39">
        <v>102</v>
      </c>
      <c r="AF90" s="39">
        <f t="shared" si="73"/>
        <v>10404</v>
      </c>
      <c r="AG90" s="114">
        <f t="shared" si="74"/>
        <v>4.6249728132842707</v>
      </c>
      <c r="AH90" s="178">
        <f t="shared" si="75"/>
        <v>-1.9176089999999999</v>
      </c>
      <c r="AI90" s="57">
        <f>AI$22*AE90*$B68</f>
        <v>7.4627279999999994</v>
      </c>
      <c r="AJ90" s="57">
        <f>AJ$22*AF90*$B68</f>
        <v>-1.893933756</v>
      </c>
      <c r="AK90" s="57">
        <f>AK$22*AG90*$B68</f>
        <v>-4.7832643578080498</v>
      </c>
      <c r="AL90" s="57">
        <f t="shared" si="64"/>
        <v>0</v>
      </c>
      <c r="AM90" s="57">
        <f t="shared" si="64"/>
        <v>0</v>
      </c>
      <c r="AN90" s="57">
        <f t="shared" si="64"/>
        <v>0</v>
      </c>
      <c r="AO90" s="57">
        <f>AO$22*AE90*$B68*AE$10</f>
        <v>-9.1862627999999997</v>
      </c>
      <c r="AP90" s="57">
        <f>AP$22*AF90*$B68*AE$10</f>
        <v>3.0085454879999998</v>
      </c>
      <c r="AQ90" s="57">
        <f>AQ$22*AG90*$B68*AE$10</f>
        <v>7.5902195578422837</v>
      </c>
      <c r="AR90" s="13">
        <f t="shared" si="76"/>
        <v>0</v>
      </c>
      <c r="AS90" s="13">
        <f t="shared" si="65"/>
        <v>0</v>
      </c>
      <c r="AT90" s="13">
        <f t="shared" si="65"/>
        <v>0</v>
      </c>
      <c r="AU90" s="57">
        <f>$AE$9*AU$22*AE90*$B68</f>
        <v>0</v>
      </c>
      <c r="AV90" s="57">
        <f>$AE$9*AV$22*AF90*$B68</f>
        <v>0</v>
      </c>
      <c r="AW90" s="57">
        <f>$AE$9*AW$22*AG90*$B68</f>
        <v>0</v>
      </c>
      <c r="AX90" s="57">
        <f>AE$10*$AE$9*AX$22*AE90</f>
        <v>0</v>
      </c>
      <c r="AY90" s="57">
        <f>AE$10*$AE$9*AY$22*AF90</f>
        <v>0</v>
      </c>
      <c r="AZ90" s="57">
        <f t="shared" si="79"/>
        <v>0</v>
      </c>
      <c r="BA90" s="57">
        <f>AE$10*$AE$9*BA$22*AE90*$B68</f>
        <v>0</v>
      </c>
      <c r="BB90" s="57">
        <f>AE$10*$AE$9*BB$22*AF90*$B68</f>
        <v>0</v>
      </c>
      <c r="BC90" s="57">
        <f>AE$10*$AE$9*BC$22*AG90*$B68</f>
        <v>0</v>
      </c>
      <c r="BD90" s="58">
        <f>AF74+SUM(AH90:BC90)</f>
        <v>-4.2009075679657668</v>
      </c>
      <c r="BE90" s="59">
        <f t="shared" si="80"/>
        <v>1.498197348923481E-2</v>
      </c>
      <c r="BF90" s="114">
        <f t="shared" si="82"/>
        <v>2.4809585288625331E-2</v>
      </c>
    </row>
    <row r="91" spans="1:58" x14ac:dyDescent="0.3">
      <c r="A91" s="65">
        <v>108</v>
      </c>
      <c r="B91" s="48">
        <v>114</v>
      </c>
      <c r="C91" s="48">
        <f t="shared" si="66"/>
        <v>12996</v>
      </c>
      <c r="D91" s="149">
        <f t="shared" si="67"/>
        <v>4.7361984483944957</v>
      </c>
      <c r="E91" s="48">
        <f t="shared" si="68"/>
        <v>-2.2149160000000001</v>
      </c>
      <c r="F91" s="145">
        <f>F$22*B91*$B68</f>
        <v>8.3406959999999994</v>
      </c>
      <c r="G91" s="145">
        <f>G$22*C91*$B68</f>
        <v>-2.3657788440000003</v>
      </c>
      <c r="H91" s="145">
        <f>H$22*D91*$B68</f>
        <v>-4.8982967347701765</v>
      </c>
      <c r="I91" s="145">
        <f t="shared" si="62"/>
        <v>-12.979230600000001</v>
      </c>
      <c r="J91" s="50">
        <f t="shared" si="62"/>
        <v>5.2087968</v>
      </c>
      <c r="K91" s="145">
        <f t="shared" si="62"/>
        <v>7.9997375598405522</v>
      </c>
      <c r="L91" s="145">
        <f>L$22*B91*$B68*B$10</f>
        <v>0</v>
      </c>
      <c r="M91" s="145">
        <f>M$22*C91*$B68*B$10</f>
        <v>0</v>
      </c>
      <c r="N91" s="145">
        <f>N$22*D91*$B68*B$10</f>
        <v>0</v>
      </c>
      <c r="O91" s="135">
        <f t="shared" si="69"/>
        <v>0</v>
      </c>
      <c r="P91" s="135">
        <f t="shared" si="63"/>
        <v>0</v>
      </c>
      <c r="Q91" s="135">
        <f t="shared" si="63"/>
        <v>0</v>
      </c>
      <c r="R91" s="145">
        <f>$B$9*R$22*B91*$B68</f>
        <v>0</v>
      </c>
      <c r="S91" s="145">
        <f>$B$9*S$22*C91*$B68</f>
        <v>0</v>
      </c>
      <c r="T91" s="145">
        <f>$B$9*T$22*D91*$B68</f>
        <v>0</v>
      </c>
      <c r="U91" s="145">
        <f t="shared" si="83"/>
        <v>0</v>
      </c>
      <c r="V91" s="145">
        <f t="shared" si="70"/>
        <v>0</v>
      </c>
      <c r="W91" s="145">
        <f t="shared" si="71"/>
        <v>0</v>
      </c>
      <c r="X91" s="145">
        <f>B$10*$B$9*X$22*B91*B68</f>
        <v>0</v>
      </c>
      <c r="Y91" s="145">
        <f>B$10*$B$9*Y$22*C91*B68</f>
        <v>0</v>
      </c>
      <c r="Z91" s="145">
        <f>B$10*$B$9*Z$22*D91*B68</f>
        <v>0</v>
      </c>
      <c r="AA91" s="150">
        <f>C74+SUM(E91:Z91)</f>
        <v>-5.1294480189296268</v>
      </c>
      <c r="AB91" s="146">
        <f t="shared" si="72"/>
        <v>5.9198272045689095E-3</v>
      </c>
      <c r="AC91" s="150">
        <f t="shared" si="81"/>
        <v>6.8305252679547818E-2</v>
      </c>
      <c r="AE91" s="39">
        <v>114</v>
      </c>
      <c r="AF91" s="39">
        <f t="shared" si="73"/>
        <v>12996</v>
      </c>
      <c r="AG91" s="114">
        <f t="shared" si="74"/>
        <v>4.7361984483944957</v>
      </c>
      <c r="AH91" s="178">
        <f t="shared" si="75"/>
        <v>-2.2149160000000001</v>
      </c>
      <c r="AI91" s="57">
        <f>AI$22*AE91*$B68</f>
        <v>8.3406959999999994</v>
      </c>
      <c r="AJ91" s="57">
        <f>AJ$22*AF91*$B68</f>
        <v>-2.3657788440000003</v>
      </c>
      <c r="AK91" s="57">
        <f>AK$22*AG91*$B68</f>
        <v>-4.8982967347701765</v>
      </c>
      <c r="AL91" s="57">
        <f t="shared" si="64"/>
        <v>0</v>
      </c>
      <c r="AM91" s="57">
        <f t="shared" si="64"/>
        <v>0</v>
      </c>
      <c r="AN91" s="57">
        <f t="shared" si="64"/>
        <v>0</v>
      </c>
      <c r="AO91" s="57">
        <f>AO$22*AE91*$B68*AE$10</f>
        <v>-10.2669996</v>
      </c>
      <c r="AP91" s="57">
        <f>AP$22*AF91*$B68*AE$10</f>
        <v>3.7580793120000004</v>
      </c>
      <c r="AQ91" s="57">
        <f>AQ$22*AG91*$B68*AE$10</f>
        <v>7.7727561964409349</v>
      </c>
      <c r="AR91" s="13">
        <f t="shared" si="76"/>
        <v>0</v>
      </c>
      <c r="AS91" s="13">
        <f t="shared" si="65"/>
        <v>0</v>
      </c>
      <c r="AT91" s="13">
        <f t="shared" si="65"/>
        <v>0</v>
      </c>
      <c r="AU91" s="57">
        <f>$AE$9*AU$22*AE91*$B68</f>
        <v>0</v>
      </c>
      <c r="AV91" s="57">
        <f>$AE$9*AV$22*AF91*$B68</f>
        <v>0</v>
      </c>
      <c r="AW91" s="57">
        <f>$AE$9*AW$22*AG91*$B68</f>
        <v>0</v>
      </c>
      <c r="AX91" s="57">
        <f>AE$10*$AE$9*AX$22*AE91</f>
        <v>0</v>
      </c>
      <c r="AY91" s="57">
        <f>AE$10*$AE$9*AY$22*AF91</f>
        <v>0</v>
      </c>
      <c r="AZ91" s="57">
        <f t="shared" si="79"/>
        <v>0</v>
      </c>
      <c r="BA91" s="57">
        <f>AE$10*$AE$9*BA$22*AE91*$B68</f>
        <v>0</v>
      </c>
      <c r="BB91" s="57">
        <f>AE$10*$AE$9*BB$22*AF91*$B68</f>
        <v>0</v>
      </c>
      <c r="BC91" s="57">
        <f>AE$10*$AE$9*BC$22*AG91*$B68</f>
        <v>0</v>
      </c>
      <c r="BD91" s="58">
        <f>AF74+SUM(AH91:BC91)</f>
        <v>-4.3557903703292427</v>
      </c>
      <c r="BE91" s="59">
        <f t="shared" si="80"/>
        <v>1.2832293311160908E-2</v>
      </c>
      <c r="BF91" s="114">
        <f t="shared" si="82"/>
        <v>2.0717107098267473E-2</v>
      </c>
    </row>
    <row r="92" spans="1:58" x14ac:dyDescent="0.3">
      <c r="A92" s="66">
        <v>120</v>
      </c>
      <c r="B92" s="52">
        <v>126</v>
      </c>
      <c r="C92" s="52">
        <f t="shared" si="66"/>
        <v>15876</v>
      </c>
      <c r="D92" s="151">
        <f t="shared" si="67"/>
        <v>4.836281906951478</v>
      </c>
      <c r="E92" s="152">
        <f t="shared" si="68"/>
        <v>-2.661788</v>
      </c>
      <c r="F92" s="153">
        <f>F$22*B92*$B68</f>
        <v>9.2186640000000004</v>
      </c>
      <c r="G92" s="153">
        <f>G$22*C92*$B68</f>
        <v>-2.8900511640000004</v>
      </c>
      <c r="H92" s="153">
        <f>H$22*D92*$B68</f>
        <v>-5.0018055897296545</v>
      </c>
      <c r="I92" s="153">
        <f t="shared" si="62"/>
        <v>-14.3454654</v>
      </c>
      <c r="J92" s="116">
        <f t="shared" si="62"/>
        <v>6.3631007999999998</v>
      </c>
      <c r="K92" s="153">
        <f t="shared" si="62"/>
        <v>8.1687848266011844</v>
      </c>
      <c r="L92" s="153">
        <f>L$22*B92*$B68*B$10</f>
        <v>0</v>
      </c>
      <c r="M92" s="153">
        <f>M$22*C92*$B68*B$10</f>
        <v>0</v>
      </c>
      <c r="N92" s="153">
        <f>N$22*D92*$B68*B$10</f>
        <v>0</v>
      </c>
      <c r="O92" s="139">
        <f>O$22*B92*$B$9</f>
        <v>0</v>
      </c>
      <c r="P92" s="139">
        <f t="shared" si="63"/>
        <v>0</v>
      </c>
      <c r="Q92" s="139">
        <f t="shared" si="63"/>
        <v>0</v>
      </c>
      <c r="R92" s="153">
        <f>$B$9*R$22*B92*$B68</f>
        <v>0</v>
      </c>
      <c r="S92" s="153">
        <f>$B$9*S$22*C92*$B68</f>
        <v>0</v>
      </c>
      <c r="T92" s="153">
        <f>$B$9*T$22*D92*$B68</f>
        <v>0</v>
      </c>
      <c r="U92" s="153">
        <f t="shared" si="83"/>
        <v>0</v>
      </c>
      <c r="V92" s="153">
        <f t="shared" si="70"/>
        <v>0</v>
      </c>
      <c r="W92" s="153">
        <f t="shared" si="71"/>
        <v>0</v>
      </c>
      <c r="X92" s="153">
        <f>B$10*$B$9*X$22*B92*B68</f>
        <v>0</v>
      </c>
      <c r="Y92" s="153">
        <f>B$10*$B$9*Y$22*C92*B68</f>
        <v>0</v>
      </c>
      <c r="Z92" s="153">
        <f>B$10*$B$9*Z$22*D92*B68</f>
        <v>0</v>
      </c>
      <c r="AA92" s="154">
        <f>C74+SUM(E92:Z92)</f>
        <v>-5.3690167271284706</v>
      </c>
      <c r="AB92" s="155">
        <f t="shared" si="72"/>
        <v>4.6587098419453108E-3</v>
      </c>
      <c r="AC92" s="156">
        <f t="shared" si="81"/>
        <v>6.3619424907543548E-2</v>
      </c>
      <c r="AD92" s="161"/>
      <c r="AE92" s="64">
        <v>126</v>
      </c>
      <c r="AF92" s="64">
        <f t="shared" si="73"/>
        <v>15876</v>
      </c>
      <c r="AG92" s="115">
        <f t="shared" si="74"/>
        <v>4.836281906951478</v>
      </c>
      <c r="AH92" s="180">
        <f t="shared" si="75"/>
        <v>-2.661788</v>
      </c>
      <c r="AI92" s="98">
        <f>AI$22*AE92*$B68</f>
        <v>9.2186640000000004</v>
      </c>
      <c r="AJ92" s="98">
        <f>AJ$22*AF92*$B68</f>
        <v>-2.8900511640000004</v>
      </c>
      <c r="AK92" s="98">
        <f>AK$22*AG92*$B68</f>
        <v>-5.0018055897296545</v>
      </c>
      <c r="AL92" s="98">
        <f t="shared" si="64"/>
        <v>0</v>
      </c>
      <c r="AM92" s="98">
        <f t="shared" si="64"/>
        <v>0</v>
      </c>
      <c r="AN92" s="98">
        <f t="shared" si="64"/>
        <v>0</v>
      </c>
      <c r="AO92" s="98">
        <f>AO$22*AE92*$B68*AE$10</f>
        <v>-11.347736400000001</v>
      </c>
      <c r="AP92" s="98">
        <f>AP$22*AF92*$B68*AE$10</f>
        <v>4.5908946720000001</v>
      </c>
      <c r="AQ92" s="98">
        <f>AQ$22*AG92*$B68*AE$10</f>
        <v>7.9370069834669161</v>
      </c>
      <c r="AR92" s="76">
        <f t="shared" si="76"/>
        <v>0</v>
      </c>
      <c r="AS92" s="76">
        <f t="shared" si="65"/>
        <v>0</v>
      </c>
      <c r="AT92" s="76">
        <f t="shared" si="65"/>
        <v>0</v>
      </c>
      <c r="AU92" s="98">
        <f>$AE$9*AU$22*AE92*$B68</f>
        <v>0</v>
      </c>
      <c r="AV92" s="98">
        <f>$AE$9*AV$22*AF92*$B68</f>
        <v>0</v>
      </c>
      <c r="AW92" s="98">
        <f>$AE$9*AW$22*AG92*$B68</f>
        <v>0</v>
      </c>
      <c r="AX92" s="98">
        <f>AE$10*$AE$9*AX$22*AE92</f>
        <v>0</v>
      </c>
      <c r="AY92" s="98">
        <f>AE$10*$AE$9*AY$22*AF92</f>
        <v>0</v>
      </c>
      <c r="AZ92" s="98">
        <f t="shared" si="79"/>
        <v>0</v>
      </c>
      <c r="BA92" s="98">
        <f>AE$10*$AE$9*BA$22*AE92*$B68</f>
        <v>0</v>
      </c>
      <c r="BB92" s="98">
        <f>AE$10*$AE$9*BB$22*AF92*$B68</f>
        <v>0</v>
      </c>
      <c r="BC92" s="98">
        <f>AE$10*$AE$9*BC$22*AG92*$B68</f>
        <v>0</v>
      </c>
      <c r="BD92" s="117">
        <f>AF74+SUM(AH92:BC92)</f>
        <v>-4.6361461982627379</v>
      </c>
      <c r="BE92" s="73">
        <f t="shared" si="80"/>
        <v>9.6949882886873551E-3</v>
      </c>
      <c r="BF92" s="114">
        <f t="shared" si="82"/>
        <v>1.7754995285736187E-2</v>
      </c>
    </row>
    <row r="93" spans="1:58" x14ac:dyDescent="0.3">
      <c r="A93" s="104" t="s">
        <v>9</v>
      </c>
      <c r="D93" s="105"/>
      <c r="E93" s="48"/>
      <c r="F93" s="158"/>
      <c r="G93" s="158"/>
      <c r="H93" s="158"/>
      <c r="I93" s="158"/>
      <c r="J93" s="100"/>
      <c r="K93" s="158"/>
      <c r="L93" s="158"/>
      <c r="M93" s="158"/>
      <c r="N93" s="158"/>
      <c r="O93" s="158"/>
      <c r="P93" s="158"/>
      <c r="Q93" s="158"/>
      <c r="R93" s="145"/>
      <c r="S93" s="145"/>
      <c r="T93" s="145"/>
      <c r="U93" s="130"/>
      <c r="V93" s="130"/>
      <c r="W93" s="130"/>
      <c r="X93" s="130"/>
      <c r="Y93" s="130"/>
      <c r="Z93" s="130"/>
      <c r="AC93" s="143">
        <f ca="1">INDIRECT(ADDRESS(ROW(AC77)+MATCH(0.5,AC78:AC92,-1),COLUMN(A77),2,1))+(INDIRECT(ADDRESS(ROW(AC77)+MATCH(0.5,AC78:AC92,-1)+1,COLUMN(A77),2,1))-INDIRECT(ADDRESS(ROW(AC77)+MATCH(0.5,AC78:AC92,-1),COLUMN(A77),2,1)))*(INDIRECT(ADDRESS(ROW(AC77)+MATCH(0.5,AC78:AC92,-1),COLUMN(),2,1))-0.5)/(INDIRECT(ADDRESS(ROW(AC77)+MATCH(0.5,AC78:AC92,-1),COLUMN(),2,1))-INDIRECT(ADDRESS(ROW(AC77)+MATCH(0.5,AC78:AC92,-1)+1,COLUMN(),2,1)))</f>
        <v>26.925660467469527</v>
      </c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13"/>
      <c r="AV93" s="13"/>
      <c r="AW93" s="13"/>
      <c r="AX93" s="13"/>
      <c r="AY93" s="13"/>
      <c r="AZ93" s="13"/>
      <c r="BA93" s="13"/>
      <c r="BB93" s="13"/>
      <c r="BC93" s="13"/>
      <c r="BF93" s="79">
        <f ca="1">INDIRECT(ADDRESS(ROW(BF77)+MATCH(0.5,BF78:BF92,-1),COLUMN(A77),2,1))+(INDIRECT(ADDRESS(ROW(BF77)+MATCH(0.5,BF78:BF92,-1)+1,COLUMN(A77),2,1))-INDIRECT(ADDRESS(ROW(BF77)+MATCH(0.5,BF78:BF92,-1),COLUMN(A77),2,1)))*(INDIRECT(ADDRESS(ROW(BF77)+MATCH(0.5,BF78:BF92,-1),COLUMN(),2,1))-0.5)/(INDIRECT(ADDRESS(ROW(BF77)+MATCH(0.5,BF78:BF92,-1),COLUMN(),2,1))-INDIRECT(ADDRESS(ROW(BF77)+MATCH(0.5,BF78:BF92,-1)+1,COLUMN(),2,1)))</f>
        <v>26.68153717338738</v>
      </c>
    </row>
    <row r="94" spans="1:58" x14ac:dyDescent="0.3">
      <c r="A94" s="65" t="s">
        <v>10</v>
      </c>
      <c r="B94" s="48">
        <v>901</v>
      </c>
      <c r="C94" s="145">
        <f>HLOOKUP(B94,E94:O95,2)</f>
        <v>-0.61781929999999996</v>
      </c>
      <c r="D94" s="65"/>
      <c r="E94" s="159">
        <v>721</v>
      </c>
      <c r="F94" s="48">
        <f>E94+60</f>
        <v>781</v>
      </c>
      <c r="G94" s="48">
        <f t="shared" ref="G94:I94" si="84">F94+60</f>
        <v>841</v>
      </c>
      <c r="H94" s="48">
        <f t="shared" si="84"/>
        <v>901</v>
      </c>
      <c r="I94" s="48">
        <f t="shared" si="84"/>
        <v>961</v>
      </c>
      <c r="J94" s="48">
        <f>I94+60</f>
        <v>1021</v>
      </c>
      <c r="K94" s="48">
        <f t="shared" ref="K94:M94" si="85">J94+60</f>
        <v>1081</v>
      </c>
      <c r="L94" s="48">
        <f t="shared" si="85"/>
        <v>1141</v>
      </c>
      <c r="M94" s="48">
        <f t="shared" si="85"/>
        <v>1201</v>
      </c>
      <c r="N94" s="48">
        <f>M94+60</f>
        <v>1261</v>
      </c>
      <c r="O94" s="48">
        <f>N94+60</f>
        <v>1321</v>
      </c>
      <c r="P94" s="144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E94" s="172">
        <f>B94</f>
        <v>901</v>
      </c>
      <c r="AF94" s="13">
        <f>HLOOKUP(AE94,AH94:AR95,2)</f>
        <v>-0.61781929999999996</v>
      </c>
      <c r="AH94" s="4">
        <v>721</v>
      </c>
      <c r="AI94" s="2">
        <f t="shared" ref="AI94:AR94" si="86">AH94+60</f>
        <v>781</v>
      </c>
      <c r="AJ94" s="2">
        <f t="shared" si="86"/>
        <v>841</v>
      </c>
      <c r="AK94" s="2">
        <f t="shared" si="86"/>
        <v>901</v>
      </c>
      <c r="AL94" s="2">
        <f t="shared" si="86"/>
        <v>961</v>
      </c>
      <c r="AM94" s="2">
        <f t="shared" si="86"/>
        <v>1021</v>
      </c>
      <c r="AN94" s="2">
        <f t="shared" si="86"/>
        <v>1081</v>
      </c>
      <c r="AO94" s="2">
        <f t="shared" si="86"/>
        <v>1141</v>
      </c>
      <c r="AP94" s="2">
        <f t="shared" si="86"/>
        <v>1201</v>
      </c>
      <c r="AQ94" s="2">
        <f t="shared" si="86"/>
        <v>1261</v>
      </c>
      <c r="AR94" s="2">
        <f t="shared" si="86"/>
        <v>1321</v>
      </c>
      <c r="AS94" s="54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61"/>
    </row>
    <row r="95" spans="1:58" x14ac:dyDescent="0.3">
      <c r="A95" s="65" t="s">
        <v>52</v>
      </c>
      <c r="B95" s="46">
        <f>B94+30</f>
        <v>931</v>
      </c>
      <c r="C95" s="146"/>
      <c r="D95" s="65"/>
      <c r="E95" s="56">
        <f>E68</f>
        <v>-1.6030059999999999</v>
      </c>
      <c r="F95" s="56">
        <f t="shared" ref="F95:N95" si="87">F68</f>
        <v>-1.339461</v>
      </c>
      <c r="G95" s="56">
        <f t="shared" si="87"/>
        <v>-1.001282</v>
      </c>
      <c r="H95" s="56">
        <f t="shared" si="87"/>
        <v>-0.61781929999999996</v>
      </c>
      <c r="I95" s="56">
        <f t="shared" si="87"/>
        <v>-0.2716441</v>
      </c>
      <c r="J95" s="56">
        <f t="shared" si="87"/>
        <v>0</v>
      </c>
      <c r="K95" s="56">
        <f t="shared" si="87"/>
        <v>0.18365790000000001</v>
      </c>
      <c r="L95" s="56">
        <f t="shared" si="87"/>
        <v>0.52889750000000002</v>
      </c>
      <c r="M95" s="56">
        <f t="shared" si="87"/>
        <v>0.89929130000000002</v>
      </c>
      <c r="N95" s="56">
        <f t="shared" si="87"/>
        <v>1.182045</v>
      </c>
      <c r="O95" s="56">
        <f>O68</f>
        <v>1.352017</v>
      </c>
      <c r="P95" s="144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E95" s="172">
        <f>B95</f>
        <v>931</v>
      </c>
      <c r="AF95" s="14"/>
      <c r="AH95" s="163">
        <f>E95</f>
        <v>-1.6030059999999999</v>
      </c>
      <c r="AI95" s="163">
        <f t="shared" ref="AI95:AR95" si="88">F95</f>
        <v>-1.339461</v>
      </c>
      <c r="AJ95" s="163">
        <f t="shared" si="88"/>
        <v>-1.001282</v>
      </c>
      <c r="AK95" s="163">
        <f t="shared" si="88"/>
        <v>-0.61781929999999996</v>
      </c>
      <c r="AL95" s="163">
        <f t="shared" si="88"/>
        <v>-0.2716441</v>
      </c>
      <c r="AM95" s="166">
        <f t="shared" si="88"/>
        <v>0</v>
      </c>
      <c r="AN95" s="163">
        <f t="shared" si="88"/>
        <v>0.18365790000000001</v>
      </c>
      <c r="AO95" s="163">
        <f t="shared" si="88"/>
        <v>0.52889750000000002</v>
      </c>
      <c r="AP95" s="163">
        <f t="shared" si="88"/>
        <v>0.89929130000000002</v>
      </c>
      <c r="AQ95" s="163">
        <f t="shared" si="88"/>
        <v>1.182045</v>
      </c>
      <c r="AR95" s="163">
        <f t="shared" si="88"/>
        <v>1.352017</v>
      </c>
      <c r="AS95" s="54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61"/>
    </row>
    <row r="96" spans="1:58" x14ac:dyDescent="0.3">
      <c r="A96" s="107" t="s">
        <v>34</v>
      </c>
      <c r="B96" s="48"/>
      <c r="C96" s="146">
        <f>D96*B95</f>
        <v>-6.9265469</v>
      </c>
      <c r="D96" s="65">
        <f>D69</f>
        <v>-7.4399000000000002E-3</v>
      </c>
      <c r="E96" s="48"/>
      <c r="F96" s="48"/>
      <c r="G96" s="48"/>
      <c r="H96" s="48"/>
      <c r="I96" s="48"/>
      <c r="J96" s="56"/>
      <c r="K96" s="48"/>
      <c r="L96" s="48"/>
      <c r="M96" s="48"/>
      <c r="N96" s="48"/>
      <c r="O96" s="48"/>
      <c r="P96" s="48"/>
      <c r="Q96" s="48"/>
      <c r="R96" s="48"/>
      <c r="S96" s="48"/>
      <c r="T96" s="144"/>
      <c r="U96" s="48"/>
      <c r="V96" s="48"/>
      <c r="W96" s="48"/>
      <c r="X96" s="48"/>
      <c r="Y96" s="48"/>
      <c r="Z96" s="48"/>
      <c r="AA96" s="48"/>
      <c r="AB96" s="48"/>
      <c r="AC96" s="48"/>
      <c r="AE96" s="39"/>
      <c r="AF96" s="59">
        <f>AG96*AE95</f>
        <v>-6.9265469</v>
      </c>
      <c r="AG96" s="173">
        <f>D96</f>
        <v>-7.4399000000000002E-3</v>
      </c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54"/>
      <c r="AX96" s="39"/>
      <c r="AY96" s="39"/>
      <c r="AZ96" s="39"/>
      <c r="BA96" s="39"/>
      <c r="BB96" s="39"/>
      <c r="BC96" s="39"/>
      <c r="BD96" s="39"/>
      <c r="BE96" s="39"/>
      <c r="BF96" s="61"/>
    </row>
    <row r="97" spans="1:58" x14ac:dyDescent="0.3">
      <c r="A97" s="65" t="s">
        <v>53</v>
      </c>
      <c r="B97" s="48"/>
      <c r="C97" s="124">
        <f>(1-B$8)*D97*B95</f>
        <v>0</v>
      </c>
      <c r="D97" s="65">
        <f>D70</f>
        <v>-2.5569999999999998E-4</v>
      </c>
      <c r="E97" s="48"/>
      <c r="F97" s="48"/>
      <c r="G97" s="48"/>
      <c r="H97" s="48"/>
      <c r="I97" s="48"/>
      <c r="J97" s="56"/>
      <c r="K97" s="48"/>
      <c r="L97" s="48"/>
      <c r="M97" s="48"/>
      <c r="N97" s="48"/>
      <c r="O97" s="48"/>
      <c r="P97" s="48"/>
      <c r="Q97" s="48"/>
      <c r="R97" s="48"/>
      <c r="S97" s="48"/>
      <c r="T97" s="144"/>
      <c r="U97" s="48"/>
      <c r="V97" s="48"/>
      <c r="W97" s="48"/>
      <c r="X97" s="48"/>
      <c r="Y97" s="48"/>
      <c r="Z97" s="48"/>
      <c r="AA97" s="48"/>
      <c r="AB97" s="48"/>
      <c r="AC97" s="48"/>
      <c r="AE97" s="39"/>
      <c r="AF97" s="59">
        <f>(1-AE$8)*AG97*AE95</f>
        <v>0</v>
      </c>
      <c r="AG97" s="173">
        <f>D97</f>
        <v>-2.5569999999999998E-4</v>
      </c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54"/>
      <c r="AX97" s="39"/>
      <c r="AY97" s="39"/>
      <c r="AZ97" s="39"/>
      <c r="BA97" s="39"/>
      <c r="BB97" s="39"/>
      <c r="BC97" s="39"/>
      <c r="BD97" s="39"/>
      <c r="BE97" s="39"/>
      <c r="BF97" s="61"/>
    </row>
    <row r="98" spans="1:58" x14ac:dyDescent="0.3">
      <c r="A98" s="65" t="s">
        <v>58</v>
      </c>
      <c r="B98" s="48"/>
      <c r="C98" s="124">
        <f>B$9*(D98+E98)*B95</f>
        <v>0</v>
      </c>
      <c r="D98" s="65">
        <f>D71</f>
        <v>-4.1431000000000003E-3</v>
      </c>
      <c r="E98" s="147">
        <f>E71</f>
        <v>-8.0699999999999996E-5</v>
      </c>
      <c r="F98" s="48"/>
      <c r="G98" s="48"/>
      <c r="H98" s="48"/>
      <c r="I98" s="48"/>
      <c r="J98" s="56"/>
      <c r="K98" s="48"/>
      <c r="L98" s="48"/>
      <c r="M98" s="48"/>
      <c r="N98" s="48"/>
      <c r="O98" s="48"/>
      <c r="P98" s="48"/>
      <c r="Q98" s="48"/>
      <c r="R98" s="48"/>
      <c r="S98" s="48"/>
      <c r="T98" s="144"/>
      <c r="U98" s="48"/>
      <c r="V98" s="48"/>
      <c r="W98" s="48"/>
      <c r="X98" s="48"/>
      <c r="Y98" s="48"/>
      <c r="Z98" s="48"/>
      <c r="AA98" s="48"/>
      <c r="AB98" s="48"/>
      <c r="AC98" s="48"/>
      <c r="AE98" s="39"/>
      <c r="AF98" s="14">
        <f>AE$9*(AG98+AH98)*AE95</f>
        <v>0</v>
      </c>
      <c r="AG98" s="173">
        <f>D98</f>
        <v>-4.1431000000000003E-3</v>
      </c>
      <c r="AH98" s="174">
        <f>E98</f>
        <v>-8.0699999999999996E-5</v>
      </c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54"/>
      <c r="AX98" s="39"/>
      <c r="AY98" s="39"/>
      <c r="AZ98" s="39"/>
      <c r="BA98" s="39"/>
      <c r="BB98" s="39"/>
      <c r="BC98" s="39"/>
      <c r="BD98" s="39"/>
      <c r="BE98" s="39"/>
      <c r="BF98" s="61"/>
    </row>
    <row r="99" spans="1:58" x14ac:dyDescent="0.3">
      <c r="A99" s="65" t="s">
        <v>59</v>
      </c>
      <c r="B99" s="48"/>
      <c r="C99" s="146">
        <f>((1-B$10)*D99+B$10*E99)*B95</f>
        <v>2.4766462000000002</v>
      </c>
      <c r="D99" s="65">
        <f>D72</f>
        <v>2.6602000000000002E-3</v>
      </c>
      <c r="E99" s="147">
        <f>E72</f>
        <v>-4.1360000000000002E-4</v>
      </c>
      <c r="F99" s="48"/>
      <c r="G99" s="48"/>
      <c r="H99" s="48"/>
      <c r="I99" s="48"/>
      <c r="J99" s="56"/>
      <c r="K99" s="48"/>
      <c r="L99" s="48"/>
      <c r="M99" s="48"/>
      <c r="N99" s="48"/>
      <c r="O99" s="48"/>
      <c r="P99" s="48"/>
      <c r="Q99" s="48"/>
      <c r="R99" s="48"/>
      <c r="S99" s="48"/>
      <c r="T99" s="144"/>
      <c r="U99" s="48"/>
      <c r="V99" s="48"/>
      <c r="W99" s="48"/>
      <c r="X99" s="48" t="s">
        <v>46</v>
      </c>
      <c r="Y99" s="48" t="s">
        <v>46</v>
      </c>
      <c r="Z99" s="48" t="s">
        <v>46</v>
      </c>
      <c r="AA99" s="48"/>
      <c r="AB99" s="48"/>
      <c r="AC99" s="48"/>
      <c r="AE99" s="50"/>
      <c r="AF99" s="59">
        <f>((1-AE$10)*AG99+AE$10*AH99)*AE95</f>
        <v>-0.3850616</v>
      </c>
      <c r="AG99" s="175">
        <f>D99</f>
        <v>2.6602000000000002E-3</v>
      </c>
      <c r="AH99" s="174">
        <f>E99</f>
        <v>-4.1360000000000002E-4</v>
      </c>
      <c r="AW99" s="17"/>
      <c r="BA99" s="2" t="s">
        <v>46</v>
      </c>
      <c r="BB99" s="2" t="s">
        <v>46</v>
      </c>
      <c r="BC99" s="2" t="s">
        <v>46</v>
      </c>
      <c r="BD99" s="39"/>
      <c r="BE99" s="39"/>
      <c r="BF99" s="61"/>
    </row>
    <row r="100" spans="1:58" x14ac:dyDescent="0.3">
      <c r="A100" s="65" t="s">
        <v>60</v>
      </c>
      <c r="B100" s="48"/>
      <c r="C100" s="146">
        <f>B$10*B$9*(D100+E100)*B95</f>
        <v>0</v>
      </c>
      <c r="D100" s="65">
        <f>D73</f>
        <v>2.6952999999999999E-3</v>
      </c>
      <c r="E100" s="147">
        <f>E73</f>
        <v>-2.8039999999999999E-4</v>
      </c>
      <c r="F100" s="48"/>
      <c r="G100" s="48"/>
      <c r="H100" s="48"/>
      <c r="I100" s="48"/>
      <c r="J100" s="56"/>
      <c r="K100" s="48"/>
      <c r="L100" s="48" t="s">
        <v>46</v>
      </c>
      <c r="M100" s="48" t="s">
        <v>46</v>
      </c>
      <c r="N100" s="48" t="s">
        <v>46</v>
      </c>
      <c r="O100" s="48"/>
      <c r="P100" s="48"/>
      <c r="Q100" s="48"/>
      <c r="R100" s="48" t="s">
        <v>47</v>
      </c>
      <c r="S100" s="48" t="s">
        <v>47</v>
      </c>
      <c r="T100" s="48" t="s">
        <v>47</v>
      </c>
      <c r="U100" s="48" t="s">
        <v>46</v>
      </c>
      <c r="V100" s="48" t="s">
        <v>46</v>
      </c>
      <c r="W100" s="48" t="s">
        <v>46</v>
      </c>
      <c r="X100" s="48" t="s">
        <v>47</v>
      </c>
      <c r="Y100" s="48" t="s">
        <v>47</v>
      </c>
      <c r="Z100" s="48" t="s">
        <v>47</v>
      </c>
      <c r="AA100" s="48"/>
      <c r="AB100" s="48"/>
      <c r="AC100" s="48"/>
      <c r="AE100" s="50"/>
      <c r="AF100" s="59">
        <f>AE$10*AE$9*(AG100+AH100)*AE95</f>
        <v>0</v>
      </c>
      <c r="AG100" s="175">
        <f>D100</f>
        <v>2.6952999999999999E-3</v>
      </c>
      <c r="AH100" s="174">
        <f>E100</f>
        <v>-2.8039999999999999E-4</v>
      </c>
      <c r="AO100" s="2" t="s">
        <v>46</v>
      </c>
      <c r="AP100" s="2" t="s">
        <v>46</v>
      </c>
      <c r="AQ100" s="2" t="s">
        <v>46</v>
      </c>
      <c r="AU100" t="s">
        <v>47</v>
      </c>
      <c r="AV100" t="s">
        <v>47</v>
      </c>
      <c r="AW100" t="s">
        <v>47</v>
      </c>
      <c r="AX100" s="2" t="s">
        <v>46</v>
      </c>
      <c r="AY100" s="2" t="s">
        <v>46</v>
      </c>
      <c r="AZ100" s="2" t="s">
        <v>46</v>
      </c>
      <c r="BA100" t="s">
        <v>47</v>
      </c>
      <c r="BB100" t="s">
        <v>47</v>
      </c>
      <c r="BC100" t="s">
        <v>47</v>
      </c>
      <c r="BD100" s="39"/>
      <c r="BE100" s="39"/>
      <c r="BF100" s="61"/>
    </row>
    <row r="101" spans="1:58" x14ac:dyDescent="0.3">
      <c r="A101" s="85" t="s">
        <v>14</v>
      </c>
      <c r="B101" s="144"/>
      <c r="C101" s="146">
        <f>C$11+C94+SUM(C96:C100)</f>
        <v>-4.1237754999999998</v>
      </c>
      <c r="D101" s="65"/>
      <c r="E101" s="48"/>
      <c r="F101" s="144" t="s">
        <v>15</v>
      </c>
      <c r="G101" s="144" t="s">
        <v>16</v>
      </c>
      <c r="H101" s="144" t="s">
        <v>17</v>
      </c>
      <c r="I101" s="48" t="s">
        <v>46</v>
      </c>
      <c r="J101" s="56" t="s">
        <v>46</v>
      </c>
      <c r="K101" s="48" t="s">
        <v>46</v>
      </c>
      <c r="L101" s="144" t="s">
        <v>15</v>
      </c>
      <c r="M101" s="144" t="s">
        <v>16</v>
      </c>
      <c r="N101" s="144" t="s">
        <v>17</v>
      </c>
      <c r="O101" s="48" t="s">
        <v>47</v>
      </c>
      <c r="P101" s="48" t="s">
        <v>47</v>
      </c>
      <c r="Q101" s="48" t="s">
        <v>47</v>
      </c>
      <c r="R101" s="144" t="s">
        <v>36</v>
      </c>
      <c r="S101" s="144" t="s">
        <v>16</v>
      </c>
      <c r="T101" s="144" t="s">
        <v>17</v>
      </c>
      <c r="U101" s="48" t="s">
        <v>47</v>
      </c>
      <c r="V101" s="48" t="s">
        <v>47</v>
      </c>
      <c r="W101" s="48" t="s">
        <v>47</v>
      </c>
      <c r="X101" s="144" t="s">
        <v>36</v>
      </c>
      <c r="Y101" s="144" t="s">
        <v>16</v>
      </c>
      <c r="Z101" s="144" t="s">
        <v>17</v>
      </c>
      <c r="AA101" s="48"/>
      <c r="AB101" s="48"/>
      <c r="AC101" s="48"/>
      <c r="AE101" s="54"/>
      <c r="AF101" s="59">
        <f>AF$11+AF94+SUM(AF96:AF100)</f>
        <v>-4.5690780000000002</v>
      </c>
      <c r="AG101" s="61"/>
      <c r="AH101" s="39"/>
      <c r="AI101" s="17" t="s">
        <v>15</v>
      </c>
      <c r="AJ101" s="17" t="s">
        <v>16</v>
      </c>
      <c r="AK101" s="17" t="s">
        <v>17</v>
      </c>
      <c r="AL101" s="2" t="s">
        <v>46</v>
      </c>
      <c r="AM101" s="2" t="s">
        <v>46</v>
      </c>
      <c r="AN101" s="2" t="s">
        <v>46</v>
      </c>
      <c r="AO101" s="17" t="s">
        <v>15</v>
      </c>
      <c r="AP101" s="17" t="s">
        <v>16</v>
      </c>
      <c r="AQ101" s="17" t="s">
        <v>17</v>
      </c>
      <c r="AR101" t="s">
        <v>47</v>
      </c>
      <c r="AS101" t="s">
        <v>47</v>
      </c>
      <c r="AT101" t="s">
        <v>47</v>
      </c>
      <c r="AU101" s="17" t="s">
        <v>36</v>
      </c>
      <c r="AV101" s="17" t="s">
        <v>16</v>
      </c>
      <c r="AW101" s="17" t="s">
        <v>17</v>
      </c>
      <c r="AX101" t="s">
        <v>47</v>
      </c>
      <c r="AY101" t="s">
        <v>47</v>
      </c>
      <c r="AZ101" t="s">
        <v>47</v>
      </c>
      <c r="BA101" s="17" t="s">
        <v>36</v>
      </c>
      <c r="BB101" s="17" t="s">
        <v>16</v>
      </c>
      <c r="BC101" s="17" t="s">
        <v>17</v>
      </c>
      <c r="BD101" s="39"/>
      <c r="BE101" s="39"/>
      <c r="BF101" s="61"/>
    </row>
    <row r="102" spans="1:58" x14ac:dyDescent="0.3">
      <c r="A102" s="87" t="s">
        <v>18</v>
      </c>
      <c r="B102" s="48" t="s">
        <v>19</v>
      </c>
      <c r="C102" s="48" t="s">
        <v>20</v>
      </c>
      <c r="D102" s="65" t="s">
        <v>21</v>
      </c>
      <c r="E102" s="48" t="s">
        <v>22</v>
      </c>
      <c r="F102" s="144" t="s">
        <v>57</v>
      </c>
      <c r="G102" s="144" t="s">
        <v>57</v>
      </c>
      <c r="H102" s="144" t="s">
        <v>57</v>
      </c>
      <c r="I102" s="144" t="s">
        <v>36</v>
      </c>
      <c r="J102" s="86" t="s">
        <v>37</v>
      </c>
      <c r="K102" s="144" t="s">
        <v>38</v>
      </c>
      <c r="L102" s="144" t="s">
        <v>57</v>
      </c>
      <c r="M102" s="144" t="s">
        <v>57</v>
      </c>
      <c r="N102" s="144" t="s">
        <v>57</v>
      </c>
      <c r="O102" s="144" t="s">
        <v>36</v>
      </c>
      <c r="P102" s="144" t="s">
        <v>16</v>
      </c>
      <c r="Q102" s="144" t="s">
        <v>17</v>
      </c>
      <c r="R102" s="144" t="s">
        <v>57</v>
      </c>
      <c r="S102" s="144" t="s">
        <v>57</v>
      </c>
      <c r="T102" s="144" t="s">
        <v>57</v>
      </c>
      <c r="U102" s="144" t="s">
        <v>36</v>
      </c>
      <c r="V102" s="144" t="s">
        <v>37</v>
      </c>
      <c r="W102" s="144" t="s">
        <v>38</v>
      </c>
      <c r="X102" s="144" t="s">
        <v>57</v>
      </c>
      <c r="Y102" s="144" t="s">
        <v>57</v>
      </c>
      <c r="Z102" s="144"/>
      <c r="AA102" s="48" t="s">
        <v>24</v>
      </c>
      <c r="AB102" s="148" t="s">
        <v>25</v>
      </c>
      <c r="AC102" s="148" t="s">
        <v>26</v>
      </c>
      <c r="AE102" s="39" t="s">
        <v>19</v>
      </c>
      <c r="AF102" s="39" t="s">
        <v>20</v>
      </c>
      <c r="AG102" s="61" t="s">
        <v>21</v>
      </c>
      <c r="AH102" s="39" t="s">
        <v>22</v>
      </c>
      <c r="AI102" s="17" t="s">
        <v>57</v>
      </c>
      <c r="AJ102" s="17" t="s">
        <v>57</v>
      </c>
      <c r="AK102" s="17" t="s">
        <v>57</v>
      </c>
      <c r="AL102" s="17" t="s">
        <v>36</v>
      </c>
      <c r="AM102" s="17" t="s">
        <v>37</v>
      </c>
      <c r="AN102" s="17" t="s">
        <v>38</v>
      </c>
      <c r="AO102" s="17" t="s">
        <v>57</v>
      </c>
      <c r="AP102" s="17" t="s">
        <v>57</v>
      </c>
      <c r="AQ102" s="17" t="s">
        <v>57</v>
      </c>
      <c r="AR102" s="17" t="s">
        <v>36</v>
      </c>
      <c r="AS102" s="17" t="s">
        <v>16</v>
      </c>
      <c r="AT102" s="17" t="s">
        <v>17</v>
      </c>
      <c r="AU102" s="17" t="s">
        <v>57</v>
      </c>
      <c r="AV102" s="17" t="s">
        <v>57</v>
      </c>
      <c r="AW102" s="17" t="s">
        <v>57</v>
      </c>
      <c r="AX102" s="17" t="s">
        <v>36</v>
      </c>
      <c r="AY102" s="17" t="s">
        <v>37</v>
      </c>
      <c r="AZ102" s="17" t="s">
        <v>38</v>
      </c>
      <c r="BA102" s="17" t="s">
        <v>57</v>
      </c>
      <c r="BB102" s="17" t="s">
        <v>57</v>
      </c>
      <c r="BC102" s="17"/>
      <c r="BD102" s="39" t="s">
        <v>24</v>
      </c>
      <c r="BE102" s="55" t="s">
        <v>25</v>
      </c>
      <c r="BF102" s="176" t="s">
        <v>26</v>
      </c>
    </row>
    <row r="103" spans="1:58" x14ac:dyDescent="0.3">
      <c r="A103" s="65"/>
      <c r="B103" s="48"/>
      <c r="C103" s="48"/>
      <c r="D103" s="65"/>
      <c r="E103" s="48"/>
      <c r="F103" s="48">
        <f>F76</f>
        <v>8.3999999999999995E-5</v>
      </c>
      <c r="G103" s="48">
        <f t="shared" ref="G103:Z103" si="89">G76</f>
        <v>-2.0900000000000001E-7</v>
      </c>
      <c r="H103" s="48">
        <f t="shared" si="89"/>
        <v>-1.1873999999999999E-3</v>
      </c>
      <c r="I103" s="48">
        <f t="shared" si="89"/>
        <v>-0.11385290000000001</v>
      </c>
      <c r="J103" s="48">
        <f t="shared" si="89"/>
        <v>4.0079999999999998E-4</v>
      </c>
      <c r="K103" s="48">
        <f t="shared" si="89"/>
        <v>1.689063</v>
      </c>
      <c r="L103" s="48">
        <f t="shared" si="89"/>
        <v>-1.0340000000000001E-4</v>
      </c>
      <c r="M103" s="48">
        <f t="shared" si="89"/>
        <v>3.3200000000000001E-7</v>
      </c>
      <c r="N103" s="48">
        <f t="shared" si="89"/>
        <v>1.8841999999999999E-3</v>
      </c>
      <c r="O103" s="48">
        <f t="shared" si="89"/>
        <v>7.7611700000000006E-2</v>
      </c>
      <c r="P103" s="48">
        <f t="shared" si="89"/>
        <v>-1.873E-4</v>
      </c>
      <c r="Q103" s="48">
        <f t="shared" si="89"/>
        <v>-2.0904769999999999</v>
      </c>
      <c r="R103" s="48">
        <f t="shared" si="89"/>
        <v>-4.85E-5</v>
      </c>
      <c r="S103" s="48">
        <f t="shared" si="89"/>
        <v>1.12E-7</v>
      </c>
      <c r="T103" s="48">
        <f t="shared" si="89"/>
        <v>1.6731999999999999E-3</v>
      </c>
      <c r="U103" s="48">
        <f t="shared" si="89"/>
        <v>-0.12053120000000001</v>
      </c>
      <c r="V103" s="48">
        <f t="shared" si="89"/>
        <v>4.1629999999999998E-4</v>
      </c>
      <c r="W103" s="48">
        <f t="shared" si="89"/>
        <v>1.9019330000000001</v>
      </c>
      <c r="X103" s="48">
        <f t="shared" si="89"/>
        <v>9.7999999999999997E-5</v>
      </c>
      <c r="Y103" s="48">
        <f t="shared" si="89"/>
        <v>-3.2399999999999999E-7</v>
      </c>
      <c r="Z103" s="48">
        <f t="shared" si="89"/>
        <v>-1.7371999999999999E-3</v>
      </c>
      <c r="AA103" s="48"/>
      <c r="AB103" s="48"/>
      <c r="AC103" s="48"/>
      <c r="AE103" s="39"/>
      <c r="AF103" s="39"/>
      <c r="AG103" s="61"/>
      <c r="AH103" s="39"/>
      <c r="AI103" s="177">
        <f t="shared" ref="AI103:BC103" si="90">F103</f>
        <v>8.3999999999999995E-5</v>
      </c>
      <c r="AJ103" s="177">
        <f t="shared" si="90"/>
        <v>-2.0900000000000001E-7</v>
      </c>
      <c r="AK103" s="177">
        <f t="shared" si="90"/>
        <v>-1.1873999999999999E-3</v>
      </c>
      <c r="AL103" s="177">
        <f t="shared" si="90"/>
        <v>-0.11385290000000001</v>
      </c>
      <c r="AM103" s="177">
        <f t="shared" si="90"/>
        <v>4.0079999999999998E-4</v>
      </c>
      <c r="AN103" s="177">
        <f t="shared" si="90"/>
        <v>1.689063</v>
      </c>
      <c r="AO103" s="177">
        <f t="shared" si="90"/>
        <v>-1.0340000000000001E-4</v>
      </c>
      <c r="AP103" s="177">
        <f t="shared" si="90"/>
        <v>3.3200000000000001E-7</v>
      </c>
      <c r="AQ103" s="177">
        <f t="shared" si="90"/>
        <v>1.8841999999999999E-3</v>
      </c>
      <c r="AR103" s="177">
        <f t="shared" si="90"/>
        <v>7.7611700000000006E-2</v>
      </c>
      <c r="AS103" s="177">
        <f t="shared" si="90"/>
        <v>-1.873E-4</v>
      </c>
      <c r="AT103" s="177">
        <f t="shared" si="90"/>
        <v>-2.0904769999999999</v>
      </c>
      <c r="AU103" s="177">
        <f t="shared" si="90"/>
        <v>-4.85E-5</v>
      </c>
      <c r="AV103" s="177">
        <f t="shared" si="90"/>
        <v>1.12E-7</v>
      </c>
      <c r="AW103" s="177">
        <f t="shared" si="90"/>
        <v>1.6731999999999999E-3</v>
      </c>
      <c r="AX103" s="177">
        <f t="shared" si="90"/>
        <v>-0.12053120000000001</v>
      </c>
      <c r="AY103" s="177">
        <f t="shared" si="90"/>
        <v>4.1629999999999998E-4</v>
      </c>
      <c r="AZ103" s="177">
        <f t="shared" si="90"/>
        <v>1.9019330000000001</v>
      </c>
      <c r="BA103" s="177">
        <f t="shared" si="90"/>
        <v>9.7999999999999997E-5</v>
      </c>
      <c r="BB103" s="177">
        <f t="shared" si="90"/>
        <v>-3.2399999999999999E-7</v>
      </c>
      <c r="BC103" s="177">
        <f t="shared" si="90"/>
        <v>-1.7371999999999999E-3</v>
      </c>
      <c r="BD103" s="39"/>
      <c r="BE103" s="39"/>
      <c r="BF103" s="61"/>
    </row>
    <row r="104" spans="1:58" x14ac:dyDescent="0.3">
      <c r="A104" s="65">
        <v>0</v>
      </c>
      <c r="B104" s="48">
        <v>4.5</v>
      </c>
      <c r="C104" s="48">
        <f>B104*B104</f>
        <v>20.25</v>
      </c>
      <c r="D104" s="149">
        <f>LN(B104)</f>
        <v>1.5040773967762742</v>
      </c>
      <c r="E104" s="48">
        <f>E77</f>
        <v>-3.1729980000000002</v>
      </c>
      <c r="F104" s="145">
        <f>F$22*B104*$B95</f>
        <v>0.35191799999999995</v>
      </c>
      <c r="G104" s="145">
        <f>G$22*C104*$B95</f>
        <v>-3.9402247499999996E-3</v>
      </c>
      <c r="H104" s="145">
        <f>H$22*D104*$B95</f>
        <v>-1.6627115373678296</v>
      </c>
      <c r="I104" s="145">
        <f t="shared" ref="I104:K119" si="91">I$22*B104*(1-$B$10)</f>
        <v>-0.51233804999999999</v>
      </c>
      <c r="J104" s="50">
        <f t="shared" si="91"/>
        <v>8.1162000000000005E-3</v>
      </c>
      <c r="K104" s="145">
        <f t="shared" si="91"/>
        <v>2.540481480031124</v>
      </c>
      <c r="L104" s="145">
        <f>L$22*B104*$B95*B$10</f>
        <v>0</v>
      </c>
      <c r="M104" s="145">
        <f>M$22*C104*$B95*B$10</f>
        <v>0</v>
      </c>
      <c r="N104" s="145">
        <f>N$22*D104*$B95*B$10</f>
        <v>0</v>
      </c>
      <c r="O104" s="157">
        <f>O$22*B104*$B$9</f>
        <v>0</v>
      </c>
      <c r="P104" s="157">
        <f t="shared" ref="P104:Q119" si="92">P$22*C104*$B$9</f>
        <v>0</v>
      </c>
      <c r="Q104" s="157">
        <f t="shared" si="92"/>
        <v>0</v>
      </c>
      <c r="R104" s="145">
        <f>$B$9*R$22*B104*$B95</f>
        <v>0</v>
      </c>
      <c r="S104" s="145">
        <f>$B$9*S$22*C104*$B95</f>
        <v>0</v>
      </c>
      <c r="T104" s="145">
        <f>$B$9*T$22*D104*$B95</f>
        <v>0</v>
      </c>
      <c r="U104" s="145">
        <f>B$10*$B$9*U$22*B104</f>
        <v>0</v>
      </c>
      <c r="V104" s="145">
        <f>B$10*$B$9*V$22*C104</f>
        <v>0</v>
      </c>
      <c r="W104" s="145">
        <f>B$10*$B$9*W$22*D104</f>
        <v>0</v>
      </c>
      <c r="X104" s="145">
        <f>B$10*$B$9*X$22*B104*B95</f>
        <v>0</v>
      </c>
      <c r="Y104" s="145">
        <f>B$10*$B$9*Y$22*C104*B95</f>
        <v>0</v>
      </c>
      <c r="Z104" s="145">
        <f>B$10*$B$9*Z$22*D104*B95</f>
        <v>0</v>
      </c>
      <c r="AA104" s="150">
        <f>C101+SUM(E104:Z104)</f>
        <v>-6.5752476320867066</v>
      </c>
      <c r="AB104" s="146">
        <f>EXP(AA104)</f>
        <v>1.3944605624382515E-3</v>
      </c>
      <c r="AC104" s="48">
        <v>1</v>
      </c>
      <c r="AE104" s="39">
        <v>4.5</v>
      </c>
      <c r="AF104" s="39">
        <f>AE104*AE104</f>
        <v>20.25</v>
      </c>
      <c r="AG104" s="114">
        <f>LN(AE104)</f>
        <v>1.5040773967762742</v>
      </c>
      <c r="AH104" s="178">
        <f>E104</f>
        <v>-3.1729980000000002</v>
      </c>
      <c r="AI104" s="57">
        <f>AI$22*AE104*$B95</f>
        <v>0.35191799999999995</v>
      </c>
      <c r="AJ104" s="57">
        <f>AJ$22*AF104*$B95</f>
        <v>-3.9402247499999996E-3</v>
      </c>
      <c r="AK104" s="57">
        <f>AK$22*AG104*$B95</f>
        <v>-1.6627115373678296</v>
      </c>
      <c r="AL104" s="57">
        <f t="shared" ref="AL104:AN119" si="93">AL$22*AE104*(1-$AE$10)</f>
        <v>0</v>
      </c>
      <c r="AM104" s="57">
        <f t="shared" si="93"/>
        <v>0</v>
      </c>
      <c r="AN104" s="57">
        <f t="shared" si="93"/>
        <v>0</v>
      </c>
      <c r="AO104" s="57">
        <f>AO$22*AE104*$B95*AE$10</f>
        <v>-0.43319430000000003</v>
      </c>
      <c r="AP104" s="57">
        <f>AP$22*AF104*$B95*AE$10</f>
        <v>6.2591130000000002E-3</v>
      </c>
      <c r="AQ104" s="57">
        <f>AQ$22*AG104*$B95*AE$10</f>
        <v>2.6384378294664517</v>
      </c>
      <c r="AR104" s="13">
        <f>AR$22*AE104*$AE$9</f>
        <v>0</v>
      </c>
      <c r="AS104" s="13">
        <f t="shared" ref="AS104:AT119" si="94">AS$22*AF104*$AE$9</f>
        <v>0</v>
      </c>
      <c r="AT104" s="13">
        <f t="shared" si="94"/>
        <v>0</v>
      </c>
      <c r="AU104" s="57">
        <f>$AE$9*AU$22*AE104*$B95</f>
        <v>0</v>
      </c>
      <c r="AV104" s="57">
        <f>$AE$9*AV$22*AF104*$B95</f>
        <v>0</v>
      </c>
      <c r="AW104" s="57">
        <f>$AE$9*AW$22*AG104*$B95</f>
        <v>0</v>
      </c>
      <c r="AX104" s="57">
        <f>AE$10*$AE$9*AX$22*AE104</f>
        <v>0</v>
      </c>
      <c r="AY104" s="57">
        <f>AE$10*$AE$9*AY$22*AF104</f>
        <v>0</v>
      </c>
      <c r="AZ104" s="57">
        <f>AE$10*$AE$9*AZ$22*AG104</f>
        <v>0</v>
      </c>
      <c r="BA104" s="57">
        <f>AE$10*$AE$9*BA$22*AE104*$B95</f>
        <v>0</v>
      </c>
      <c r="BB104" s="57">
        <f>AE$10*$AE$9*BB$22*AF104*$B95</f>
        <v>0</v>
      </c>
      <c r="BC104" s="57">
        <f>AE$10*$AE$9*BC$22*AG104*$B95</f>
        <v>0</v>
      </c>
      <c r="BD104" s="58">
        <f>AF101+SUM(AH104:BC104)</f>
        <v>-6.8453071196513795</v>
      </c>
      <c r="BE104" s="59">
        <f>EXP(BD104)</f>
        <v>1.06443927624307E-3</v>
      </c>
      <c r="BF104" s="61">
        <v>1</v>
      </c>
    </row>
    <row r="105" spans="1:58" x14ac:dyDescent="0.3">
      <c r="A105" s="65">
        <v>9</v>
      </c>
      <c r="B105" s="48">
        <v>13.5</v>
      </c>
      <c r="C105" s="48">
        <f t="shared" ref="C105:C119" si="95">B105*B105</f>
        <v>182.25</v>
      </c>
      <c r="D105" s="149">
        <f t="shared" ref="D105:D119" si="96">LN(B105)</f>
        <v>2.6026896854443837</v>
      </c>
      <c r="E105" s="48">
        <f t="shared" ref="E105:E119" si="97">E78</f>
        <v>-0.75103629999999999</v>
      </c>
      <c r="F105" s="145">
        <f>F$22*B105*$B95</f>
        <v>1.0557540000000001</v>
      </c>
      <c r="G105" s="145">
        <f>G$22*C105*$B95</f>
        <v>-3.5462022750000002E-2</v>
      </c>
      <c r="H105" s="145">
        <f>H$22*D105*$B95</f>
        <v>-2.8771938049543913</v>
      </c>
      <c r="I105" s="145">
        <f t="shared" si="91"/>
        <v>-1.5370141500000001</v>
      </c>
      <c r="J105" s="50">
        <f t="shared" si="91"/>
        <v>7.3045799999999994E-2</v>
      </c>
      <c r="K105" s="145">
        <f t="shared" si="91"/>
        <v>4.396106848165747</v>
      </c>
      <c r="L105" s="145">
        <f>L$22*B105*$B95*B$10</f>
        <v>0</v>
      </c>
      <c r="M105" s="145">
        <f>M$22*C105*$B95*B$10</f>
        <v>0</v>
      </c>
      <c r="N105" s="145">
        <f>N$22*D105*$B95*B$10</f>
        <v>0</v>
      </c>
      <c r="O105" s="157">
        <f t="shared" ref="O105:O118" si="98">O$22*B105*$B$9</f>
        <v>0</v>
      </c>
      <c r="P105" s="157">
        <f t="shared" si="92"/>
        <v>0</v>
      </c>
      <c r="Q105" s="157">
        <f t="shared" si="92"/>
        <v>0</v>
      </c>
      <c r="R105" s="145">
        <f>$B$9*R$22*B105*$B95</f>
        <v>0</v>
      </c>
      <c r="S105" s="145">
        <f>$B$9*S$22*C105*$B95</f>
        <v>0</v>
      </c>
      <c r="T105" s="145">
        <f>$B$9*T$22*D105*$B95</f>
        <v>0</v>
      </c>
      <c r="U105" s="145">
        <f>B$10*$B$9*U$22*B105</f>
        <v>0</v>
      </c>
      <c r="V105" s="145">
        <f t="shared" ref="V105:V119" si="99">B$10*$B$9*V$22*C105</f>
        <v>0</v>
      </c>
      <c r="W105" s="145">
        <f t="shared" ref="W105:W119" si="100">B$10*$B$9*W$22*D105</f>
        <v>0</v>
      </c>
      <c r="X105" s="145">
        <f>B$10*$B$9*X$22*B105*B95</f>
        <v>0</v>
      </c>
      <c r="Y105" s="145">
        <f>B$10*$B$9*Y$22*C105*B95</f>
        <v>0</v>
      </c>
      <c r="Z105" s="145">
        <f>B$10*$B$9*Z$22*D105*B95</f>
        <v>0</v>
      </c>
      <c r="AA105" s="150">
        <f>C101+SUM(E105:Z105)</f>
        <v>-3.7995751295386437</v>
      </c>
      <c r="AB105" s="146">
        <f t="shared" ref="AB105:AB119" si="101">EXP(AA105)</f>
        <v>2.238027855573993E-2</v>
      </c>
      <c r="AC105" s="150">
        <f>AC104*(1-(AB104*($A105-$A104)/(1+AB104*($A105-$A104)/2)))</f>
        <v>0.98752811690904929</v>
      </c>
      <c r="AE105" s="39">
        <v>13.5</v>
      </c>
      <c r="AF105" s="39">
        <f t="shared" ref="AF105:AF119" si="102">AE105*AE105</f>
        <v>182.25</v>
      </c>
      <c r="AG105" s="114">
        <f t="shared" ref="AG105:AG119" si="103">LN(AE105)</f>
        <v>2.6026896854443837</v>
      </c>
      <c r="AH105" s="178">
        <f t="shared" ref="AH105:AH119" si="104">E105</f>
        <v>-0.75103629999999999</v>
      </c>
      <c r="AI105" s="57">
        <f>AI$22*AE105*$B95</f>
        <v>1.0557540000000001</v>
      </c>
      <c r="AJ105" s="57">
        <f>AJ$22*AF105*$B95</f>
        <v>-3.5462022750000002E-2</v>
      </c>
      <c r="AK105" s="57">
        <f>AK$22*AG105*$B95</f>
        <v>-2.8771938049543913</v>
      </c>
      <c r="AL105" s="57">
        <f t="shared" si="93"/>
        <v>0</v>
      </c>
      <c r="AM105" s="57">
        <f t="shared" si="93"/>
        <v>0</v>
      </c>
      <c r="AN105" s="57">
        <f t="shared" si="93"/>
        <v>0</v>
      </c>
      <c r="AO105" s="57">
        <f>AO$22*AE105*$B95*AE$10</f>
        <v>-1.2995829000000001</v>
      </c>
      <c r="AP105" s="57">
        <f>AP$22*AF105*$B95*AE$10</f>
        <v>5.6332017000000005E-2</v>
      </c>
      <c r="AQ105" s="57">
        <f>AQ$22*AG105*$B95*AE$10</f>
        <v>4.5656127398476203</v>
      </c>
      <c r="AR105" s="13">
        <f t="shared" ref="AR105:AR119" si="105">AR$22*AE105*$AE$9</f>
        <v>0</v>
      </c>
      <c r="AS105" s="13">
        <f t="shared" si="94"/>
        <v>0</v>
      </c>
      <c r="AT105" s="13">
        <f t="shared" si="94"/>
        <v>0</v>
      </c>
      <c r="AU105" s="57">
        <f>$AE$9*AU$22*AE105*$B95</f>
        <v>0</v>
      </c>
      <c r="AV105" s="57">
        <f>$AE$9*AV$22*AF105*$B95</f>
        <v>0</v>
      </c>
      <c r="AW105" s="57">
        <f>$AE$9*AW$22*AG105*$B95</f>
        <v>0</v>
      </c>
      <c r="AX105" s="57">
        <f t="shared" ref="AX105:AX115" si="106">AE$10*$AE$9*AX$22*AE105</f>
        <v>0</v>
      </c>
      <c r="AY105" s="57">
        <f t="shared" ref="AY105:AY114" si="107">AE$10*$AE$9*AY$22*AF105</f>
        <v>0</v>
      </c>
      <c r="AZ105" s="57">
        <f t="shared" ref="AZ105:AZ119" si="108">AE$10*$AE$9*AZ$22*AG105</f>
        <v>0</v>
      </c>
      <c r="BA105" s="57">
        <f>AE$10*$AE$9*BA$22*AE105*$B95</f>
        <v>0</v>
      </c>
      <c r="BB105" s="57">
        <f>AE$10*$AE$9*BB$22*AF105*$B95</f>
        <v>0</v>
      </c>
      <c r="BC105" s="57">
        <f>AE$10*$AE$9*BC$22*AG105*$B95</f>
        <v>0</v>
      </c>
      <c r="BD105" s="58">
        <f>AF101+SUM(AH105:BC105)</f>
        <v>-3.8546542708567708</v>
      </c>
      <c r="BE105" s="59">
        <f t="shared" ref="BE105:BE119" si="109">EXP(BD105)</f>
        <v>2.1180924907419862E-2</v>
      </c>
      <c r="BF105" s="114">
        <f>BF104*(1-(BE104*($A105-$A104)/(1+BE104*($A105-$A104)/2)))</f>
        <v>0.9904657155147587</v>
      </c>
    </row>
    <row r="106" spans="1:58" x14ac:dyDescent="0.3">
      <c r="A106" s="65">
        <v>18</v>
      </c>
      <c r="B106" s="48">
        <v>21</v>
      </c>
      <c r="C106" s="48">
        <f t="shared" si="95"/>
        <v>441</v>
      </c>
      <c r="D106" s="149">
        <f t="shared" si="96"/>
        <v>3.044522437723423</v>
      </c>
      <c r="E106" s="48">
        <f t="shared" si="97"/>
        <v>-1.9345000000000001E-2</v>
      </c>
      <c r="F106" s="145">
        <f>F$22*B106*$B95</f>
        <v>1.6422839999999999</v>
      </c>
      <c r="G106" s="145">
        <f>G$22*C106*$B95</f>
        <v>-8.5809338999999998E-2</v>
      </c>
      <c r="H106" s="145">
        <f>H$22*D106*$B95</f>
        <v>-3.3656263925166496</v>
      </c>
      <c r="I106" s="145">
        <f t="shared" si="91"/>
        <v>-2.3909109000000002</v>
      </c>
      <c r="J106" s="50">
        <f t="shared" si="91"/>
        <v>0.17675279999999999</v>
      </c>
      <c r="K106" s="145">
        <f t="shared" si="91"/>
        <v>5.1423902022284382</v>
      </c>
      <c r="L106" s="145">
        <f>L$22*B106*$B95*B$10</f>
        <v>0</v>
      </c>
      <c r="M106" s="145">
        <f>M$22*C106*$B95*B$10</f>
        <v>0</v>
      </c>
      <c r="N106" s="145">
        <f>N$22*D106*$B95*B$10</f>
        <v>0</v>
      </c>
      <c r="O106" s="157">
        <f t="shared" si="98"/>
        <v>0</v>
      </c>
      <c r="P106" s="157">
        <f t="shared" si="92"/>
        <v>0</v>
      </c>
      <c r="Q106" s="157">
        <f t="shared" si="92"/>
        <v>0</v>
      </c>
      <c r="R106" s="145">
        <f>$B$9*R$22*B106*$B95</f>
        <v>0</v>
      </c>
      <c r="S106" s="145">
        <f>$B$9*S$22*C106*$B95</f>
        <v>0</v>
      </c>
      <c r="T106" s="145">
        <f>$B$9*T$22*D106*$B95</f>
        <v>0</v>
      </c>
      <c r="U106" s="145">
        <f>B$10*$B$9*U$22*B106</f>
        <v>0</v>
      </c>
      <c r="V106" s="145">
        <f t="shared" si="99"/>
        <v>0</v>
      </c>
      <c r="W106" s="145">
        <f t="shared" si="100"/>
        <v>0</v>
      </c>
      <c r="X106" s="145">
        <f>B$10*$B$9*X$22*B106*B95</f>
        <v>0</v>
      </c>
      <c r="Y106" s="145">
        <f>B$10*$B$9*Y$22*C106*B95</f>
        <v>0</v>
      </c>
      <c r="Z106" s="145">
        <f>B$10*$B$9*Z$22*D106*B95</f>
        <v>0</v>
      </c>
      <c r="AA106" s="150">
        <f>C101+SUM(E106:Z106)</f>
        <v>-3.0240401292882115</v>
      </c>
      <c r="AB106" s="146">
        <f t="shared" si="101"/>
        <v>4.8604452877051889E-2</v>
      </c>
      <c r="AC106" s="150">
        <f t="shared" ref="AC106:AC119" si="110">AC105*(1-(AB105*($A106-$A105)/(1+AB105*($A106-$A105)/2)))</f>
        <v>0.80681733702939351</v>
      </c>
      <c r="AE106" s="39">
        <v>21</v>
      </c>
      <c r="AF106" s="39">
        <f t="shared" si="102"/>
        <v>441</v>
      </c>
      <c r="AG106" s="114">
        <f t="shared" si="103"/>
        <v>3.044522437723423</v>
      </c>
      <c r="AH106" s="178">
        <f t="shared" si="104"/>
        <v>-1.9345000000000001E-2</v>
      </c>
      <c r="AI106" s="57">
        <f>AI$22*AE106*$B95</f>
        <v>1.6422839999999999</v>
      </c>
      <c r="AJ106" s="57">
        <f>AJ$22*AF106*$B95</f>
        <v>-8.5809338999999998E-2</v>
      </c>
      <c r="AK106" s="57">
        <f>AK$22*AG106*$B95</f>
        <v>-3.3656263925166496</v>
      </c>
      <c r="AL106" s="57">
        <f t="shared" si="93"/>
        <v>0</v>
      </c>
      <c r="AM106" s="57">
        <f t="shared" si="93"/>
        <v>0</v>
      </c>
      <c r="AN106" s="57">
        <f t="shared" si="93"/>
        <v>0</v>
      </c>
      <c r="AO106" s="57">
        <f>AO$22*AE106*$B95*AE$10</f>
        <v>-2.0215733999999999</v>
      </c>
      <c r="AP106" s="57">
        <f>AP$22*AF106*$B95*AE$10</f>
        <v>0.13630957200000002</v>
      </c>
      <c r="AQ106" s="57">
        <f>AQ$22*AG106*$B95*AE$10</f>
        <v>5.3406714239345385</v>
      </c>
      <c r="AR106" s="13">
        <f t="shared" si="105"/>
        <v>0</v>
      </c>
      <c r="AS106" s="13">
        <f t="shared" si="94"/>
        <v>0</v>
      </c>
      <c r="AT106" s="13">
        <f t="shared" si="94"/>
        <v>0</v>
      </c>
      <c r="AU106" s="57">
        <f>$AE$9*AU$22*AE106*$B95</f>
        <v>0</v>
      </c>
      <c r="AV106" s="57">
        <f>$AE$9*AV$22*AF106*$B95</f>
        <v>0</v>
      </c>
      <c r="AW106" s="57">
        <f>$AE$9*AW$22*AG106*$B95</f>
        <v>0</v>
      </c>
      <c r="AX106" s="57">
        <f t="shared" si="106"/>
        <v>0</v>
      </c>
      <c r="AY106" s="57">
        <f t="shared" si="107"/>
        <v>0</v>
      </c>
      <c r="AZ106" s="57">
        <f t="shared" si="108"/>
        <v>0</v>
      </c>
      <c r="BA106" s="57">
        <f>AE$10*$AE$9*BA$22*AE106*$B95</f>
        <v>0</v>
      </c>
      <c r="BB106" s="57">
        <f>AE$10*$AE$9*BB$22*AF106*$B95</f>
        <v>0</v>
      </c>
      <c r="BC106" s="57">
        <f>AE$10*$AE$9*BC$22*AG106*$B95</f>
        <v>0</v>
      </c>
      <c r="BD106" s="58">
        <f>AF101+SUM(AH106:BC106)</f>
        <v>-2.9421671355821113</v>
      </c>
      <c r="BE106" s="59">
        <f t="shared" si="109"/>
        <v>5.2751285588228579E-2</v>
      </c>
      <c r="BF106" s="114">
        <f t="shared" ref="BF106:BF119" si="111">BF105*(1-(BE105*($A106-$A105)/(1+BE105*($A106-$A105)/2)))</f>
        <v>0.81808520038100729</v>
      </c>
    </row>
    <row r="107" spans="1:58" x14ac:dyDescent="0.3">
      <c r="A107" s="65">
        <v>24</v>
      </c>
      <c r="B107" s="48">
        <v>27</v>
      </c>
      <c r="C107" s="48">
        <f t="shared" si="95"/>
        <v>729</v>
      </c>
      <c r="D107" s="149">
        <f t="shared" si="96"/>
        <v>3.2958368660043291</v>
      </c>
      <c r="E107" s="48">
        <f t="shared" si="97"/>
        <v>0.27341110000000002</v>
      </c>
      <c r="F107" s="145">
        <f>F$22*B107*$B95</f>
        <v>2.1115080000000002</v>
      </c>
      <c r="G107" s="145">
        <f>G$22*C107*$B95</f>
        <v>-0.14184809100000001</v>
      </c>
      <c r="H107" s="145">
        <f>H$22*D107*$B95</f>
        <v>-3.6434468027596862</v>
      </c>
      <c r="I107" s="145">
        <f t="shared" si="91"/>
        <v>-3.0740283000000002</v>
      </c>
      <c r="J107" s="50">
        <f t="shared" si="91"/>
        <v>0.29218319999999998</v>
      </c>
      <c r="K107" s="145">
        <f t="shared" si="91"/>
        <v>5.5668761044038702</v>
      </c>
      <c r="L107" s="145">
        <f>L$22*B107*$B95*B$10</f>
        <v>0</v>
      </c>
      <c r="M107" s="145">
        <f>M$22*C107*$B95*B$10</f>
        <v>0</v>
      </c>
      <c r="N107" s="145">
        <f>N$22*D107*$B95*B$10</f>
        <v>0</v>
      </c>
      <c r="O107" s="157">
        <f t="shared" si="98"/>
        <v>0</v>
      </c>
      <c r="P107" s="157">
        <f t="shared" si="92"/>
        <v>0</v>
      </c>
      <c r="Q107" s="157">
        <f t="shared" si="92"/>
        <v>0</v>
      </c>
      <c r="R107" s="145">
        <f>$B$9*R$22*B107*$B95</f>
        <v>0</v>
      </c>
      <c r="S107" s="145">
        <f>$B$9*S$22*C107*$B95</f>
        <v>0</v>
      </c>
      <c r="T107" s="145">
        <f>$B$9*T$22*D107*$B95</f>
        <v>0</v>
      </c>
      <c r="U107" s="145">
        <f t="shared" ref="U107:U119" si="112">B$10*$B$9*U$22*B107</f>
        <v>0</v>
      </c>
      <c r="V107" s="145">
        <f t="shared" si="99"/>
        <v>0</v>
      </c>
      <c r="W107" s="145">
        <f t="shared" si="100"/>
        <v>0</v>
      </c>
      <c r="X107" s="145">
        <f>B$10*$B$9*X$22*B107*B95</f>
        <v>0</v>
      </c>
      <c r="Y107" s="145">
        <f>B$10*$B$9*Y$22*C107*B95</f>
        <v>0</v>
      </c>
      <c r="Z107" s="145">
        <f>B$10*$B$9*Z$22*D107*B95</f>
        <v>0</v>
      </c>
      <c r="AA107" s="150">
        <f>C101+SUM(E107:Z107)</f>
        <v>-2.7391202893558155</v>
      </c>
      <c r="AB107" s="146">
        <f t="shared" si="101"/>
        <v>6.4627175107156556E-2</v>
      </c>
      <c r="AC107" s="150">
        <f t="shared" si="110"/>
        <v>0.60147020116662941</v>
      </c>
      <c r="AE107" s="39">
        <v>27</v>
      </c>
      <c r="AF107" s="39">
        <f t="shared" si="102"/>
        <v>729</v>
      </c>
      <c r="AG107" s="114">
        <f t="shared" si="103"/>
        <v>3.2958368660043291</v>
      </c>
      <c r="AH107" s="178">
        <f t="shared" si="104"/>
        <v>0.27341110000000002</v>
      </c>
      <c r="AI107" s="57">
        <f>AI$22*AE107*$B95</f>
        <v>2.1115080000000002</v>
      </c>
      <c r="AJ107" s="57">
        <f>AJ$22*AF107*$B95</f>
        <v>-0.14184809100000001</v>
      </c>
      <c r="AK107" s="57">
        <f>AK$22*AG107*$B95</f>
        <v>-3.6434468027596862</v>
      </c>
      <c r="AL107" s="57">
        <f t="shared" si="93"/>
        <v>0</v>
      </c>
      <c r="AM107" s="57">
        <f t="shared" si="93"/>
        <v>0</v>
      </c>
      <c r="AN107" s="57">
        <f t="shared" si="93"/>
        <v>0</v>
      </c>
      <c r="AO107" s="57">
        <f>AO$22*AE107*$B95*AE$10</f>
        <v>-2.5991658000000002</v>
      </c>
      <c r="AP107" s="57">
        <f>AP$22*AF107*$B95*AE$10</f>
        <v>0.22532806800000002</v>
      </c>
      <c r="AQ107" s="57">
        <f>AQ$22*AG107*$B95*AE$10</f>
        <v>5.7815247311435067</v>
      </c>
      <c r="AR107" s="13">
        <f t="shared" si="105"/>
        <v>0</v>
      </c>
      <c r="AS107" s="13">
        <f t="shared" si="94"/>
        <v>0</v>
      </c>
      <c r="AT107" s="13">
        <f t="shared" si="94"/>
        <v>0</v>
      </c>
      <c r="AU107" s="57">
        <f>$AE$9*AU$22*AE107*$B95</f>
        <v>0</v>
      </c>
      <c r="AV107" s="57">
        <f>$AE$9*AV$22*AF107*$B95</f>
        <v>0</v>
      </c>
      <c r="AW107" s="57">
        <f>$AE$9*AW$22*AG107*$B95</f>
        <v>0</v>
      </c>
      <c r="AX107" s="57">
        <f t="shared" si="106"/>
        <v>0</v>
      </c>
      <c r="AY107" s="57">
        <f t="shared" si="107"/>
        <v>0</v>
      </c>
      <c r="AZ107" s="57">
        <f t="shared" si="108"/>
        <v>0</v>
      </c>
      <c r="BA107" s="57">
        <f>AE$10*$AE$9*BA$22*AE107*$B95</f>
        <v>0</v>
      </c>
      <c r="BB107" s="57">
        <f>AE$10*$AE$9*BB$22*AF107*$B95</f>
        <v>0</v>
      </c>
      <c r="BC107" s="57">
        <f>AE$10*$AE$9*BC$22*AG107*$B95</f>
        <v>0</v>
      </c>
      <c r="BD107" s="58">
        <f>AF101+SUM(AH107:BC107)</f>
        <v>-2.5617667946161795</v>
      </c>
      <c r="BE107" s="59">
        <f t="shared" si="109"/>
        <v>7.7168279428869821E-2</v>
      </c>
      <c r="BF107" s="114">
        <f t="shared" si="111"/>
        <v>0.59453293268722884</v>
      </c>
    </row>
    <row r="108" spans="1:58" x14ac:dyDescent="0.3">
      <c r="A108" s="65">
        <v>30</v>
      </c>
      <c r="B108" s="48">
        <v>33</v>
      </c>
      <c r="C108" s="48">
        <f t="shared" si="95"/>
        <v>1089</v>
      </c>
      <c r="D108" s="149">
        <f t="shared" si="96"/>
        <v>3.4965075614664802</v>
      </c>
      <c r="E108" s="48">
        <f t="shared" si="97"/>
        <v>0.14244680000000001</v>
      </c>
      <c r="F108" s="145">
        <f>F$22*B108*$B95</f>
        <v>2.5807319999999998</v>
      </c>
      <c r="G108" s="145">
        <f>G$22*C108*$B95</f>
        <v>-0.21189653100000003</v>
      </c>
      <c r="H108" s="145">
        <f>H$22*D108*$B95</f>
        <v>-3.8652821160698125</v>
      </c>
      <c r="I108" s="145">
        <f t="shared" si="91"/>
        <v>-3.7571457000000001</v>
      </c>
      <c r="J108" s="50">
        <f t="shared" si="91"/>
        <v>0.4364712</v>
      </c>
      <c r="K108" s="145">
        <f t="shared" si="91"/>
        <v>5.9058215512932577</v>
      </c>
      <c r="L108" s="145">
        <f>L$22*B108*$B95*B$10</f>
        <v>0</v>
      </c>
      <c r="M108" s="145">
        <f>M$22*C108*$B95*B$10</f>
        <v>0</v>
      </c>
      <c r="N108" s="145">
        <f>N$22*D108*$B95*B$10</f>
        <v>0</v>
      </c>
      <c r="O108" s="157">
        <f t="shared" si="98"/>
        <v>0</v>
      </c>
      <c r="P108" s="157">
        <f t="shared" si="92"/>
        <v>0</v>
      </c>
      <c r="Q108" s="157">
        <f t="shared" si="92"/>
        <v>0</v>
      </c>
      <c r="R108" s="145">
        <f>$B$9*R$22*B108*$B95</f>
        <v>0</v>
      </c>
      <c r="S108" s="145">
        <f>$B$9*S$22*C108*$B95</f>
        <v>0</v>
      </c>
      <c r="T108" s="145">
        <f>$B$9*T$22*D108*$B95</f>
        <v>0</v>
      </c>
      <c r="U108" s="145">
        <f t="shared" si="112"/>
        <v>0</v>
      </c>
      <c r="V108" s="145">
        <f t="shared" si="99"/>
        <v>0</v>
      </c>
      <c r="W108" s="145">
        <f t="shared" si="100"/>
        <v>0</v>
      </c>
      <c r="X108" s="145">
        <f>B$10*$B$9*X$22*B108*B95</f>
        <v>0</v>
      </c>
      <c r="Y108" s="145">
        <f>B$10*$B$9*Y$22*C108*B95</f>
        <v>0</v>
      </c>
      <c r="Z108" s="145">
        <f>B$10*$B$9*Z$22*D108*B95</f>
        <v>0</v>
      </c>
      <c r="AA108" s="150">
        <f>C101+SUM(E108:Z108)</f>
        <v>-2.8926282957765546</v>
      </c>
      <c r="AB108" s="146">
        <f t="shared" si="101"/>
        <v>5.5430333677069898E-2</v>
      </c>
      <c r="AC108" s="150">
        <f t="shared" si="110"/>
        <v>0.40611755090060347</v>
      </c>
      <c r="AE108" s="39">
        <v>33</v>
      </c>
      <c r="AF108" s="39">
        <f t="shared" si="102"/>
        <v>1089</v>
      </c>
      <c r="AG108" s="114">
        <f t="shared" si="103"/>
        <v>3.4965075614664802</v>
      </c>
      <c r="AH108" s="178">
        <f t="shared" si="104"/>
        <v>0.14244680000000001</v>
      </c>
      <c r="AI108" s="57">
        <f>AI$22*AE108*$B95</f>
        <v>2.5807319999999998</v>
      </c>
      <c r="AJ108" s="57">
        <f>AJ$22*AF108*$B95</f>
        <v>-0.21189653100000003</v>
      </c>
      <c r="AK108" s="57">
        <f>AK$22*AG108*$B95</f>
        <v>-3.8652821160698125</v>
      </c>
      <c r="AL108" s="57">
        <f t="shared" si="93"/>
        <v>0</v>
      </c>
      <c r="AM108" s="57">
        <f t="shared" si="93"/>
        <v>0</v>
      </c>
      <c r="AN108" s="57">
        <f t="shared" si="93"/>
        <v>0</v>
      </c>
      <c r="AO108" s="57">
        <f>AO$22*AE108*$B95*AE$10</f>
        <v>-3.1767582000000001</v>
      </c>
      <c r="AP108" s="57">
        <f>AP$22*AF108*$B95*AE$10</f>
        <v>0.336601188</v>
      </c>
      <c r="AQ108" s="57">
        <f>AQ$22*AG108*$B95*AE$10</f>
        <v>6.1335392985503967</v>
      </c>
      <c r="AR108" s="13">
        <f t="shared" si="105"/>
        <v>0</v>
      </c>
      <c r="AS108" s="13">
        <f t="shared" si="94"/>
        <v>0</v>
      </c>
      <c r="AT108" s="13">
        <f t="shared" si="94"/>
        <v>0</v>
      </c>
      <c r="AU108" s="57">
        <f>$AE$9*AU$22*AE108*$B95</f>
        <v>0</v>
      </c>
      <c r="AV108" s="57">
        <f>$AE$9*AV$22*AF108*$B95</f>
        <v>0</v>
      </c>
      <c r="AW108" s="57">
        <f>$AE$9*AW$22*AG108*$B95</f>
        <v>0</v>
      </c>
      <c r="AX108" s="57">
        <f t="shared" si="106"/>
        <v>0</v>
      </c>
      <c r="AY108" s="57">
        <f t="shared" si="107"/>
        <v>0</v>
      </c>
      <c r="AZ108" s="57">
        <f t="shared" si="108"/>
        <v>0</v>
      </c>
      <c r="BA108" s="57">
        <f>AE$10*$AE$9*BA$22*AE108*$B95</f>
        <v>0</v>
      </c>
      <c r="BB108" s="57">
        <f>AE$10*$AE$9*BB$22*AF108*$B95</f>
        <v>0</v>
      </c>
      <c r="BC108" s="57">
        <f>AE$10*$AE$9*BC$22*AG108*$B95</f>
        <v>0</v>
      </c>
      <c r="BD108" s="58">
        <f>AF101+SUM(AH108:BC108)</f>
        <v>-2.6296955605194157</v>
      </c>
      <c r="BE108" s="59">
        <f t="shared" si="109"/>
        <v>7.2100409108948757E-2</v>
      </c>
      <c r="BF108" s="114">
        <f t="shared" si="111"/>
        <v>0.37100599855140348</v>
      </c>
    </row>
    <row r="109" spans="1:58" x14ac:dyDescent="0.3">
      <c r="A109" s="65">
        <v>36</v>
      </c>
      <c r="B109" s="48">
        <v>39</v>
      </c>
      <c r="C109" s="48">
        <f t="shared" si="95"/>
        <v>1521</v>
      </c>
      <c r="D109" s="149">
        <f t="shared" si="96"/>
        <v>3.6635616461296463</v>
      </c>
      <c r="E109" s="48">
        <f t="shared" si="97"/>
        <v>0</v>
      </c>
      <c r="F109" s="145">
        <f>F$22*B109*$B95</f>
        <v>3.0499559999999999</v>
      </c>
      <c r="G109" s="145">
        <f>G$22*C109*$B95</f>
        <v>-0.29595465900000001</v>
      </c>
      <c r="H109" s="145">
        <f>H$22*D109*$B95</f>
        <v>-4.0499552948099522</v>
      </c>
      <c r="I109" s="145">
        <f t="shared" si="91"/>
        <v>-4.4402631000000001</v>
      </c>
      <c r="J109" s="50">
        <f t="shared" si="91"/>
        <v>0.60961679999999996</v>
      </c>
      <c r="K109" s="145">
        <f t="shared" si="91"/>
        <v>6.1879864246966783</v>
      </c>
      <c r="L109" s="145">
        <f>L$22*B109*$B95*B$10</f>
        <v>0</v>
      </c>
      <c r="M109" s="145">
        <f>M$22*C109*$B95*B$10</f>
        <v>0</v>
      </c>
      <c r="N109" s="145">
        <f>N$22*D109*$B95*B$10</f>
        <v>0</v>
      </c>
      <c r="O109" s="157">
        <f t="shared" si="98"/>
        <v>0</v>
      </c>
      <c r="P109" s="157">
        <f t="shared" si="92"/>
        <v>0</v>
      </c>
      <c r="Q109" s="157">
        <f t="shared" si="92"/>
        <v>0</v>
      </c>
      <c r="R109" s="145">
        <f>$B$9*R$22*B109*$B95</f>
        <v>0</v>
      </c>
      <c r="S109" s="145">
        <f>$B$9*S$22*C109*$B95</f>
        <v>0</v>
      </c>
      <c r="T109" s="145">
        <f>$B$9*T$22*D109*$B95</f>
        <v>0</v>
      </c>
      <c r="U109" s="145">
        <f t="shared" si="112"/>
        <v>0</v>
      </c>
      <c r="V109" s="145">
        <f t="shared" si="99"/>
        <v>0</v>
      </c>
      <c r="W109" s="145">
        <f t="shared" si="100"/>
        <v>0</v>
      </c>
      <c r="X109" s="145">
        <f>B$10*$B$9*X$22*B109*B95</f>
        <v>0</v>
      </c>
      <c r="Y109" s="145">
        <f>B$10*$B$9*Y$22*C109*B95</f>
        <v>0</v>
      </c>
      <c r="Z109" s="145">
        <f>B$10*$B$9*Z$22*D109*B95</f>
        <v>0</v>
      </c>
      <c r="AA109" s="150">
        <f>C101+SUM(E109:Z109)</f>
        <v>-3.062389329113274</v>
      </c>
      <c r="AB109" s="146">
        <f t="shared" si="101"/>
        <v>4.6775798816645855E-2</v>
      </c>
      <c r="AC109" s="150">
        <f t="shared" si="110"/>
        <v>0.29030821340954377</v>
      </c>
      <c r="AE109" s="39">
        <v>39</v>
      </c>
      <c r="AF109" s="39">
        <f t="shared" si="102"/>
        <v>1521</v>
      </c>
      <c r="AG109" s="114">
        <f t="shared" si="103"/>
        <v>3.6635616461296463</v>
      </c>
      <c r="AH109" s="179">
        <f t="shared" si="104"/>
        <v>0</v>
      </c>
      <c r="AI109" s="57">
        <f>AI$22*AE109*$B95</f>
        <v>3.0499559999999999</v>
      </c>
      <c r="AJ109" s="57">
        <f>AJ$22*AF109*$B95</f>
        <v>-0.29595465900000001</v>
      </c>
      <c r="AK109" s="57">
        <f>AK$22*AG109*$B95</f>
        <v>-4.0499552948099522</v>
      </c>
      <c r="AL109" s="57">
        <f t="shared" si="93"/>
        <v>0</v>
      </c>
      <c r="AM109" s="57">
        <f t="shared" si="93"/>
        <v>0</v>
      </c>
      <c r="AN109" s="57">
        <f t="shared" si="93"/>
        <v>0</v>
      </c>
      <c r="AO109" s="57">
        <f>AO$22*AE109*$B95*AE$10</f>
        <v>-3.7543506</v>
      </c>
      <c r="AP109" s="57">
        <f>AP$22*AF109*$B95*AE$10</f>
        <v>0.470128932</v>
      </c>
      <c r="AQ109" s="57">
        <f>AQ$22*AG109*$B95*AE$10</f>
        <v>6.4265839367364928</v>
      </c>
      <c r="AR109" s="13">
        <f t="shared" si="105"/>
        <v>0</v>
      </c>
      <c r="AS109" s="13">
        <f t="shared" si="94"/>
        <v>0</v>
      </c>
      <c r="AT109" s="13">
        <f t="shared" si="94"/>
        <v>0</v>
      </c>
      <c r="AU109" s="57">
        <f>$AE$9*AU$22*AE109*$B95</f>
        <v>0</v>
      </c>
      <c r="AV109" s="57">
        <f>$AE$9*AV$22*AF109*$B95</f>
        <v>0</v>
      </c>
      <c r="AW109" s="57">
        <f>$AE$9*AW$22*AG109*$B95</f>
        <v>0</v>
      </c>
      <c r="AX109" s="57">
        <f t="shared" si="106"/>
        <v>0</v>
      </c>
      <c r="AY109" s="57">
        <f t="shared" si="107"/>
        <v>0</v>
      </c>
      <c r="AZ109" s="57">
        <f t="shared" si="108"/>
        <v>0</v>
      </c>
      <c r="BA109" s="57">
        <f>AE$10*$AE$9*BA$22*AE109*$B95</f>
        <v>0</v>
      </c>
      <c r="BB109" s="57">
        <f>AE$10*$AE$9*BB$22*AF109*$B95</f>
        <v>0</v>
      </c>
      <c r="BC109" s="57">
        <f>AE$10*$AE$9*BC$22*AG109*$B95</f>
        <v>0</v>
      </c>
      <c r="BD109" s="58">
        <f>AF101+SUM(AH109:BC109)</f>
        <v>-2.72266968507346</v>
      </c>
      <c r="BE109" s="59">
        <f t="shared" si="109"/>
        <v>6.569912412090842E-2</v>
      </c>
      <c r="BF109" s="114">
        <f t="shared" si="111"/>
        <v>0.23905011290511519</v>
      </c>
    </row>
    <row r="110" spans="1:58" x14ac:dyDescent="0.3">
      <c r="A110" s="65">
        <v>42</v>
      </c>
      <c r="B110" s="48">
        <v>45</v>
      </c>
      <c r="C110" s="48">
        <f t="shared" si="95"/>
        <v>2025</v>
      </c>
      <c r="D110" s="149">
        <f t="shared" si="96"/>
        <v>3.8066624897703196</v>
      </c>
      <c r="E110" s="48">
        <f t="shared" si="97"/>
        <v>-0.17912800000000001</v>
      </c>
      <c r="F110" s="145">
        <f>F$22*B110*$B95</f>
        <v>3.51918</v>
      </c>
      <c r="G110" s="145">
        <f>G$22*C110*$B95</f>
        <v>-0.39402247499999998</v>
      </c>
      <c r="H110" s="145">
        <f>H$22*D110*$B95</f>
        <v>-4.2081488985689006</v>
      </c>
      <c r="I110" s="145">
        <f t="shared" si="91"/>
        <v>-5.1233805000000006</v>
      </c>
      <c r="J110" s="50">
        <f t="shared" si="91"/>
        <v>0.81162000000000001</v>
      </c>
      <c r="K110" s="145">
        <f t="shared" si="91"/>
        <v>6.4296927649589257</v>
      </c>
      <c r="L110" s="145">
        <f>L$22*B110*$B95*B$10</f>
        <v>0</v>
      </c>
      <c r="M110" s="145">
        <f>M$22*C110*$B95*B$10</f>
        <v>0</v>
      </c>
      <c r="N110" s="145">
        <f>N$22*D110*$B95*B$10</f>
        <v>0</v>
      </c>
      <c r="O110" s="157">
        <f t="shared" si="98"/>
        <v>0</v>
      </c>
      <c r="P110" s="157">
        <f t="shared" si="92"/>
        <v>0</v>
      </c>
      <c r="Q110" s="157">
        <f t="shared" si="92"/>
        <v>0</v>
      </c>
      <c r="R110" s="145">
        <f>$B$9*R$22*B110*$B95</f>
        <v>0</v>
      </c>
      <c r="S110" s="145">
        <f>$B$9*S$22*C110*$B95</f>
        <v>0</v>
      </c>
      <c r="T110" s="145">
        <f>$B$9*T$22*D110*$B95</f>
        <v>0</v>
      </c>
      <c r="U110" s="145">
        <f t="shared" si="112"/>
        <v>0</v>
      </c>
      <c r="V110" s="145">
        <f t="shared" si="99"/>
        <v>0</v>
      </c>
      <c r="W110" s="145">
        <f t="shared" si="100"/>
        <v>0</v>
      </c>
      <c r="X110" s="145">
        <f>B$10*$B$9*X$22*B110*B95</f>
        <v>0</v>
      </c>
      <c r="Y110" s="145">
        <f>B$10*$B$9*Y$22*C110*B95</f>
        <v>0</v>
      </c>
      <c r="Z110" s="145">
        <f>B$10*$B$9*Z$22*D110*B95</f>
        <v>0</v>
      </c>
      <c r="AA110" s="150">
        <f>C101+SUM(E110:Z110)</f>
        <v>-3.2679626086099747</v>
      </c>
      <c r="AB110" s="146">
        <f t="shared" si="101"/>
        <v>3.8083939977710257E-2</v>
      </c>
      <c r="AC110" s="150">
        <f t="shared" si="110"/>
        <v>0.2188582142555813</v>
      </c>
      <c r="AE110" s="39">
        <v>45</v>
      </c>
      <c r="AF110" s="39">
        <f t="shared" si="102"/>
        <v>2025</v>
      </c>
      <c r="AG110" s="114">
        <f t="shared" si="103"/>
        <v>3.8066624897703196</v>
      </c>
      <c r="AH110" s="178">
        <f t="shared" si="104"/>
        <v>-0.17912800000000001</v>
      </c>
      <c r="AI110" s="57">
        <f>AI$22*AE110*$B95</f>
        <v>3.51918</v>
      </c>
      <c r="AJ110" s="57">
        <f>AJ$22*AF110*$B95</f>
        <v>-0.39402247499999998</v>
      </c>
      <c r="AK110" s="57">
        <f>AK$22*AG110*$B95</f>
        <v>-4.2081488985689006</v>
      </c>
      <c r="AL110" s="57">
        <f t="shared" si="93"/>
        <v>0</v>
      </c>
      <c r="AM110" s="57">
        <f t="shared" si="93"/>
        <v>0</v>
      </c>
      <c r="AN110" s="57">
        <f t="shared" si="93"/>
        <v>0</v>
      </c>
      <c r="AO110" s="57">
        <f>AO$22*AE110*$B95*AE$10</f>
        <v>-4.3319429999999999</v>
      </c>
      <c r="AP110" s="57">
        <f>AP$22*AF110*$B95*AE$10</f>
        <v>0.62591130000000006</v>
      </c>
      <c r="AQ110" s="57">
        <f>AQ$22*AG110*$B95*AE$10</f>
        <v>6.6776100342626945</v>
      </c>
      <c r="AR110" s="13">
        <f t="shared" si="105"/>
        <v>0</v>
      </c>
      <c r="AS110" s="13">
        <f t="shared" si="94"/>
        <v>0</v>
      </c>
      <c r="AT110" s="13">
        <f t="shared" si="94"/>
        <v>0</v>
      </c>
      <c r="AU110" s="57">
        <f>$AE$9*AU$22*AE110*$B95</f>
        <v>0</v>
      </c>
      <c r="AV110" s="57">
        <f>$AE$9*AV$22*AF110*$B95</f>
        <v>0</v>
      </c>
      <c r="AW110" s="57">
        <f>$AE$9*AW$22*AG110*$B95</f>
        <v>0</v>
      </c>
      <c r="AX110" s="57">
        <f t="shared" si="106"/>
        <v>0</v>
      </c>
      <c r="AY110" s="57">
        <f t="shared" si="107"/>
        <v>0</v>
      </c>
      <c r="AZ110" s="57">
        <f t="shared" si="108"/>
        <v>0</v>
      </c>
      <c r="BA110" s="57">
        <f>AE$10*$AE$9*BA$22*AE110*$B95</f>
        <v>0</v>
      </c>
      <c r="BB110" s="57">
        <f>AE$10*$AE$9*BB$22*AF110*$B95</f>
        <v>0</v>
      </c>
      <c r="BC110" s="57">
        <f>AE$10*$AE$9*BC$22*AG110*$B95</f>
        <v>0</v>
      </c>
      <c r="BD110" s="58">
        <f>AF101+SUM(AH110:BC110)</f>
        <v>-2.8596190393062058</v>
      </c>
      <c r="BE110" s="59">
        <f t="shared" si="109"/>
        <v>5.7290581568376256E-2</v>
      </c>
      <c r="BF110" s="114">
        <f t="shared" si="111"/>
        <v>0.16033279181766297</v>
      </c>
    </row>
    <row r="111" spans="1:58" x14ac:dyDescent="0.3">
      <c r="A111" s="65">
        <v>48</v>
      </c>
      <c r="B111" s="48">
        <v>51</v>
      </c>
      <c r="C111" s="48">
        <f t="shared" si="95"/>
        <v>2601</v>
      </c>
      <c r="D111" s="149">
        <f t="shared" si="96"/>
        <v>3.9318256327243257</v>
      </c>
      <c r="E111" s="48">
        <f t="shared" si="97"/>
        <v>-0.33984310000000001</v>
      </c>
      <c r="F111" s="145">
        <f>F$22*B111*$B95</f>
        <v>3.9884039999999996</v>
      </c>
      <c r="G111" s="145">
        <f>G$22*C111*$B95</f>
        <v>-0.50609997900000003</v>
      </c>
      <c r="H111" s="145">
        <f>H$22*D111*$B95</f>
        <v>-4.34651292311238</v>
      </c>
      <c r="I111" s="145">
        <f t="shared" si="91"/>
        <v>-5.8064979000000001</v>
      </c>
      <c r="J111" s="50">
        <f t="shared" si="91"/>
        <v>1.0424807999999999</v>
      </c>
      <c r="K111" s="145">
        <f t="shared" si="91"/>
        <v>6.6411011986862478</v>
      </c>
      <c r="L111" s="145">
        <f>L$22*B111*$B95*B$10</f>
        <v>0</v>
      </c>
      <c r="M111" s="145">
        <f>M$22*C111*$B95*B$10</f>
        <v>0</v>
      </c>
      <c r="N111" s="145">
        <f>N$22*D111*$B95*B$10</f>
        <v>0</v>
      </c>
      <c r="O111" s="157">
        <f t="shared" si="98"/>
        <v>0</v>
      </c>
      <c r="P111" s="157">
        <f t="shared" si="92"/>
        <v>0</v>
      </c>
      <c r="Q111" s="157">
        <f t="shared" si="92"/>
        <v>0</v>
      </c>
      <c r="R111" s="145">
        <f>$B$9*R$22*B111*$B95</f>
        <v>0</v>
      </c>
      <c r="S111" s="145">
        <f>$B$9*S$22*C111*$B95</f>
        <v>0</v>
      </c>
      <c r="T111" s="145">
        <f>$B$9*T$22*D111*$B95</f>
        <v>0</v>
      </c>
      <c r="U111" s="145">
        <f t="shared" si="112"/>
        <v>0</v>
      </c>
      <c r="V111" s="145">
        <f t="shared" si="99"/>
        <v>0</v>
      </c>
      <c r="W111" s="145">
        <f t="shared" si="100"/>
        <v>0</v>
      </c>
      <c r="X111" s="145">
        <f>B$10*$B$9*X$22*B111*B95</f>
        <v>0</v>
      </c>
      <c r="Y111" s="145">
        <f>B$10*$B$9*Y$22*C111*B95</f>
        <v>0</v>
      </c>
      <c r="Z111" s="145">
        <f>B$10*$B$9*Z$22*D111*B95</f>
        <v>0</v>
      </c>
      <c r="AA111" s="150">
        <f>C101+SUM(E111:Z111)</f>
        <v>-3.4507434034261326</v>
      </c>
      <c r="AB111" s="146">
        <f t="shared" si="101"/>
        <v>3.1722045333138001E-2</v>
      </c>
      <c r="AC111" s="150">
        <f t="shared" si="110"/>
        <v>0.17397617082752417</v>
      </c>
      <c r="AE111" s="39">
        <v>51</v>
      </c>
      <c r="AF111" s="39">
        <f t="shared" si="102"/>
        <v>2601</v>
      </c>
      <c r="AG111" s="114">
        <f t="shared" si="103"/>
        <v>3.9318256327243257</v>
      </c>
      <c r="AH111" s="178">
        <f t="shared" si="104"/>
        <v>-0.33984310000000001</v>
      </c>
      <c r="AI111" s="57">
        <f>AI$22*AE111*$B95</f>
        <v>3.9884039999999996</v>
      </c>
      <c r="AJ111" s="57">
        <f>AJ$22*AF111*$B95</f>
        <v>-0.50609997900000003</v>
      </c>
      <c r="AK111" s="57">
        <f>AK$22*AG111*$B95</f>
        <v>-4.34651292311238</v>
      </c>
      <c r="AL111" s="57">
        <f t="shared" si="93"/>
        <v>0</v>
      </c>
      <c r="AM111" s="57">
        <f t="shared" si="93"/>
        <v>0</v>
      </c>
      <c r="AN111" s="57">
        <f t="shared" si="93"/>
        <v>0</v>
      </c>
      <c r="AO111" s="57">
        <f>AO$22*AE111*$B95*AE$10</f>
        <v>-4.9095354000000002</v>
      </c>
      <c r="AP111" s="57">
        <f>AP$22*AF111*$B95*AE$10</f>
        <v>0.80394829199999995</v>
      </c>
      <c r="AQ111" s="57">
        <f>AQ$22*AG111*$B95*AE$10</f>
        <v>6.8971699930338115</v>
      </c>
      <c r="AR111" s="13">
        <f t="shared" si="105"/>
        <v>0</v>
      </c>
      <c r="AS111" s="13">
        <f t="shared" si="94"/>
        <v>0</v>
      </c>
      <c r="AT111" s="13">
        <f t="shared" si="94"/>
        <v>0</v>
      </c>
      <c r="AU111" s="57">
        <f>$AE$9*AU$22*AE111*$B95</f>
        <v>0</v>
      </c>
      <c r="AV111" s="57">
        <f>$AE$9*AV$22*AF111*$B95</f>
        <v>0</v>
      </c>
      <c r="AW111" s="57">
        <f>$AE$9*AW$22*AG111*$B95</f>
        <v>0</v>
      </c>
      <c r="AX111" s="57">
        <f t="shared" si="106"/>
        <v>0</v>
      </c>
      <c r="AY111" s="57">
        <f t="shared" si="107"/>
        <v>0</v>
      </c>
      <c r="AZ111" s="57">
        <f t="shared" si="108"/>
        <v>0</v>
      </c>
      <c r="BA111" s="57">
        <f>AE$10*$AE$9*BA$22*AE111*$B95</f>
        <v>0</v>
      </c>
      <c r="BB111" s="57">
        <f>AE$10*$AE$9*BB$22*AF111*$B95</f>
        <v>0</v>
      </c>
      <c r="BC111" s="57">
        <f>AE$10*$AE$9*BC$22*AG111*$B95</f>
        <v>0</v>
      </c>
      <c r="BD111" s="58">
        <f>AF101+SUM(AH111:BC111)</f>
        <v>-2.981547117078569</v>
      </c>
      <c r="BE111" s="59">
        <f t="shared" si="109"/>
        <v>5.0714312160954074E-2</v>
      </c>
      <c r="BF111" s="114">
        <f t="shared" si="111"/>
        <v>0.11330259966966497</v>
      </c>
    </row>
    <row r="112" spans="1:58" x14ac:dyDescent="0.3">
      <c r="A112" s="65">
        <v>54</v>
      </c>
      <c r="B112" s="48">
        <v>57</v>
      </c>
      <c r="C112" s="48">
        <f t="shared" si="95"/>
        <v>3249</v>
      </c>
      <c r="D112" s="149">
        <f t="shared" si="96"/>
        <v>4.0430512678345503</v>
      </c>
      <c r="E112" s="48">
        <f t="shared" si="97"/>
        <v>-0.47825859999999998</v>
      </c>
      <c r="F112" s="145">
        <f>F$22*B112*$B95</f>
        <v>4.4576279999999997</v>
      </c>
      <c r="G112" s="145">
        <f>G$22*C112*$B95</f>
        <v>-0.63218717099999999</v>
      </c>
      <c r="H112" s="145">
        <f>H$22*D112*$B95</f>
        <v>-4.4694694592222994</v>
      </c>
      <c r="I112" s="145">
        <f t="shared" si="91"/>
        <v>-6.4896153000000005</v>
      </c>
      <c r="J112" s="50">
        <f t="shared" si="91"/>
        <v>1.3021992</v>
      </c>
      <c r="K112" s="145">
        <f t="shared" si="91"/>
        <v>6.8289683036024291</v>
      </c>
      <c r="L112" s="145">
        <f>L$22*B112*$B95*B$10</f>
        <v>0</v>
      </c>
      <c r="M112" s="145">
        <f>M$22*C112*$B95*B$10</f>
        <v>0</v>
      </c>
      <c r="N112" s="145">
        <f>N$22*D112*$B95*B$10</f>
        <v>0</v>
      </c>
      <c r="O112" s="157">
        <f t="shared" si="98"/>
        <v>0</v>
      </c>
      <c r="P112" s="157">
        <f t="shared" si="92"/>
        <v>0</v>
      </c>
      <c r="Q112" s="157">
        <f t="shared" si="92"/>
        <v>0</v>
      </c>
      <c r="R112" s="145">
        <f>$B$9*R$22*B112*$B95</f>
        <v>0</v>
      </c>
      <c r="S112" s="145">
        <f>$B$9*S$22*C112*$B95</f>
        <v>0</v>
      </c>
      <c r="T112" s="145">
        <f>$B$9*T$22*D112*$B95</f>
        <v>0</v>
      </c>
      <c r="U112" s="145">
        <f t="shared" si="112"/>
        <v>0</v>
      </c>
      <c r="V112" s="145">
        <f t="shared" si="99"/>
        <v>0</v>
      </c>
      <c r="W112" s="145">
        <f t="shared" si="100"/>
        <v>0</v>
      </c>
      <c r="X112" s="145">
        <f>B$10*$B$9*X$22*B112*B95</f>
        <v>0</v>
      </c>
      <c r="Y112" s="145">
        <f>B$10*$B$9*Y$22*C112*B95</f>
        <v>0</v>
      </c>
      <c r="Z112" s="145">
        <f>B$10*$B$9*Z$22*D112*B95</f>
        <v>0</v>
      </c>
      <c r="AA112" s="150">
        <f>C101+SUM(E112:Z112)</f>
        <v>-3.6045105266198707</v>
      </c>
      <c r="AB112" s="146">
        <f t="shared" si="101"/>
        <v>2.7200755600935454E-2</v>
      </c>
      <c r="AC112" s="150">
        <f t="shared" si="110"/>
        <v>0.14374032004764159</v>
      </c>
      <c r="AE112" s="39">
        <v>57</v>
      </c>
      <c r="AF112" s="39">
        <f t="shared" si="102"/>
        <v>3249</v>
      </c>
      <c r="AG112" s="114">
        <f t="shared" si="103"/>
        <v>4.0430512678345503</v>
      </c>
      <c r="AH112" s="178">
        <f t="shared" si="104"/>
        <v>-0.47825859999999998</v>
      </c>
      <c r="AI112" s="57">
        <f>AI$22*AE112*$B95</f>
        <v>4.4576279999999997</v>
      </c>
      <c r="AJ112" s="57">
        <f>AJ$22*AF112*$B95</f>
        <v>-0.63218717099999999</v>
      </c>
      <c r="AK112" s="57">
        <f>AK$22*AG112*$B95</f>
        <v>-4.4694694592222994</v>
      </c>
      <c r="AL112" s="57">
        <f t="shared" si="93"/>
        <v>0</v>
      </c>
      <c r="AM112" s="57">
        <f t="shared" si="93"/>
        <v>0</v>
      </c>
      <c r="AN112" s="57">
        <f t="shared" si="93"/>
        <v>0</v>
      </c>
      <c r="AO112" s="57">
        <f>AO$22*AE112*$B95*AE$10</f>
        <v>-5.4871278000000006</v>
      </c>
      <c r="AP112" s="57">
        <f>AP$22*AF112*$B95*AE$10</f>
        <v>1.004239908</v>
      </c>
      <c r="AQ112" s="57">
        <f>AQ$22*AG112*$B95*AE$10</f>
        <v>7.0922809121329431</v>
      </c>
      <c r="AR112" s="13">
        <f t="shared" si="105"/>
        <v>0</v>
      </c>
      <c r="AS112" s="13">
        <f t="shared" si="94"/>
        <v>0</v>
      </c>
      <c r="AT112" s="13">
        <f t="shared" si="94"/>
        <v>0</v>
      </c>
      <c r="AU112" s="57">
        <f>$AE$9*AU$22*AE112*$B95</f>
        <v>0</v>
      </c>
      <c r="AV112" s="57">
        <f>$AE$9*AV$22*AF112*$B95</f>
        <v>0</v>
      </c>
      <c r="AW112" s="57">
        <f>$AE$9*AW$22*AG112*$B95</f>
        <v>0</v>
      </c>
      <c r="AX112" s="57">
        <f t="shared" si="106"/>
        <v>0</v>
      </c>
      <c r="AY112" s="57">
        <f t="shared" si="107"/>
        <v>0</v>
      </c>
      <c r="AZ112" s="57">
        <f t="shared" si="108"/>
        <v>0</v>
      </c>
      <c r="BA112" s="57">
        <f>AE$10*$AE$9*BA$22*AE112*$B95</f>
        <v>0</v>
      </c>
      <c r="BB112" s="57">
        <f>AE$10*$AE$9*BB$22*AF112*$B95</f>
        <v>0</v>
      </c>
      <c r="BC112" s="57">
        <f>AE$10*$AE$9*BC$22*AG112*$B95</f>
        <v>0</v>
      </c>
      <c r="BD112" s="58">
        <f>AF101+SUM(AH112:BC112)</f>
        <v>-3.0819722100893578</v>
      </c>
      <c r="BE112" s="59">
        <f t="shared" si="109"/>
        <v>4.5868704662503319E-2</v>
      </c>
      <c r="BF112" s="114">
        <f t="shared" si="111"/>
        <v>8.3378898922068678E-2</v>
      </c>
    </row>
    <row r="113" spans="1:58" x14ac:dyDescent="0.3">
      <c r="A113" s="65">
        <v>60</v>
      </c>
      <c r="B113" s="48">
        <v>63</v>
      </c>
      <c r="C113" s="48">
        <f t="shared" si="95"/>
        <v>3969</v>
      </c>
      <c r="D113" s="149">
        <f t="shared" si="96"/>
        <v>4.1431347263915326</v>
      </c>
      <c r="E113" s="48">
        <f t="shared" si="97"/>
        <v>-0.70151090000000005</v>
      </c>
      <c r="F113" s="145">
        <f>F$22*B113*$B95</f>
        <v>4.9268520000000002</v>
      </c>
      <c r="G113" s="145">
        <f>G$22*C113*$B95</f>
        <v>-0.77228405100000008</v>
      </c>
      <c r="H113" s="145">
        <f>H$22*D113*$B95</f>
        <v>-4.5801086601032113</v>
      </c>
      <c r="I113" s="145">
        <f t="shared" si="91"/>
        <v>-7.1727327000000001</v>
      </c>
      <c r="J113" s="50">
        <f t="shared" si="91"/>
        <v>1.5907751999999999</v>
      </c>
      <c r="K113" s="145">
        <f t="shared" si="91"/>
        <v>6.9980155703630613</v>
      </c>
      <c r="L113" s="145">
        <f>L$22*B113*$B95*B$10</f>
        <v>0</v>
      </c>
      <c r="M113" s="145">
        <f>M$22*C113*$B95*B$10</f>
        <v>0</v>
      </c>
      <c r="N113" s="145">
        <f>N$22*D113*$B95*B$10</f>
        <v>0</v>
      </c>
      <c r="O113" s="157">
        <f t="shared" si="98"/>
        <v>0</v>
      </c>
      <c r="P113" s="157">
        <f t="shared" si="92"/>
        <v>0</v>
      </c>
      <c r="Q113" s="157">
        <f t="shared" si="92"/>
        <v>0</v>
      </c>
      <c r="R113" s="145">
        <f>$B$9*R$22*B113*$B95</f>
        <v>0</v>
      </c>
      <c r="S113" s="145">
        <f>$B$9*S$22*C113*$B95</f>
        <v>0</v>
      </c>
      <c r="T113" s="145">
        <f>$B$9*T$22*D113*$B95</f>
        <v>0</v>
      </c>
      <c r="U113" s="145">
        <f t="shared" si="112"/>
        <v>0</v>
      </c>
      <c r="V113" s="145">
        <f t="shared" si="99"/>
        <v>0</v>
      </c>
      <c r="W113" s="145">
        <f t="shared" si="100"/>
        <v>0</v>
      </c>
      <c r="X113" s="145">
        <f>B$10*$B$9*X$22*B113*B95</f>
        <v>0</v>
      </c>
      <c r="Y113" s="145">
        <f>B$10*$B$9*Y$22*C113*B95</f>
        <v>0</v>
      </c>
      <c r="Z113" s="145">
        <f>B$10*$B$9*Z$22*D113*B95</f>
        <v>0</v>
      </c>
      <c r="AA113" s="150">
        <f>C101+SUM(E113:Z113)</f>
        <v>-3.8347690407401505</v>
      </c>
      <c r="AB113" s="146">
        <f t="shared" si="101"/>
        <v>2.160632807549626E-2</v>
      </c>
      <c r="AC113" s="150">
        <f t="shared" si="110"/>
        <v>0.12205113483259819</v>
      </c>
      <c r="AE113" s="39">
        <v>63</v>
      </c>
      <c r="AF113" s="39">
        <f t="shared" si="102"/>
        <v>3969</v>
      </c>
      <c r="AG113" s="114">
        <f t="shared" si="103"/>
        <v>4.1431347263915326</v>
      </c>
      <c r="AH113" s="178">
        <f t="shared" si="104"/>
        <v>-0.70151090000000005</v>
      </c>
      <c r="AI113" s="57">
        <f>AI$22*AE113*$B95</f>
        <v>4.9268520000000002</v>
      </c>
      <c r="AJ113" s="57">
        <f>AJ$22*AF113*$B95</f>
        <v>-0.77228405100000008</v>
      </c>
      <c r="AK113" s="57">
        <f>AK$22*AG113*$B95</f>
        <v>-4.5801086601032113</v>
      </c>
      <c r="AL113" s="57">
        <f t="shared" si="93"/>
        <v>0</v>
      </c>
      <c r="AM113" s="57">
        <f t="shared" si="93"/>
        <v>0</v>
      </c>
      <c r="AN113" s="57">
        <f t="shared" si="93"/>
        <v>0</v>
      </c>
      <c r="AO113" s="57">
        <f>AO$22*AE113*$B95*AE$10</f>
        <v>-6.0647202</v>
      </c>
      <c r="AP113" s="57">
        <f>AP$22*AF113*$B95*AE$10</f>
        <v>1.2267861480000002</v>
      </c>
      <c r="AQ113" s="57">
        <f>AQ$22*AG113*$B95*AE$10</f>
        <v>7.2678463343157071</v>
      </c>
      <c r="AR113" s="13">
        <f t="shared" si="105"/>
        <v>0</v>
      </c>
      <c r="AS113" s="13">
        <f t="shared" si="94"/>
        <v>0</v>
      </c>
      <c r="AT113" s="13">
        <f t="shared" si="94"/>
        <v>0</v>
      </c>
      <c r="AU113" s="57">
        <f>$AE$9*AU$22*AE113*$B95</f>
        <v>0</v>
      </c>
      <c r="AV113" s="57">
        <f>$AE$9*AV$22*AF113*$B95</f>
        <v>0</v>
      </c>
      <c r="AW113" s="57">
        <f>$AE$9*AW$22*AG113*$B95</f>
        <v>0</v>
      </c>
      <c r="AX113" s="57">
        <f t="shared" si="106"/>
        <v>0</v>
      </c>
      <c r="AY113" s="57">
        <f t="shared" si="107"/>
        <v>0</v>
      </c>
      <c r="AZ113" s="57">
        <f t="shared" si="108"/>
        <v>0</v>
      </c>
      <c r="BA113" s="57">
        <f>AE$10*$AE$9*BA$22*AE113*$B95</f>
        <v>0</v>
      </c>
      <c r="BB113" s="57">
        <f>AE$10*$AE$9*BB$22*AF113*$B95</f>
        <v>0</v>
      </c>
      <c r="BC113" s="57">
        <f>AE$10*$AE$9*BC$22*AG113*$B95</f>
        <v>0</v>
      </c>
      <c r="BD113" s="58">
        <f>AF101+SUM(AH113:BC113)</f>
        <v>-3.2662173287875031</v>
      </c>
      <c r="BE113" s="59">
        <f t="shared" si="109"/>
        <v>3.8150465145343634E-2</v>
      </c>
      <c r="BF113" s="114">
        <f t="shared" si="111"/>
        <v>6.3207688292746714E-2</v>
      </c>
    </row>
    <row r="114" spans="1:58" x14ac:dyDescent="0.3">
      <c r="A114" s="65">
        <v>66</v>
      </c>
      <c r="B114" s="48">
        <v>69</v>
      </c>
      <c r="C114" s="48">
        <f t="shared" si="95"/>
        <v>4761</v>
      </c>
      <c r="D114" s="149">
        <f t="shared" si="96"/>
        <v>4.2341065045972597</v>
      </c>
      <c r="E114" s="48">
        <f t="shared" si="97"/>
        <v>-0.80755790000000005</v>
      </c>
      <c r="F114" s="145">
        <f>F$22*B114*$B95</f>
        <v>5.3960759999999999</v>
      </c>
      <c r="G114" s="145">
        <f>G$22*C114*$B95</f>
        <v>-0.92639061899999997</v>
      </c>
      <c r="H114" s="145">
        <f>H$22*D114*$B95</f>
        <v>-4.6806751771732289</v>
      </c>
      <c r="I114" s="145">
        <f t="shared" si="91"/>
        <v>-7.8558501000000005</v>
      </c>
      <c r="J114" s="50">
        <f t="shared" si="91"/>
        <v>1.9082087999999999</v>
      </c>
      <c r="K114" s="145">
        <f t="shared" si="91"/>
        <v>7.1516726349745614</v>
      </c>
      <c r="L114" s="145">
        <f>L$22*B114*$B95*B$10</f>
        <v>0</v>
      </c>
      <c r="M114" s="145">
        <f>M$22*C114*$B95*B$10</f>
        <v>0</v>
      </c>
      <c r="N114" s="145">
        <f>N$22*D114*$B95*B$10</f>
        <v>0</v>
      </c>
      <c r="O114" s="157">
        <f t="shared" si="98"/>
        <v>0</v>
      </c>
      <c r="P114" s="157">
        <f t="shared" si="92"/>
        <v>0</v>
      </c>
      <c r="Q114" s="157">
        <f t="shared" si="92"/>
        <v>0</v>
      </c>
      <c r="R114" s="145">
        <f>$B$9*R$22*B114*$B95</f>
        <v>0</v>
      </c>
      <c r="S114" s="145">
        <f>$B$9*S$22*C114*$B95</f>
        <v>0</v>
      </c>
      <c r="T114" s="145">
        <f>$B$9*T$22*D114*$B95</f>
        <v>0</v>
      </c>
      <c r="U114" s="145">
        <f t="shared" si="112"/>
        <v>0</v>
      </c>
      <c r="V114" s="145">
        <f t="shared" si="99"/>
        <v>0</v>
      </c>
      <c r="W114" s="145">
        <f t="shared" si="100"/>
        <v>0</v>
      </c>
      <c r="X114" s="145">
        <f>B$10*$B$9*X$22*B114*B95</f>
        <v>0</v>
      </c>
      <c r="Y114" s="145">
        <f>B$10*$B$9*Y$22*C114*B95</f>
        <v>0</v>
      </c>
      <c r="Z114" s="145">
        <f>B$10*$B$9*Z$22*D114*B95</f>
        <v>0</v>
      </c>
      <c r="AA114" s="150">
        <f>C101+SUM(E114:Z114)</f>
        <v>-3.9382918611986693</v>
      </c>
      <c r="AB114" s="146">
        <f t="shared" si="101"/>
        <v>1.948146338416936E-2</v>
      </c>
      <c r="AC114" s="150">
        <f t="shared" si="110"/>
        <v>0.10719183818080877</v>
      </c>
      <c r="AE114" s="39">
        <v>69</v>
      </c>
      <c r="AF114" s="39">
        <f t="shared" si="102"/>
        <v>4761</v>
      </c>
      <c r="AG114" s="114">
        <f t="shared" si="103"/>
        <v>4.2341065045972597</v>
      </c>
      <c r="AH114" s="178">
        <f t="shared" si="104"/>
        <v>-0.80755790000000005</v>
      </c>
      <c r="AI114" s="57">
        <f>AI$22*AE114*$B95</f>
        <v>5.3960759999999999</v>
      </c>
      <c r="AJ114" s="57">
        <f>AJ$22*AF114*$B95</f>
        <v>-0.92639061899999997</v>
      </c>
      <c r="AK114" s="57">
        <f>AK$22*AG114*$B95</f>
        <v>-4.6806751771732289</v>
      </c>
      <c r="AL114" s="57">
        <f t="shared" si="93"/>
        <v>0</v>
      </c>
      <c r="AM114" s="57">
        <f t="shared" si="93"/>
        <v>0</v>
      </c>
      <c r="AN114" s="57">
        <f t="shared" si="93"/>
        <v>0</v>
      </c>
      <c r="AO114" s="57">
        <f>AO$22*AE114*$B95*AE$10</f>
        <v>-6.6423126000000003</v>
      </c>
      <c r="AP114" s="57">
        <f>AP$22*AF114*$B95*AE$10</f>
        <v>1.4715870120000001</v>
      </c>
      <c r="AQ114" s="57">
        <f>AQ$22*AG114*$B95*AE$10</f>
        <v>7.4274281361207679</v>
      </c>
      <c r="AR114" s="13">
        <f t="shared" si="105"/>
        <v>0</v>
      </c>
      <c r="AS114" s="13">
        <f t="shared" si="94"/>
        <v>0</v>
      </c>
      <c r="AT114" s="13">
        <f t="shared" si="94"/>
        <v>0</v>
      </c>
      <c r="AU114" s="57">
        <f>$AE$9*AU$22*AE114*$B95</f>
        <v>0</v>
      </c>
      <c r="AV114" s="57">
        <f>$AE$9*AV$22*AF114*$B95</f>
        <v>0</v>
      </c>
      <c r="AW114" s="57">
        <f>$AE$9*AW$22*AG114*$B95</f>
        <v>0</v>
      </c>
      <c r="AX114" s="57">
        <f t="shared" si="106"/>
        <v>0</v>
      </c>
      <c r="AY114" s="57">
        <f t="shared" si="107"/>
        <v>0</v>
      </c>
      <c r="AZ114" s="57">
        <f t="shared" si="108"/>
        <v>0</v>
      </c>
      <c r="BA114" s="57">
        <f>AE$10*$AE$9*BA$22*AE114*$B95</f>
        <v>0</v>
      </c>
      <c r="BB114" s="57">
        <f>AE$10*$AE$9*BB$22*AF114*$B95</f>
        <v>0</v>
      </c>
      <c r="BC114" s="57">
        <f>AE$10*$AE$9*BC$22*AG114*$B95</f>
        <v>0</v>
      </c>
      <c r="BD114" s="58">
        <f>AF101+SUM(AH114:BC114)</f>
        <v>-3.3309231480524613</v>
      </c>
      <c r="BE114" s="59">
        <f t="shared" si="109"/>
        <v>3.5760077979212219E-2</v>
      </c>
      <c r="BF114" s="114">
        <f t="shared" si="111"/>
        <v>5.0225142518177258E-2</v>
      </c>
    </row>
    <row r="115" spans="1:58" x14ac:dyDescent="0.3">
      <c r="A115" s="65">
        <v>72</v>
      </c>
      <c r="B115" s="48">
        <v>78</v>
      </c>
      <c r="C115" s="48">
        <f t="shared" si="95"/>
        <v>6084</v>
      </c>
      <c r="D115" s="149">
        <f t="shared" si="96"/>
        <v>4.3567088266895917</v>
      </c>
      <c r="E115" s="48">
        <f t="shared" si="97"/>
        <v>-1.0912440000000001</v>
      </c>
      <c r="F115" s="145">
        <f>F$22*B115*$B95</f>
        <v>6.0999119999999998</v>
      </c>
      <c r="G115" s="145">
        <f>G$22*C115*$B95</f>
        <v>-1.183818636</v>
      </c>
      <c r="H115" s="145">
        <f>H$22*D115*$B95</f>
        <v>-4.8162082926152463</v>
      </c>
      <c r="I115" s="145">
        <f t="shared" si="91"/>
        <v>-8.8805262000000003</v>
      </c>
      <c r="J115" s="50">
        <f t="shared" si="91"/>
        <v>2.4384671999999998</v>
      </c>
      <c r="K115" s="145">
        <f t="shared" si="91"/>
        <v>7.3587556809348014</v>
      </c>
      <c r="L115" s="145">
        <f>L$22*B115*$B95*B$10</f>
        <v>0</v>
      </c>
      <c r="M115" s="145">
        <f>M$22*C115*$B95*B$10</f>
        <v>0</v>
      </c>
      <c r="N115" s="145">
        <f>N$22*D115*$B95*B$10</f>
        <v>0</v>
      </c>
      <c r="O115" s="157">
        <f t="shared" si="98"/>
        <v>0</v>
      </c>
      <c r="P115" s="157">
        <f t="shared" si="92"/>
        <v>0</v>
      </c>
      <c r="Q115" s="157">
        <f t="shared" si="92"/>
        <v>0</v>
      </c>
      <c r="R115" s="145">
        <f>$B$9*R$22*B115*$B95</f>
        <v>0</v>
      </c>
      <c r="S115" s="145">
        <f>$B$9*S$22*C115*$B95</f>
        <v>0</v>
      </c>
      <c r="T115" s="145">
        <f>$B$9*T$22*D115*$B95</f>
        <v>0</v>
      </c>
      <c r="U115" s="145">
        <f t="shared" si="112"/>
        <v>0</v>
      </c>
      <c r="V115" s="145">
        <f t="shared" si="99"/>
        <v>0</v>
      </c>
      <c r="W115" s="145">
        <f t="shared" si="100"/>
        <v>0</v>
      </c>
      <c r="X115" s="145">
        <f>B$10*$B$9*X$22*B115*B95</f>
        <v>0</v>
      </c>
      <c r="Y115" s="145">
        <f>B$10*$B$9*Y$22*C115*B95</f>
        <v>0</v>
      </c>
      <c r="Z115" s="145">
        <f>B$10*$B$9*Z$22*D115*B95</f>
        <v>0</v>
      </c>
      <c r="AA115" s="150">
        <f>C101+SUM(E115:Z115)</f>
        <v>-4.1984377476804458</v>
      </c>
      <c r="AB115" s="146">
        <f t="shared" si="101"/>
        <v>1.5019022004026319E-2</v>
      </c>
      <c r="AC115" s="150">
        <f t="shared" si="110"/>
        <v>9.5354160792956527E-2</v>
      </c>
      <c r="AE115" s="39">
        <v>78</v>
      </c>
      <c r="AF115" s="39">
        <f t="shared" si="102"/>
        <v>6084</v>
      </c>
      <c r="AG115" s="114">
        <f t="shared" si="103"/>
        <v>4.3567088266895917</v>
      </c>
      <c r="AH115" s="178">
        <f t="shared" si="104"/>
        <v>-1.0912440000000001</v>
      </c>
      <c r="AI115" s="57">
        <f>AI$22*AE115*$B95</f>
        <v>6.0999119999999998</v>
      </c>
      <c r="AJ115" s="57">
        <f>AJ$22*AF115*$B95</f>
        <v>-1.183818636</v>
      </c>
      <c r="AK115" s="57">
        <f>AK$22*AG115*$B95</f>
        <v>-4.8162082926152463</v>
      </c>
      <c r="AL115" s="57">
        <f t="shared" si="93"/>
        <v>0</v>
      </c>
      <c r="AM115" s="57">
        <f t="shared" si="93"/>
        <v>0</v>
      </c>
      <c r="AN115" s="57">
        <f t="shared" si="93"/>
        <v>0</v>
      </c>
      <c r="AO115" s="57">
        <f>AO$22*AE115*$B95*AE$10</f>
        <v>-7.5087012</v>
      </c>
      <c r="AP115" s="57">
        <f>AP$22*AF115*$B95*AE$10</f>
        <v>1.880515728</v>
      </c>
      <c r="AQ115" s="57">
        <f>AQ$22*AG115*$B95*AE$10</f>
        <v>7.6424959280323801</v>
      </c>
      <c r="AR115" s="13">
        <f t="shared" si="105"/>
        <v>0</v>
      </c>
      <c r="AS115" s="13">
        <f t="shared" si="94"/>
        <v>0</v>
      </c>
      <c r="AT115" s="13">
        <f t="shared" si="94"/>
        <v>0</v>
      </c>
      <c r="AU115" s="57">
        <f>$AE$9*AU$22*AE115*$B95</f>
        <v>0</v>
      </c>
      <c r="AV115" s="57">
        <f>$AE$9*AV$22*AF115*$B95</f>
        <v>0</v>
      </c>
      <c r="AW115" s="57">
        <f>$AE$9*AW$22*AG115*$B95</f>
        <v>0</v>
      </c>
      <c r="AX115" s="57">
        <f t="shared" si="106"/>
        <v>0</v>
      </c>
      <c r="AY115" s="57">
        <f>AE$10*$AE$9*AY$22*AF115</f>
        <v>0</v>
      </c>
      <c r="AZ115" s="57">
        <f t="shared" si="108"/>
        <v>0</v>
      </c>
      <c r="BA115" s="57">
        <f>AE$10*$AE$9*BA$22*AE115*$B95</f>
        <v>0</v>
      </c>
      <c r="BB115" s="57">
        <f>AE$10*$AE$9*BB$22*AF115*$B95</f>
        <v>0</v>
      </c>
      <c r="BC115" s="57">
        <f>AE$10*$AE$9*BC$22*AG115*$B95</f>
        <v>0</v>
      </c>
      <c r="BD115" s="58">
        <f>AF101+SUM(AH115:BC115)</f>
        <v>-3.5461264725828663</v>
      </c>
      <c r="BE115" s="59">
        <f t="shared" si="109"/>
        <v>2.8836121107328999E-2</v>
      </c>
      <c r="BF115" s="114">
        <f t="shared" si="111"/>
        <v>4.0492890692927636E-2</v>
      </c>
    </row>
    <row r="116" spans="1:58" x14ac:dyDescent="0.3">
      <c r="A116" s="65">
        <v>84</v>
      </c>
      <c r="B116" s="48">
        <v>90</v>
      </c>
      <c r="C116" s="48">
        <f t="shared" si="95"/>
        <v>8100</v>
      </c>
      <c r="D116" s="149">
        <f t="shared" si="96"/>
        <v>4.499809670330265</v>
      </c>
      <c r="E116" s="48">
        <f t="shared" si="97"/>
        <v>-1.4602489999999999</v>
      </c>
      <c r="F116" s="145">
        <f>F$22*B116*$B95</f>
        <v>7.0383599999999999</v>
      </c>
      <c r="G116" s="145">
        <f>G$22*C116*$B95</f>
        <v>-1.5760898999999999</v>
      </c>
      <c r="H116" s="145">
        <f>H$22*D116*$B95</f>
        <v>-4.9744018963741956</v>
      </c>
      <c r="I116" s="145">
        <f t="shared" si="91"/>
        <v>-10.246761000000001</v>
      </c>
      <c r="J116" s="50">
        <f t="shared" si="91"/>
        <v>3.24648</v>
      </c>
      <c r="K116" s="145">
        <f t="shared" si="91"/>
        <v>7.6004620211970479</v>
      </c>
      <c r="L116" s="145">
        <f>L$22*B116*$B95*B$10</f>
        <v>0</v>
      </c>
      <c r="M116" s="145">
        <f>M$22*C116*$B95*B$10</f>
        <v>0</v>
      </c>
      <c r="N116" s="145">
        <f>N$22*D116*$B95*B$10</f>
        <v>0</v>
      </c>
      <c r="O116" s="157">
        <f t="shared" si="98"/>
        <v>0</v>
      </c>
      <c r="P116" s="157">
        <f t="shared" si="92"/>
        <v>0</v>
      </c>
      <c r="Q116" s="157">
        <f t="shared" si="92"/>
        <v>0</v>
      </c>
      <c r="R116" s="145">
        <f>$B$9*R$22*B116*$B95</f>
        <v>0</v>
      </c>
      <c r="S116" s="145">
        <f>$B$9*S$22*C116*$B95</f>
        <v>0</v>
      </c>
      <c r="T116" s="145">
        <f>$B$9*T$22*D116*$B95</f>
        <v>0</v>
      </c>
      <c r="U116" s="145">
        <f t="shared" si="112"/>
        <v>0</v>
      </c>
      <c r="V116" s="145">
        <f t="shared" si="99"/>
        <v>0</v>
      </c>
      <c r="W116" s="145">
        <f t="shared" si="100"/>
        <v>0</v>
      </c>
      <c r="X116" s="145">
        <f>B$10*$B$9*X$22*B116*B95</f>
        <v>0</v>
      </c>
      <c r="Y116" s="145">
        <f>B$10*$B$9*Y$22*C116*B95</f>
        <v>0</v>
      </c>
      <c r="Z116" s="145">
        <f>B$10*$B$9*Z$22*D116*B95</f>
        <v>0</v>
      </c>
      <c r="AA116" s="150">
        <f>C101+SUM(E116:Z116)</f>
        <v>-4.4959752751771473</v>
      </c>
      <c r="AB116" s="146">
        <f t="shared" si="101"/>
        <v>1.1153797287234972E-2</v>
      </c>
      <c r="AC116" s="150">
        <f t="shared" si="110"/>
        <v>7.9589284102854416E-2</v>
      </c>
      <c r="AE116" s="39">
        <v>90</v>
      </c>
      <c r="AF116" s="39">
        <f t="shared" si="102"/>
        <v>8100</v>
      </c>
      <c r="AG116" s="114">
        <f t="shared" si="103"/>
        <v>4.499809670330265</v>
      </c>
      <c r="AH116" s="178">
        <f t="shared" si="104"/>
        <v>-1.4602489999999999</v>
      </c>
      <c r="AI116" s="57">
        <f>AI$22*AE116*$B95</f>
        <v>7.0383599999999999</v>
      </c>
      <c r="AJ116" s="57">
        <f>AJ$22*AF116*$B95</f>
        <v>-1.5760898999999999</v>
      </c>
      <c r="AK116" s="57">
        <f>AK$22*AG116*$B95</f>
        <v>-4.9744018963741956</v>
      </c>
      <c r="AL116" s="57">
        <f t="shared" si="93"/>
        <v>0</v>
      </c>
      <c r="AM116" s="57">
        <f t="shared" si="93"/>
        <v>0</v>
      </c>
      <c r="AN116" s="57">
        <f t="shared" si="93"/>
        <v>0</v>
      </c>
      <c r="AO116" s="57">
        <f>AO$22*AE116*$B95*AE$10</f>
        <v>-8.6638859999999998</v>
      </c>
      <c r="AP116" s="57">
        <f>AP$22*AF116*$B95*AE$10</f>
        <v>2.5036452000000002</v>
      </c>
      <c r="AQ116" s="57">
        <f>AQ$22*AG116*$B95*AE$10</f>
        <v>7.8935220255585818</v>
      </c>
      <c r="AR116" s="13">
        <f t="shared" si="105"/>
        <v>0</v>
      </c>
      <c r="AS116" s="13">
        <f t="shared" si="94"/>
        <v>0</v>
      </c>
      <c r="AT116" s="13">
        <f t="shared" si="94"/>
        <v>0</v>
      </c>
      <c r="AU116" s="57">
        <f>$AE$9*AU$22*AE116*$B95</f>
        <v>0</v>
      </c>
      <c r="AV116" s="57">
        <f>$AE$9*AV$22*AF116*$B95</f>
        <v>0</v>
      </c>
      <c r="AW116" s="57">
        <f>$AE$9*AW$22*AG116*$B95</f>
        <v>0</v>
      </c>
      <c r="AX116" s="57">
        <f>AE$10*$AE$9*AX$22*AE116</f>
        <v>0</v>
      </c>
      <c r="AY116" s="57">
        <f>AE$10*$AE$9*AY$22*AF116</f>
        <v>0</v>
      </c>
      <c r="AZ116" s="57">
        <f t="shared" si="108"/>
        <v>0</v>
      </c>
      <c r="BA116" s="57">
        <f>AE$10*$AE$9*BA$22*AE116*$B95</f>
        <v>0</v>
      </c>
      <c r="BB116" s="57">
        <f>AE$10*$AE$9*BB$22*AF116*$B95</f>
        <v>0</v>
      </c>
      <c r="BC116" s="57">
        <f>AE$10*$AE$9*BC$22*AG116*$B95</f>
        <v>0</v>
      </c>
      <c r="BD116" s="58">
        <f>AF101+SUM(AH116:BC116)</f>
        <v>-3.8081775708156123</v>
      </c>
      <c r="BE116" s="59">
        <f t="shared" si="109"/>
        <v>2.21885792469017E-2</v>
      </c>
      <c r="BF116" s="114">
        <f t="shared" si="111"/>
        <v>2.8547711667072234E-2</v>
      </c>
    </row>
    <row r="117" spans="1:58" x14ac:dyDescent="0.3">
      <c r="A117" s="65">
        <v>96</v>
      </c>
      <c r="B117" s="48">
        <v>102</v>
      </c>
      <c r="C117" s="48">
        <f t="shared" si="95"/>
        <v>10404</v>
      </c>
      <c r="D117" s="149">
        <f t="shared" si="96"/>
        <v>4.6249728132842707</v>
      </c>
      <c r="E117" s="48">
        <f t="shared" si="97"/>
        <v>-1.9176089999999999</v>
      </c>
      <c r="F117" s="145">
        <f>F$22*B117*$B95</f>
        <v>7.9768079999999992</v>
      </c>
      <c r="G117" s="145">
        <f>G$22*C117*$B95</f>
        <v>-2.0243999160000001</v>
      </c>
      <c r="H117" s="145">
        <f>H$22*D117*$B95</f>
        <v>-5.1127659209176741</v>
      </c>
      <c r="I117" s="145">
        <f t="shared" si="91"/>
        <v>-11.6129958</v>
      </c>
      <c r="J117" s="50">
        <f t="shared" si="91"/>
        <v>4.1699231999999995</v>
      </c>
      <c r="K117" s="145">
        <f t="shared" si="91"/>
        <v>7.81187045492437</v>
      </c>
      <c r="L117" s="145">
        <f>L$22*B117*$B95*B$10</f>
        <v>0</v>
      </c>
      <c r="M117" s="145">
        <f>M$22*C117*$B95*B$10</f>
        <v>0</v>
      </c>
      <c r="N117" s="145">
        <f>N$22*D117*$B95*B$10</f>
        <v>0</v>
      </c>
      <c r="O117" s="157">
        <f t="shared" si="98"/>
        <v>0</v>
      </c>
      <c r="P117" s="157">
        <f t="shared" si="92"/>
        <v>0</v>
      </c>
      <c r="Q117" s="157">
        <f t="shared" si="92"/>
        <v>0</v>
      </c>
      <c r="R117" s="145">
        <f>$B$9*R$22*B117*$B95</f>
        <v>0</v>
      </c>
      <c r="S117" s="145">
        <f>$B$9*S$22*C117*$B95</f>
        <v>0</v>
      </c>
      <c r="T117" s="145">
        <f>$B$9*T$22*D117*$B95</f>
        <v>0</v>
      </c>
      <c r="U117" s="145">
        <f t="shared" si="112"/>
        <v>0</v>
      </c>
      <c r="V117" s="145">
        <f t="shared" si="99"/>
        <v>0</v>
      </c>
      <c r="W117" s="145">
        <f t="shared" si="100"/>
        <v>0</v>
      </c>
      <c r="X117" s="145">
        <f>B$10*$B$9*X$22*B117*B95</f>
        <v>0</v>
      </c>
      <c r="Y117" s="145">
        <f>B$10*$B$9*Y$22*C117*B95</f>
        <v>0</v>
      </c>
      <c r="Z117" s="145">
        <f>B$10*$B$9*Z$22*D117*B95</f>
        <v>0</v>
      </c>
      <c r="AA117" s="150">
        <f>C101+SUM(E117:Z117)</f>
        <v>-4.8329444819933052</v>
      </c>
      <c r="AB117" s="146">
        <f t="shared" si="101"/>
        <v>7.963039685409682E-3</v>
      </c>
      <c r="AC117" s="150">
        <f t="shared" si="110"/>
        <v>6.9604800636997241E-2</v>
      </c>
      <c r="AE117" s="39">
        <v>102</v>
      </c>
      <c r="AF117" s="39">
        <f t="shared" si="102"/>
        <v>10404</v>
      </c>
      <c r="AG117" s="114">
        <f t="shared" si="103"/>
        <v>4.6249728132842707</v>
      </c>
      <c r="AH117" s="178">
        <f t="shared" si="104"/>
        <v>-1.9176089999999999</v>
      </c>
      <c r="AI117" s="57">
        <f>AI$22*AE117*$B95</f>
        <v>7.9768079999999992</v>
      </c>
      <c r="AJ117" s="57">
        <f>AJ$22*AF117*$B95</f>
        <v>-2.0243999160000001</v>
      </c>
      <c r="AK117" s="57">
        <f>AK$22*AG117*$B95</f>
        <v>-5.1127659209176741</v>
      </c>
      <c r="AL117" s="57">
        <f t="shared" si="93"/>
        <v>0</v>
      </c>
      <c r="AM117" s="57">
        <f t="shared" si="93"/>
        <v>0</v>
      </c>
      <c r="AN117" s="57">
        <f t="shared" si="93"/>
        <v>0</v>
      </c>
      <c r="AO117" s="57">
        <f>AO$22*AE117*$B95*AE$10</f>
        <v>-9.8190708000000004</v>
      </c>
      <c r="AP117" s="57">
        <f>AP$22*AF117*$B95*AE$10</f>
        <v>3.2157931679999998</v>
      </c>
      <c r="AQ117" s="57">
        <f>AQ$22*AG117*$B95*AE$10</f>
        <v>8.113081984329698</v>
      </c>
      <c r="AR117" s="13">
        <f t="shared" si="105"/>
        <v>0</v>
      </c>
      <c r="AS117" s="13">
        <f t="shared" si="94"/>
        <v>0</v>
      </c>
      <c r="AT117" s="13">
        <f t="shared" si="94"/>
        <v>0</v>
      </c>
      <c r="AU117" s="57">
        <f>$AE$9*AU$22*AE117*$B95</f>
        <v>0</v>
      </c>
      <c r="AV117" s="57">
        <f>$AE$9*AV$22*AF117*$B95</f>
        <v>0</v>
      </c>
      <c r="AW117" s="57">
        <f>$AE$9*AW$22*AG117*$B95</f>
        <v>0</v>
      </c>
      <c r="AX117" s="57">
        <f>AE$10*$AE$9*AX$22*AE117</f>
        <v>0</v>
      </c>
      <c r="AY117" s="57">
        <f>AE$10*$AE$9*AY$22*AF117</f>
        <v>0</v>
      </c>
      <c r="AZ117" s="57">
        <f t="shared" si="108"/>
        <v>0</v>
      </c>
      <c r="BA117" s="57">
        <f>AE$10*$AE$9*BA$22*AE117*$B95</f>
        <v>0</v>
      </c>
      <c r="BB117" s="57">
        <f>AE$10*$AE$9*BB$22*AF117*$B95</f>
        <v>0</v>
      </c>
      <c r="BC117" s="57">
        <f>AE$10*$AE$9*BC$22*AG117*$B95</f>
        <v>0</v>
      </c>
      <c r="BD117" s="58">
        <f>AF101+SUM(AH117:BC117)</f>
        <v>-4.137240484587978</v>
      </c>
      <c r="BE117" s="59">
        <f t="shared" si="109"/>
        <v>1.5966851540108497E-2</v>
      </c>
      <c r="BF117" s="114">
        <f t="shared" si="111"/>
        <v>2.183957751301829E-2</v>
      </c>
    </row>
    <row r="118" spans="1:58" x14ac:dyDescent="0.3">
      <c r="A118" s="65">
        <v>108</v>
      </c>
      <c r="B118" s="48">
        <v>114</v>
      </c>
      <c r="C118" s="48">
        <f t="shared" si="95"/>
        <v>12996</v>
      </c>
      <c r="D118" s="149">
        <f t="shared" si="96"/>
        <v>4.7361984483944957</v>
      </c>
      <c r="E118" s="48">
        <f t="shared" si="97"/>
        <v>-2.2149160000000001</v>
      </c>
      <c r="F118" s="145">
        <f>F$22*B118*$B95</f>
        <v>8.9152559999999994</v>
      </c>
      <c r="G118" s="145">
        <f>G$22*C118*$B95</f>
        <v>-2.528748684</v>
      </c>
      <c r="H118" s="145">
        <f>H$22*D118*$B95</f>
        <v>-5.2357224570275935</v>
      </c>
      <c r="I118" s="145">
        <f t="shared" si="91"/>
        <v>-12.979230600000001</v>
      </c>
      <c r="J118" s="50">
        <f t="shared" si="91"/>
        <v>5.2087968</v>
      </c>
      <c r="K118" s="145">
        <f t="shared" si="91"/>
        <v>7.9997375598405522</v>
      </c>
      <c r="L118" s="145">
        <f>L$22*B118*$B95*B$10</f>
        <v>0</v>
      </c>
      <c r="M118" s="145">
        <f>M$22*C118*$B95*B$10</f>
        <v>0</v>
      </c>
      <c r="N118" s="145">
        <f>N$22*D118*$B95*B$10</f>
        <v>0</v>
      </c>
      <c r="O118" s="157">
        <f t="shared" si="98"/>
        <v>0</v>
      </c>
      <c r="P118" s="157">
        <f t="shared" si="92"/>
        <v>0</v>
      </c>
      <c r="Q118" s="157">
        <f t="shared" si="92"/>
        <v>0</v>
      </c>
      <c r="R118" s="145">
        <f>$B$9*R$22*B118*$B95</f>
        <v>0</v>
      </c>
      <c r="S118" s="145">
        <f>$B$9*S$22*C118*$B95</f>
        <v>0</v>
      </c>
      <c r="T118" s="145">
        <f>$B$9*T$22*D118*$B95</f>
        <v>0</v>
      </c>
      <c r="U118" s="145">
        <f t="shared" si="112"/>
        <v>0</v>
      </c>
      <c r="V118" s="145">
        <f t="shared" si="99"/>
        <v>0</v>
      </c>
      <c r="W118" s="145">
        <f t="shared" si="100"/>
        <v>0</v>
      </c>
      <c r="X118" s="145">
        <f>B$10*$B$9*X$22*B118*B95</f>
        <v>0</v>
      </c>
      <c r="Y118" s="145">
        <f>B$10*$B$9*Y$22*C118*B95</f>
        <v>0</v>
      </c>
      <c r="Z118" s="145">
        <f>B$10*$B$9*Z$22*D118*B95</f>
        <v>0</v>
      </c>
      <c r="AA118" s="150">
        <f>C101+SUM(E118:Z118)</f>
        <v>-4.9586028811870433</v>
      </c>
      <c r="AB118" s="146">
        <f t="shared" si="101"/>
        <v>7.0227325735934395E-3</v>
      </c>
      <c r="AC118" s="150">
        <f t="shared" si="110"/>
        <v>6.32569025462799E-2</v>
      </c>
      <c r="AE118" s="39">
        <v>114</v>
      </c>
      <c r="AF118" s="39">
        <f t="shared" si="102"/>
        <v>12996</v>
      </c>
      <c r="AG118" s="114">
        <f t="shared" si="103"/>
        <v>4.7361984483944957</v>
      </c>
      <c r="AH118" s="178">
        <f t="shared" si="104"/>
        <v>-2.2149160000000001</v>
      </c>
      <c r="AI118" s="57">
        <f>AI$22*AE118*$B95</f>
        <v>8.9152559999999994</v>
      </c>
      <c r="AJ118" s="57">
        <f>AJ$22*AF118*$B95</f>
        <v>-2.528748684</v>
      </c>
      <c r="AK118" s="57">
        <f>AK$22*AG118*$B95</f>
        <v>-5.2357224570275935</v>
      </c>
      <c r="AL118" s="57">
        <f t="shared" si="93"/>
        <v>0</v>
      </c>
      <c r="AM118" s="57">
        <f t="shared" si="93"/>
        <v>0</v>
      </c>
      <c r="AN118" s="57">
        <f t="shared" si="93"/>
        <v>0</v>
      </c>
      <c r="AO118" s="57">
        <f>AO$22*AE118*$B95*AE$10</f>
        <v>-10.974255600000001</v>
      </c>
      <c r="AP118" s="57">
        <f>AP$22*AF118*$B95*AE$10</f>
        <v>4.0169596319999998</v>
      </c>
      <c r="AQ118" s="57">
        <f>AQ$22*AG118*$B95*AE$10</f>
        <v>8.3081929034288287</v>
      </c>
      <c r="AR118" s="13">
        <f t="shared" si="105"/>
        <v>0</v>
      </c>
      <c r="AS118" s="13">
        <f t="shared" si="94"/>
        <v>0</v>
      </c>
      <c r="AT118" s="13">
        <f t="shared" si="94"/>
        <v>0</v>
      </c>
      <c r="AU118" s="57">
        <f>$AE$9*AU$22*AE118*$B95</f>
        <v>0</v>
      </c>
      <c r="AV118" s="57">
        <f>$AE$9*AV$22*AF118*$B95</f>
        <v>0</v>
      </c>
      <c r="AW118" s="57">
        <f>$AE$9*AW$22*AG118*$B95</f>
        <v>0</v>
      </c>
      <c r="AX118" s="57">
        <f>AE$10*$AE$9*AX$22*AE118</f>
        <v>0</v>
      </c>
      <c r="AY118" s="57">
        <f>AE$10*$AE$9*AY$22*AF118</f>
        <v>0</v>
      </c>
      <c r="AZ118" s="57">
        <f t="shared" si="108"/>
        <v>0</v>
      </c>
      <c r="BA118" s="57">
        <f>AE$10*$AE$9*BA$22*AE118*$B95</f>
        <v>0</v>
      </c>
      <c r="BB118" s="57">
        <f>AE$10*$AE$9*BB$22*AF118*$B95</f>
        <v>0</v>
      </c>
      <c r="BC118" s="57">
        <f>AE$10*$AE$9*BC$22*AG118*$B95</f>
        <v>0</v>
      </c>
      <c r="BD118" s="58">
        <f>AF101+SUM(AH118:BC118)</f>
        <v>-4.2823122055987666</v>
      </c>
      <c r="BE118" s="59">
        <f t="shared" si="109"/>
        <v>1.3810691980673598E-2</v>
      </c>
      <c r="BF118" s="114">
        <f t="shared" si="111"/>
        <v>1.8020899591540029E-2</v>
      </c>
    </row>
    <row r="119" spans="1:58" x14ac:dyDescent="0.3">
      <c r="A119" s="66">
        <v>120</v>
      </c>
      <c r="B119" s="52">
        <v>126</v>
      </c>
      <c r="C119" s="52">
        <f t="shared" si="95"/>
        <v>15876</v>
      </c>
      <c r="D119" s="151">
        <f t="shared" si="96"/>
        <v>4.836281906951478</v>
      </c>
      <c r="E119" s="152">
        <f t="shared" si="97"/>
        <v>-2.661788</v>
      </c>
      <c r="F119" s="153">
        <f>F$22*B119*$B95</f>
        <v>9.8537040000000005</v>
      </c>
      <c r="G119" s="153">
        <f>G$22*C119*$B95</f>
        <v>-3.0891362040000003</v>
      </c>
      <c r="H119" s="153">
        <f>H$22*D119*$B95</f>
        <v>-5.3463616579085063</v>
      </c>
      <c r="I119" s="153">
        <f t="shared" si="91"/>
        <v>-14.3454654</v>
      </c>
      <c r="J119" s="116">
        <f t="shared" si="91"/>
        <v>6.3631007999999998</v>
      </c>
      <c r="K119" s="153">
        <f t="shared" si="91"/>
        <v>8.1687848266011844</v>
      </c>
      <c r="L119" s="153">
        <f>L$22*B119*$B95*B$10</f>
        <v>0</v>
      </c>
      <c r="M119" s="153">
        <f>M$22*C119*$B95*B$10</f>
        <v>0</v>
      </c>
      <c r="N119" s="153">
        <f>N$22*D119*$B95*B$10</f>
        <v>0</v>
      </c>
      <c r="O119" s="153">
        <f>O$22*B119*$B$9</f>
        <v>0</v>
      </c>
      <c r="P119" s="153">
        <f t="shared" si="92"/>
        <v>0</v>
      </c>
      <c r="Q119" s="153">
        <f t="shared" si="92"/>
        <v>0</v>
      </c>
      <c r="R119" s="153">
        <f>$B$9*R$22*B119*$B95</f>
        <v>0</v>
      </c>
      <c r="S119" s="153">
        <f>$B$9*S$22*C119*$B95</f>
        <v>0</v>
      </c>
      <c r="T119" s="153">
        <f>$B$9*T$22*D119*$B95</f>
        <v>0</v>
      </c>
      <c r="U119" s="153">
        <f t="shared" si="112"/>
        <v>0</v>
      </c>
      <c r="V119" s="153">
        <f t="shared" si="99"/>
        <v>0</v>
      </c>
      <c r="W119" s="153">
        <f t="shared" si="100"/>
        <v>0</v>
      </c>
      <c r="X119" s="153">
        <f>B$10*$B$9*X$22*B119*B95</f>
        <v>0</v>
      </c>
      <c r="Y119" s="153">
        <f>B$10*$B$9*Y$22*C119*B95</f>
        <v>0</v>
      </c>
      <c r="Z119" s="153">
        <f>B$10*$B$9*Z$22*D119*B95</f>
        <v>0</v>
      </c>
      <c r="AA119" s="154">
        <f>C101+SUM(E119:Z119)</f>
        <v>-5.1809371353073219</v>
      </c>
      <c r="AB119" s="155">
        <f t="shared" si="101"/>
        <v>5.6227346814326541E-3</v>
      </c>
      <c r="AC119" s="156">
        <f t="shared" si="110"/>
        <v>5.8141606944365994E-2</v>
      </c>
      <c r="AD119" s="161"/>
      <c r="AE119" s="64">
        <v>126</v>
      </c>
      <c r="AF119" s="64">
        <f t="shared" si="102"/>
        <v>15876</v>
      </c>
      <c r="AG119" s="115">
        <f t="shared" si="103"/>
        <v>4.836281906951478</v>
      </c>
      <c r="AH119" s="180">
        <f t="shared" si="104"/>
        <v>-2.661788</v>
      </c>
      <c r="AI119" s="98">
        <f>AI$22*AE119*$B95</f>
        <v>9.8537040000000005</v>
      </c>
      <c r="AJ119" s="98">
        <f>AJ$22*AF119*$B95</f>
        <v>-3.0891362040000003</v>
      </c>
      <c r="AK119" s="98">
        <f>AK$22*AG119*$B95</f>
        <v>-5.3463616579085063</v>
      </c>
      <c r="AL119" s="98">
        <f t="shared" si="93"/>
        <v>0</v>
      </c>
      <c r="AM119" s="98">
        <f t="shared" si="93"/>
        <v>0</v>
      </c>
      <c r="AN119" s="98">
        <f t="shared" si="93"/>
        <v>0</v>
      </c>
      <c r="AO119" s="98">
        <f>AO$22*AE119*$B95*AE$10</f>
        <v>-12.1294404</v>
      </c>
      <c r="AP119" s="98">
        <f>AP$22*AF119*$B95*AE$10</f>
        <v>4.9071445920000007</v>
      </c>
      <c r="AQ119" s="98">
        <f>AQ$22*AG119*$B95*AE$10</f>
        <v>8.4837583256115945</v>
      </c>
      <c r="AR119" s="76">
        <f t="shared" si="105"/>
        <v>0</v>
      </c>
      <c r="AS119" s="76">
        <f t="shared" si="94"/>
        <v>0</v>
      </c>
      <c r="AT119" s="76">
        <f t="shared" si="94"/>
        <v>0</v>
      </c>
      <c r="AU119" s="98">
        <f>$AE$9*AU$22*AE119*$B95</f>
        <v>0</v>
      </c>
      <c r="AV119" s="98">
        <f>$AE$9*AV$22*AF119*$B95</f>
        <v>0</v>
      </c>
      <c r="AW119" s="98">
        <f>$AE$9*AW$22*AG119*$B95</f>
        <v>0</v>
      </c>
      <c r="AX119" s="98">
        <f>AE$10*$AE$9*AX$22*AE119</f>
        <v>0</v>
      </c>
      <c r="AY119" s="98">
        <f>AE$10*$AE$9*AY$22*AF119</f>
        <v>0</v>
      </c>
      <c r="AZ119" s="98">
        <f t="shared" si="108"/>
        <v>0</v>
      </c>
      <c r="BA119" s="98">
        <f>AE$10*$AE$9*BA$22*AE119*$B95</f>
        <v>0</v>
      </c>
      <c r="BB119" s="98">
        <f>AE$10*$AE$9*BB$22*AF119*$B95</f>
        <v>0</v>
      </c>
      <c r="BC119" s="98">
        <f>AE$10*$AE$9*BC$22*AG119*$B95</f>
        <v>0</v>
      </c>
      <c r="BD119" s="117">
        <f>AF101+SUM(AH119:BC119)</f>
        <v>-4.5511973442969103</v>
      </c>
      <c r="BE119" s="73">
        <f t="shared" si="109"/>
        <v>1.0554559373675465E-2</v>
      </c>
      <c r="BF119" s="114">
        <f t="shared" si="111"/>
        <v>1.5262868386531878E-2</v>
      </c>
    </row>
    <row r="120" spans="1:58" x14ac:dyDescent="0.3">
      <c r="A120" s="104" t="s">
        <v>9</v>
      </c>
      <c r="D120" s="105"/>
      <c r="E120" s="48"/>
      <c r="F120" s="158"/>
      <c r="G120" s="158"/>
      <c r="H120" s="158"/>
      <c r="I120" s="158"/>
      <c r="J120" s="100"/>
      <c r="K120" s="158"/>
      <c r="L120" s="158"/>
      <c r="M120" s="158"/>
      <c r="N120" s="158"/>
      <c r="O120" s="158"/>
      <c r="P120" s="158"/>
      <c r="Q120" s="158"/>
      <c r="R120" s="145"/>
      <c r="S120" s="145"/>
      <c r="T120" s="145"/>
      <c r="U120" s="130"/>
      <c r="V120" s="130"/>
      <c r="W120" s="130"/>
      <c r="X120" s="130"/>
      <c r="Y120" s="130"/>
      <c r="Z120" s="130"/>
      <c r="AC120" s="143">
        <f ca="1">INDIRECT(ADDRESS(ROW(AC104)+MATCH(0.5,AC105:AC119,-1),COLUMN(A104),2,1))+(INDIRECT(ADDRESS(ROW(AC104)+MATCH(0.5,AC105:AC119,-1)+1,COLUMN(A104),2,1))-INDIRECT(ADDRESS(ROW(AC104)+MATCH(0.5,AC105:AC119,-1),COLUMN(A104),2,1)))*(INDIRECT(ADDRESS(ROW(AC104)+MATCH(0.5,AC105:AC119,-1),COLUMN(),2,1))-0.5)/(INDIRECT(ADDRESS(ROW(AC104)+MATCH(0.5,AC105:AC119,-1),COLUMN(),2,1))-INDIRECT(ADDRESS(ROW(AC104)+MATCH(0.5,AC105:AC119,-1)+1,COLUMN(),2,1)))</f>
        <v>27.11652391800521</v>
      </c>
      <c r="AH120" s="4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13"/>
      <c r="AV120" s="13"/>
      <c r="AW120" s="13"/>
      <c r="AX120" s="13"/>
      <c r="AY120" s="13"/>
      <c r="AZ120" s="13"/>
      <c r="BA120" s="13"/>
      <c r="BB120" s="13"/>
      <c r="BC120" s="13"/>
      <c r="BF120" s="79">
        <f ca="1">INDIRECT(ADDRESS(ROW(BF104)+MATCH(0.5,BF105:BF119,-1),COLUMN(A104),2,1))+(INDIRECT(ADDRESS(ROW(BF104)+MATCH(0.5,BF105:BF119,-1)+1,COLUMN(A104),2,1))-INDIRECT(ADDRESS(ROW(BF104)+MATCH(0.5,BF105:BF119,-1),COLUMN(A104),2,1)))*(INDIRECT(ADDRESS(ROW(BF104)+MATCH(0.5,BF105:BF119,-1),COLUMN(),2,1))-0.5)/(INDIRECT(ADDRESS(ROW(BF104)+MATCH(0.5,BF105:BF119,-1),COLUMN(),2,1))-INDIRECT(ADDRESS(ROW(BF104)+MATCH(0.5,BF105:BF119,-1)+1,COLUMN(),2,1)))</f>
        <v>26.537491055904329</v>
      </c>
    </row>
    <row r="121" spans="1:58" x14ac:dyDescent="0.3">
      <c r="A121" s="65" t="s">
        <v>10</v>
      </c>
      <c r="B121" s="48">
        <v>961</v>
      </c>
      <c r="C121" s="145">
        <f>HLOOKUP(B121,E121:O122,2)</f>
        <v>-0.2716441</v>
      </c>
      <c r="D121" s="65"/>
      <c r="E121" s="159">
        <v>721</v>
      </c>
      <c r="F121" s="48">
        <f>E121+60</f>
        <v>781</v>
      </c>
      <c r="G121" s="48">
        <f t="shared" ref="G121:I121" si="113">F121+60</f>
        <v>841</v>
      </c>
      <c r="H121" s="48">
        <f t="shared" si="113"/>
        <v>901</v>
      </c>
      <c r="I121" s="48">
        <f t="shared" si="113"/>
        <v>961</v>
      </c>
      <c r="J121" s="48">
        <f>I121+60</f>
        <v>1021</v>
      </c>
      <c r="K121" s="48">
        <f t="shared" ref="K121:M121" si="114">J121+60</f>
        <v>1081</v>
      </c>
      <c r="L121" s="48">
        <f t="shared" si="114"/>
        <v>1141</v>
      </c>
      <c r="M121" s="48">
        <f t="shared" si="114"/>
        <v>1201</v>
      </c>
      <c r="N121" s="48">
        <f>M121+60</f>
        <v>1261</v>
      </c>
      <c r="O121" s="48">
        <f>N121+60</f>
        <v>1321</v>
      </c>
      <c r="P121" s="144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E121" s="172">
        <f>B121</f>
        <v>961</v>
      </c>
      <c r="AF121" s="13">
        <f>HLOOKUP(AE121,AH121:AR122,2)</f>
        <v>-0.2716441</v>
      </c>
      <c r="AH121" s="4">
        <v>721</v>
      </c>
      <c r="AI121" s="2">
        <f t="shared" ref="AI121:AR121" si="115">AH121+60</f>
        <v>781</v>
      </c>
      <c r="AJ121" s="2">
        <f t="shared" si="115"/>
        <v>841</v>
      </c>
      <c r="AK121" s="2">
        <f t="shared" si="115"/>
        <v>901</v>
      </c>
      <c r="AL121" s="2">
        <f t="shared" si="115"/>
        <v>961</v>
      </c>
      <c r="AM121" s="2">
        <f t="shared" si="115"/>
        <v>1021</v>
      </c>
      <c r="AN121" s="2">
        <f t="shared" si="115"/>
        <v>1081</v>
      </c>
      <c r="AO121" s="2">
        <f t="shared" si="115"/>
        <v>1141</v>
      </c>
      <c r="AP121" s="2">
        <f t="shared" si="115"/>
        <v>1201</v>
      </c>
      <c r="AQ121" s="2">
        <f t="shared" si="115"/>
        <v>1261</v>
      </c>
      <c r="AR121" s="2">
        <f t="shared" si="115"/>
        <v>1321</v>
      </c>
      <c r="AS121" s="54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61"/>
    </row>
    <row r="122" spans="1:58" x14ac:dyDescent="0.3">
      <c r="A122" s="65" t="s">
        <v>52</v>
      </c>
      <c r="B122" s="46">
        <f>B121+30</f>
        <v>991</v>
      </c>
      <c r="C122" s="146"/>
      <c r="D122" s="65"/>
      <c r="E122" s="56">
        <f>E95</f>
        <v>-1.6030059999999999</v>
      </c>
      <c r="F122" s="56">
        <f t="shared" ref="F122:N122" si="116">F95</f>
        <v>-1.339461</v>
      </c>
      <c r="G122" s="56">
        <f t="shared" si="116"/>
        <v>-1.001282</v>
      </c>
      <c r="H122" s="56">
        <f t="shared" si="116"/>
        <v>-0.61781929999999996</v>
      </c>
      <c r="I122" s="56">
        <f t="shared" si="116"/>
        <v>-0.2716441</v>
      </c>
      <c r="J122" s="56">
        <f t="shared" si="116"/>
        <v>0</v>
      </c>
      <c r="K122" s="56">
        <f t="shared" si="116"/>
        <v>0.18365790000000001</v>
      </c>
      <c r="L122" s="56">
        <f t="shared" si="116"/>
        <v>0.52889750000000002</v>
      </c>
      <c r="M122" s="56">
        <f t="shared" si="116"/>
        <v>0.89929130000000002</v>
      </c>
      <c r="N122" s="56">
        <f t="shared" si="116"/>
        <v>1.182045</v>
      </c>
      <c r="O122" s="56">
        <f>O95</f>
        <v>1.352017</v>
      </c>
      <c r="P122" s="144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E122" s="172">
        <f>B122</f>
        <v>991</v>
      </c>
      <c r="AF122" s="14"/>
      <c r="AH122" s="163">
        <f>E122</f>
        <v>-1.6030059999999999</v>
      </c>
      <c r="AI122" s="163">
        <f t="shared" ref="AI122:AR122" si="117">F122</f>
        <v>-1.339461</v>
      </c>
      <c r="AJ122" s="163">
        <f t="shared" si="117"/>
        <v>-1.001282</v>
      </c>
      <c r="AK122" s="163">
        <f t="shared" si="117"/>
        <v>-0.61781929999999996</v>
      </c>
      <c r="AL122" s="163">
        <f t="shared" si="117"/>
        <v>-0.2716441</v>
      </c>
      <c r="AM122" s="166">
        <f t="shared" si="117"/>
        <v>0</v>
      </c>
      <c r="AN122" s="163">
        <f t="shared" si="117"/>
        <v>0.18365790000000001</v>
      </c>
      <c r="AO122" s="163">
        <f t="shared" si="117"/>
        <v>0.52889750000000002</v>
      </c>
      <c r="AP122" s="163">
        <f t="shared" si="117"/>
        <v>0.89929130000000002</v>
      </c>
      <c r="AQ122" s="163">
        <f t="shared" si="117"/>
        <v>1.182045</v>
      </c>
      <c r="AR122" s="163">
        <f t="shared" si="117"/>
        <v>1.352017</v>
      </c>
      <c r="AS122" s="54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61"/>
    </row>
    <row r="123" spans="1:58" x14ac:dyDescent="0.3">
      <c r="A123" s="107" t="s">
        <v>34</v>
      </c>
      <c r="B123" s="48"/>
      <c r="C123" s="146">
        <f>D123*B122</f>
        <v>-7.3729409000000006</v>
      </c>
      <c r="D123" s="65">
        <f>D96</f>
        <v>-7.4399000000000002E-3</v>
      </c>
      <c r="E123" s="48"/>
      <c r="F123" s="48"/>
      <c r="G123" s="48"/>
      <c r="H123" s="48"/>
      <c r="I123" s="48"/>
      <c r="J123" s="56"/>
      <c r="K123" s="48"/>
      <c r="L123" s="48"/>
      <c r="M123" s="48"/>
      <c r="N123" s="48"/>
      <c r="O123" s="48"/>
      <c r="P123" s="48"/>
      <c r="Q123" s="48"/>
      <c r="R123" s="48"/>
      <c r="S123" s="48"/>
      <c r="T123" s="144"/>
      <c r="U123" s="48"/>
      <c r="V123" s="48"/>
      <c r="W123" s="48"/>
      <c r="X123" s="48"/>
      <c r="Y123" s="48"/>
      <c r="Z123" s="48"/>
      <c r="AA123" s="48"/>
      <c r="AB123" s="48"/>
      <c r="AC123" s="48"/>
      <c r="AE123" s="39"/>
      <c r="AF123" s="59">
        <f>AG123*AE122</f>
        <v>-7.3729409000000006</v>
      </c>
      <c r="AG123" s="173">
        <f>D123</f>
        <v>-7.4399000000000002E-3</v>
      </c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54"/>
      <c r="AX123" s="39"/>
      <c r="AY123" s="39"/>
      <c r="AZ123" s="39"/>
      <c r="BA123" s="39"/>
      <c r="BB123" s="39"/>
      <c r="BC123" s="39"/>
      <c r="BD123" s="39"/>
      <c r="BE123" s="39"/>
      <c r="BF123" s="61"/>
    </row>
    <row r="124" spans="1:58" x14ac:dyDescent="0.3">
      <c r="A124" s="65" t="s">
        <v>53</v>
      </c>
      <c r="B124" s="48"/>
      <c r="C124" s="124">
        <f>(1-B$8)*D124*B122</f>
        <v>0</v>
      </c>
      <c r="D124" s="65">
        <f>D97</f>
        <v>-2.5569999999999998E-4</v>
      </c>
      <c r="E124" s="48"/>
      <c r="F124" s="48"/>
      <c r="G124" s="48"/>
      <c r="H124" s="48"/>
      <c r="I124" s="48"/>
      <c r="J124" s="56"/>
      <c r="K124" s="48"/>
      <c r="L124" s="48"/>
      <c r="M124" s="48"/>
      <c r="N124" s="48"/>
      <c r="O124" s="48"/>
      <c r="P124" s="48"/>
      <c r="Q124" s="48"/>
      <c r="R124" s="48"/>
      <c r="S124" s="48"/>
      <c r="T124" s="144"/>
      <c r="U124" s="48"/>
      <c r="V124" s="48"/>
      <c r="W124" s="48"/>
      <c r="X124" s="48"/>
      <c r="Y124" s="48"/>
      <c r="Z124" s="48"/>
      <c r="AA124" s="48"/>
      <c r="AB124" s="48"/>
      <c r="AC124" s="48"/>
      <c r="AE124" s="39"/>
      <c r="AF124" s="59">
        <f>(1-AE$8)*AG124*AE122</f>
        <v>0</v>
      </c>
      <c r="AG124" s="173">
        <f>D124</f>
        <v>-2.5569999999999998E-4</v>
      </c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54"/>
      <c r="AX124" s="39"/>
      <c r="AY124" s="39"/>
      <c r="AZ124" s="39"/>
      <c r="BA124" s="39"/>
      <c r="BB124" s="39"/>
      <c r="BC124" s="39"/>
      <c r="BD124" s="39"/>
      <c r="BE124" s="39"/>
      <c r="BF124" s="61"/>
    </row>
    <row r="125" spans="1:58" x14ac:dyDescent="0.3">
      <c r="A125" s="65" t="s">
        <v>58</v>
      </c>
      <c r="B125" s="48"/>
      <c r="C125" s="124">
        <f>B$9*(D125+E125)*B122</f>
        <v>0</v>
      </c>
      <c r="D125" s="65">
        <f>D98</f>
        <v>-4.1431000000000003E-3</v>
      </c>
      <c r="E125" s="147">
        <f>E98</f>
        <v>-8.0699999999999996E-5</v>
      </c>
      <c r="F125" s="48"/>
      <c r="G125" s="48"/>
      <c r="H125" s="48"/>
      <c r="I125" s="48"/>
      <c r="J125" s="56"/>
      <c r="K125" s="48"/>
      <c r="L125" s="48"/>
      <c r="M125" s="48"/>
      <c r="N125" s="48"/>
      <c r="O125" s="48"/>
      <c r="P125" s="48"/>
      <c r="Q125" s="48"/>
      <c r="R125" s="48"/>
      <c r="S125" s="48"/>
      <c r="T125" s="144"/>
      <c r="U125" s="48"/>
      <c r="V125" s="48"/>
      <c r="W125" s="48"/>
      <c r="X125" s="48"/>
      <c r="Y125" s="48"/>
      <c r="Z125" s="48"/>
      <c r="AA125" s="48"/>
      <c r="AB125" s="48"/>
      <c r="AC125" s="48"/>
      <c r="AE125" s="39"/>
      <c r="AF125" s="14">
        <f>AE$9*(AG125+AH125)*AE122</f>
        <v>0</v>
      </c>
      <c r="AG125" s="173">
        <f>D125</f>
        <v>-4.1431000000000003E-3</v>
      </c>
      <c r="AH125" s="174">
        <f>E125</f>
        <v>-8.0699999999999996E-5</v>
      </c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54"/>
      <c r="AX125" s="39"/>
      <c r="AY125" s="39"/>
      <c r="AZ125" s="39"/>
      <c r="BA125" s="39"/>
      <c r="BB125" s="39"/>
      <c r="BC125" s="39"/>
      <c r="BD125" s="39"/>
      <c r="BE125" s="39"/>
      <c r="BF125" s="61"/>
    </row>
    <row r="126" spans="1:58" x14ac:dyDescent="0.3">
      <c r="A126" s="65" t="s">
        <v>59</v>
      </c>
      <c r="B126" s="48"/>
      <c r="C126" s="146">
        <f>((1-B$10)*D126+B$10*E126)*B122</f>
        <v>2.6362582000000003</v>
      </c>
      <c r="D126" s="65">
        <f>D99</f>
        <v>2.6602000000000002E-3</v>
      </c>
      <c r="E126" s="147">
        <f>E99</f>
        <v>-4.1360000000000002E-4</v>
      </c>
      <c r="F126" s="48"/>
      <c r="G126" s="48"/>
      <c r="H126" s="48"/>
      <c r="I126" s="48"/>
      <c r="J126" s="56"/>
      <c r="K126" s="48"/>
      <c r="L126" s="48"/>
      <c r="M126" s="48"/>
      <c r="N126" s="48"/>
      <c r="O126" s="48"/>
      <c r="P126" s="48"/>
      <c r="Q126" s="48"/>
      <c r="R126" s="48"/>
      <c r="S126" s="48"/>
      <c r="T126" s="144"/>
      <c r="U126" s="48"/>
      <c r="V126" s="48"/>
      <c r="W126" s="48"/>
      <c r="X126" s="48" t="s">
        <v>46</v>
      </c>
      <c r="Y126" s="48" t="s">
        <v>46</v>
      </c>
      <c r="Z126" s="48" t="s">
        <v>46</v>
      </c>
      <c r="AA126" s="48"/>
      <c r="AB126" s="48"/>
      <c r="AC126" s="48"/>
      <c r="AE126" s="50"/>
      <c r="AF126" s="59">
        <f>((1-AE$10)*AG126+AE$10*AH126)*AE122</f>
        <v>-0.40987760000000001</v>
      </c>
      <c r="AG126" s="175">
        <f>D126</f>
        <v>2.6602000000000002E-3</v>
      </c>
      <c r="AH126" s="174">
        <f>E126</f>
        <v>-4.1360000000000002E-4</v>
      </c>
      <c r="AW126" s="17"/>
      <c r="BA126" s="2" t="s">
        <v>46</v>
      </c>
      <c r="BB126" s="2" t="s">
        <v>46</v>
      </c>
      <c r="BC126" s="2" t="s">
        <v>46</v>
      </c>
      <c r="BD126" s="39"/>
      <c r="BE126" s="39"/>
      <c r="BF126" s="61"/>
    </row>
    <row r="127" spans="1:58" x14ac:dyDescent="0.3">
      <c r="A127" s="65" t="s">
        <v>60</v>
      </c>
      <c r="B127" s="48"/>
      <c r="C127" s="146">
        <f>B$10*B$9*(D127+E127)*B122</f>
        <v>0</v>
      </c>
      <c r="D127" s="65">
        <f>D100</f>
        <v>2.6952999999999999E-3</v>
      </c>
      <c r="E127" s="147">
        <f>E100</f>
        <v>-2.8039999999999999E-4</v>
      </c>
      <c r="F127" s="48"/>
      <c r="G127" s="48"/>
      <c r="H127" s="48"/>
      <c r="I127" s="48"/>
      <c r="J127" s="56"/>
      <c r="K127" s="48"/>
      <c r="L127" s="48" t="s">
        <v>46</v>
      </c>
      <c r="M127" s="48" t="s">
        <v>46</v>
      </c>
      <c r="N127" s="48" t="s">
        <v>46</v>
      </c>
      <c r="O127" s="48"/>
      <c r="P127" s="48"/>
      <c r="Q127" s="48"/>
      <c r="R127" s="48" t="s">
        <v>47</v>
      </c>
      <c r="S127" s="48" t="s">
        <v>47</v>
      </c>
      <c r="T127" s="48" t="s">
        <v>47</v>
      </c>
      <c r="U127" s="48" t="s">
        <v>46</v>
      </c>
      <c r="V127" s="48" t="s">
        <v>46</v>
      </c>
      <c r="W127" s="48" t="s">
        <v>46</v>
      </c>
      <c r="X127" s="48" t="s">
        <v>47</v>
      </c>
      <c r="Y127" s="48" t="s">
        <v>47</v>
      </c>
      <c r="Z127" s="48" t="s">
        <v>47</v>
      </c>
      <c r="AA127" s="48"/>
      <c r="AB127" s="48"/>
      <c r="AC127" s="48"/>
      <c r="AE127" s="50"/>
      <c r="AF127" s="59">
        <f>AE$10*AE$9*(AG127+AH127)*AE122</f>
        <v>0</v>
      </c>
      <c r="AG127" s="175">
        <f>D127</f>
        <v>2.6952999999999999E-3</v>
      </c>
      <c r="AH127" s="174">
        <f>E127</f>
        <v>-2.8039999999999999E-4</v>
      </c>
      <c r="AO127" s="2" t="s">
        <v>46</v>
      </c>
      <c r="AP127" s="2" t="s">
        <v>46</v>
      </c>
      <c r="AQ127" s="2" t="s">
        <v>46</v>
      </c>
      <c r="AU127" t="s">
        <v>47</v>
      </c>
      <c r="AV127" t="s">
        <v>47</v>
      </c>
      <c r="AW127" t="s">
        <v>47</v>
      </c>
      <c r="AX127" s="2" t="s">
        <v>46</v>
      </c>
      <c r="AY127" s="2" t="s">
        <v>46</v>
      </c>
      <c r="AZ127" s="2" t="s">
        <v>46</v>
      </c>
      <c r="BA127" t="s">
        <v>47</v>
      </c>
      <c r="BB127" t="s">
        <v>47</v>
      </c>
      <c r="BC127" t="s">
        <v>47</v>
      </c>
      <c r="BD127" s="39"/>
      <c r="BE127" s="39"/>
      <c r="BF127" s="61"/>
    </row>
    <row r="128" spans="1:58" x14ac:dyDescent="0.3">
      <c r="A128" s="85" t="s">
        <v>14</v>
      </c>
      <c r="B128" s="144"/>
      <c r="C128" s="146">
        <f>C$11+C121+SUM(C123:C127)</f>
        <v>-4.0643823000000001</v>
      </c>
      <c r="D128" s="65"/>
      <c r="E128" s="48"/>
      <c r="F128" s="144" t="s">
        <v>15</v>
      </c>
      <c r="G128" s="144" t="s">
        <v>16</v>
      </c>
      <c r="H128" s="144" t="s">
        <v>17</v>
      </c>
      <c r="I128" s="48" t="s">
        <v>46</v>
      </c>
      <c r="J128" s="56" t="s">
        <v>46</v>
      </c>
      <c r="K128" s="48" t="s">
        <v>46</v>
      </c>
      <c r="L128" s="144" t="s">
        <v>15</v>
      </c>
      <c r="M128" s="144" t="s">
        <v>16</v>
      </c>
      <c r="N128" s="144" t="s">
        <v>17</v>
      </c>
      <c r="O128" s="48" t="s">
        <v>47</v>
      </c>
      <c r="P128" s="48" t="s">
        <v>47</v>
      </c>
      <c r="Q128" s="48" t="s">
        <v>47</v>
      </c>
      <c r="R128" s="144" t="s">
        <v>36</v>
      </c>
      <c r="S128" s="144" t="s">
        <v>16</v>
      </c>
      <c r="T128" s="144" t="s">
        <v>17</v>
      </c>
      <c r="U128" s="48" t="s">
        <v>47</v>
      </c>
      <c r="V128" s="48" t="s">
        <v>47</v>
      </c>
      <c r="W128" s="48" t="s">
        <v>47</v>
      </c>
      <c r="X128" s="144" t="s">
        <v>36</v>
      </c>
      <c r="Y128" s="144" t="s">
        <v>16</v>
      </c>
      <c r="Z128" s="144" t="s">
        <v>17</v>
      </c>
      <c r="AA128" s="48"/>
      <c r="AB128" s="48"/>
      <c r="AC128" s="48"/>
      <c r="AE128" s="54"/>
      <c r="AF128" s="59">
        <f>AF$11+AF121+SUM(AF123:AF127)</f>
        <v>-4.694112800000001</v>
      </c>
      <c r="AG128" s="61"/>
      <c r="AH128" s="39"/>
      <c r="AI128" s="17" t="s">
        <v>15</v>
      </c>
      <c r="AJ128" s="17" t="s">
        <v>16</v>
      </c>
      <c r="AK128" s="17" t="s">
        <v>17</v>
      </c>
      <c r="AL128" s="2" t="s">
        <v>46</v>
      </c>
      <c r="AM128" s="2" t="s">
        <v>46</v>
      </c>
      <c r="AN128" s="2" t="s">
        <v>46</v>
      </c>
      <c r="AO128" s="17" t="s">
        <v>15</v>
      </c>
      <c r="AP128" s="17" t="s">
        <v>16</v>
      </c>
      <c r="AQ128" s="17" t="s">
        <v>17</v>
      </c>
      <c r="AR128" t="s">
        <v>47</v>
      </c>
      <c r="AS128" t="s">
        <v>47</v>
      </c>
      <c r="AT128" t="s">
        <v>47</v>
      </c>
      <c r="AU128" s="17" t="s">
        <v>36</v>
      </c>
      <c r="AV128" s="17" t="s">
        <v>16</v>
      </c>
      <c r="AW128" s="17" t="s">
        <v>17</v>
      </c>
      <c r="AX128" t="s">
        <v>47</v>
      </c>
      <c r="AY128" t="s">
        <v>47</v>
      </c>
      <c r="AZ128" t="s">
        <v>47</v>
      </c>
      <c r="BA128" s="17" t="s">
        <v>36</v>
      </c>
      <c r="BB128" s="17" t="s">
        <v>16</v>
      </c>
      <c r="BC128" s="17" t="s">
        <v>17</v>
      </c>
      <c r="BD128" s="39"/>
      <c r="BE128" s="39"/>
      <c r="BF128" s="61"/>
    </row>
    <row r="129" spans="1:58" x14ac:dyDescent="0.3">
      <c r="A129" s="87" t="s">
        <v>18</v>
      </c>
      <c r="B129" s="48" t="s">
        <v>19</v>
      </c>
      <c r="C129" s="48" t="s">
        <v>20</v>
      </c>
      <c r="D129" s="65" t="s">
        <v>21</v>
      </c>
      <c r="E129" s="48" t="s">
        <v>22</v>
      </c>
      <c r="F129" s="144" t="s">
        <v>57</v>
      </c>
      <c r="G129" s="144" t="s">
        <v>57</v>
      </c>
      <c r="H129" s="144" t="s">
        <v>57</v>
      </c>
      <c r="I129" s="144" t="s">
        <v>36</v>
      </c>
      <c r="J129" s="86" t="s">
        <v>37</v>
      </c>
      <c r="K129" s="144" t="s">
        <v>38</v>
      </c>
      <c r="L129" s="144" t="s">
        <v>57</v>
      </c>
      <c r="M129" s="144" t="s">
        <v>57</v>
      </c>
      <c r="N129" s="144" t="s">
        <v>57</v>
      </c>
      <c r="O129" s="144" t="s">
        <v>36</v>
      </c>
      <c r="P129" s="144" t="s">
        <v>16</v>
      </c>
      <c r="Q129" s="144" t="s">
        <v>17</v>
      </c>
      <c r="R129" s="144" t="s">
        <v>57</v>
      </c>
      <c r="S129" s="144" t="s">
        <v>57</v>
      </c>
      <c r="T129" s="144" t="s">
        <v>57</v>
      </c>
      <c r="U129" s="144" t="s">
        <v>36</v>
      </c>
      <c r="V129" s="144" t="s">
        <v>37</v>
      </c>
      <c r="W129" s="144" t="s">
        <v>38</v>
      </c>
      <c r="X129" s="144" t="s">
        <v>57</v>
      </c>
      <c r="Y129" s="144" t="s">
        <v>57</v>
      </c>
      <c r="Z129" s="144"/>
      <c r="AA129" s="48" t="s">
        <v>24</v>
      </c>
      <c r="AB129" s="148" t="s">
        <v>25</v>
      </c>
      <c r="AC129" s="148" t="s">
        <v>26</v>
      </c>
      <c r="AE129" s="39" t="s">
        <v>19</v>
      </c>
      <c r="AF129" s="39" t="s">
        <v>20</v>
      </c>
      <c r="AG129" s="61" t="s">
        <v>21</v>
      </c>
      <c r="AH129" s="39" t="s">
        <v>22</v>
      </c>
      <c r="AI129" s="17" t="s">
        <v>57</v>
      </c>
      <c r="AJ129" s="17" t="s">
        <v>57</v>
      </c>
      <c r="AK129" s="17" t="s">
        <v>57</v>
      </c>
      <c r="AL129" s="17" t="s">
        <v>36</v>
      </c>
      <c r="AM129" s="17" t="s">
        <v>37</v>
      </c>
      <c r="AN129" s="17" t="s">
        <v>38</v>
      </c>
      <c r="AO129" s="17" t="s">
        <v>57</v>
      </c>
      <c r="AP129" s="17" t="s">
        <v>57</v>
      </c>
      <c r="AQ129" s="17" t="s">
        <v>57</v>
      </c>
      <c r="AR129" s="17" t="s">
        <v>36</v>
      </c>
      <c r="AS129" s="17" t="s">
        <v>16</v>
      </c>
      <c r="AT129" s="17" t="s">
        <v>17</v>
      </c>
      <c r="AU129" s="17" t="s">
        <v>57</v>
      </c>
      <c r="AV129" s="17" t="s">
        <v>57</v>
      </c>
      <c r="AW129" s="17" t="s">
        <v>57</v>
      </c>
      <c r="AX129" s="17" t="s">
        <v>36</v>
      </c>
      <c r="AY129" s="17" t="s">
        <v>37</v>
      </c>
      <c r="AZ129" s="17" t="s">
        <v>38</v>
      </c>
      <c r="BA129" s="17" t="s">
        <v>57</v>
      </c>
      <c r="BB129" s="17" t="s">
        <v>57</v>
      </c>
      <c r="BC129" s="17"/>
      <c r="BD129" s="39" t="s">
        <v>24</v>
      </c>
      <c r="BE129" s="55" t="s">
        <v>25</v>
      </c>
      <c r="BF129" s="176" t="s">
        <v>26</v>
      </c>
    </row>
    <row r="130" spans="1:58" x14ac:dyDescent="0.3">
      <c r="A130" s="65"/>
      <c r="B130" s="48"/>
      <c r="C130" s="48"/>
      <c r="D130" s="65"/>
      <c r="E130" s="48"/>
      <c r="F130" s="48">
        <f>F103</f>
        <v>8.3999999999999995E-5</v>
      </c>
      <c r="G130" s="48">
        <f t="shared" ref="G130:Z130" si="118">G103</f>
        <v>-2.0900000000000001E-7</v>
      </c>
      <c r="H130" s="48">
        <f t="shared" si="118"/>
        <v>-1.1873999999999999E-3</v>
      </c>
      <c r="I130" s="48">
        <f t="shared" si="118"/>
        <v>-0.11385290000000001</v>
      </c>
      <c r="J130" s="48">
        <f t="shared" si="118"/>
        <v>4.0079999999999998E-4</v>
      </c>
      <c r="K130" s="48">
        <f t="shared" si="118"/>
        <v>1.689063</v>
      </c>
      <c r="L130" s="48">
        <f t="shared" si="118"/>
        <v>-1.0340000000000001E-4</v>
      </c>
      <c r="M130" s="48">
        <f t="shared" si="118"/>
        <v>3.3200000000000001E-7</v>
      </c>
      <c r="N130" s="48">
        <f t="shared" si="118"/>
        <v>1.8841999999999999E-3</v>
      </c>
      <c r="O130" s="48">
        <f t="shared" si="118"/>
        <v>7.7611700000000006E-2</v>
      </c>
      <c r="P130" s="48">
        <f t="shared" si="118"/>
        <v>-1.873E-4</v>
      </c>
      <c r="Q130" s="48">
        <f t="shared" si="118"/>
        <v>-2.0904769999999999</v>
      </c>
      <c r="R130" s="48">
        <f t="shared" si="118"/>
        <v>-4.85E-5</v>
      </c>
      <c r="S130" s="48">
        <f t="shared" si="118"/>
        <v>1.12E-7</v>
      </c>
      <c r="T130" s="48">
        <f t="shared" si="118"/>
        <v>1.6731999999999999E-3</v>
      </c>
      <c r="U130" s="48">
        <f t="shared" si="118"/>
        <v>-0.12053120000000001</v>
      </c>
      <c r="V130" s="48">
        <f t="shared" si="118"/>
        <v>4.1629999999999998E-4</v>
      </c>
      <c r="W130" s="48">
        <f t="shared" si="118"/>
        <v>1.9019330000000001</v>
      </c>
      <c r="X130" s="48">
        <f t="shared" si="118"/>
        <v>9.7999999999999997E-5</v>
      </c>
      <c r="Y130" s="48">
        <f t="shared" si="118"/>
        <v>-3.2399999999999999E-7</v>
      </c>
      <c r="Z130" s="48">
        <f t="shared" si="118"/>
        <v>-1.7371999999999999E-3</v>
      </c>
      <c r="AA130" s="48"/>
      <c r="AB130" s="48"/>
      <c r="AC130" s="48"/>
      <c r="AE130" s="39"/>
      <c r="AF130" s="39"/>
      <c r="AG130" s="61"/>
      <c r="AH130" s="39"/>
      <c r="AI130" s="177">
        <f t="shared" ref="AI130:BC130" si="119">F130</f>
        <v>8.3999999999999995E-5</v>
      </c>
      <c r="AJ130" s="177">
        <f t="shared" si="119"/>
        <v>-2.0900000000000001E-7</v>
      </c>
      <c r="AK130" s="177">
        <f t="shared" si="119"/>
        <v>-1.1873999999999999E-3</v>
      </c>
      <c r="AL130" s="177">
        <f t="shared" si="119"/>
        <v>-0.11385290000000001</v>
      </c>
      <c r="AM130" s="177">
        <f t="shared" si="119"/>
        <v>4.0079999999999998E-4</v>
      </c>
      <c r="AN130" s="177">
        <f t="shared" si="119"/>
        <v>1.689063</v>
      </c>
      <c r="AO130" s="177">
        <f t="shared" si="119"/>
        <v>-1.0340000000000001E-4</v>
      </c>
      <c r="AP130" s="177">
        <f t="shared" si="119"/>
        <v>3.3200000000000001E-7</v>
      </c>
      <c r="AQ130" s="177">
        <f t="shared" si="119"/>
        <v>1.8841999999999999E-3</v>
      </c>
      <c r="AR130" s="177">
        <f t="shared" si="119"/>
        <v>7.7611700000000006E-2</v>
      </c>
      <c r="AS130" s="177">
        <f t="shared" si="119"/>
        <v>-1.873E-4</v>
      </c>
      <c r="AT130" s="177">
        <f t="shared" si="119"/>
        <v>-2.0904769999999999</v>
      </c>
      <c r="AU130" s="177">
        <f t="shared" si="119"/>
        <v>-4.85E-5</v>
      </c>
      <c r="AV130" s="177">
        <f t="shared" si="119"/>
        <v>1.12E-7</v>
      </c>
      <c r="AW130" s="177">
        <f t="shared" si="119"/>
        <v>1.6731999999999999E-3</v>
      </c>
      <c r="AX130" s="177">
        <f t="shared" si="119"/>
        <v>-0.12053120000000001</v>
      </c>
      <c r="AY130" s="177">
        <f t="shared" si="119"/>
        <v>4.1629999999999998E-4</v>
      </c>
      <c r="AZ130" s="177">
        <f t="shared" si="119"/>
        <v>1.9019330000000001</v>
      </c>
      <c r="BA130" s="177">
        <f t="shared" si="119"/>
        <v>9.7999999999999997E-5</v>
      </c>
      <c r="BB130" s="177">
        <f t="shared" si="119"/>
        <v>-3.2399999999999999E-7</v>
      </c>
      <c r="BC130" s="177">
        <f t="shared" si="119"/>
        <v>-1.7371999999999999E-3</v>
      </c>
      <c r="BD130" s="39"/>
      <c r="BE130" s="39"/>
      <c r="BF130" s="61"/>
    </row>
    <row r="131" spans="1:58" x14ac:dyDescent="0.3">
      <c r="A131" s="65">
        <v>0</v>
      </c>
      <c r="B131" s="48">
        <v>4.5</v>
      </c>
      <c r="C131" s="48">
        <f>B131*B131</f>
        <v>20.25</v>
      </c>
      <c r="D131" s="149">
        <f>LN(B131)</f>
        <v>1.5040773967762742</v>
      </c>
      <c r="E131" s="48">
        <f>E104</f>
        <v>-3.1729980000000002</v>
      </c>
      <c r="F131" s="145">
        <f>F$22*B131*$B122</f>
        <v>0.37459799999999999</v>
      </c>
      <c r="G131" s="145">
        <f>G$22*C131*$B122</f>
        <v>-4.1941597499999999E-3</v>
      </c>
      <c r="H131" s="145">
        <f>H$22*D131*$B122</f>
        <v>-1.7698680274237586</v>
      </c>
      <c r="I131" s="145">
        <f t="shared" ref="I131:K146" si="120">I$22*B131*(1-$B$10)</f>
        <v>-0.51233804999999999</v>
      </c>
      <c r="J131" s="50">
        <f t="shared" si="120"/>
        <v>8.1162000000000005E-3</v>
      </c>
      <c r="K131" s="145">
        <f t="shared" si="120"/>
        <v>2.540481480031124</v>
      </c>
      <c r="L131" s="145">
        <f>L$22*B131*$B122*B$10</f>
        <v>0</v>
      </c>
      <c r="M131" s="145">
        <f>M$22*C131*$B122*B$10</f>
        <v>0</v>
      </c>
      <c r="N131" s="145">
        <f>N$22*D131*$B122*B$10</f>
        <v>0</v>
      </c>
      <c r="O131" s="157">
        <f>O$22*B131*$B$9</f>
        <v>0</v>
      </c>
      <c r="P131" s="157">
        <f t="shared" ref="P131:Q146" si="121">P$22*C131*$B$9</f>
        <v>0</v>
      </c>
      <c r="Q131" s="157">
        <f t="shared" si="121"/>
        <v>0</v>
      </c>
      <c r="R131" s="145">
        <f>$B$9*R$22*B131*$B122</f>
        <v>0</v>
      </c>
      <c r="S131" s="145">
        <f>$B$9*S$22*C131*$B122</f>
        <v>0</v>
      </c>
      <c r="T131" s="145">
        <f>$B$9*T$22*D131*$B122</f>
        <v>0</v>
      </c>
      <c r="U131" s="145">
        <f>B$10*$B$9*U$22*B131</f>
        <v>0</v>
      </c>
      <c r="V131" s="145">
        <f>B$10*$B$9*V$22*C131</f>
        <v>0</v>
      </c>
      <c r="W131" s="145">
        <f>B$10*$B$9*W$22*D131</f>
        <v>0</v>
      </c>
      <c r="X131" s="145">
        <f>B$10*$B$9*X$22*B131*B122</f>
        <v>0</v>
      </c>
      <c r="Y131" s="145">
        <f>B$10*$B$9*Y$22*C131*B122</f>
        <v>0</v>
      </c>
      <c r="Z131" s="145">
        <f>B$10*$B$9*Z$22*D131*B122</f>
        <v>0</v>
      </c>
      <c r="AA131" s="150">
        <f>C128+SUM(E131:Z131)</f>
        <v>-6.6005848571426355</v>
      </c>
      <c r="AB131" s="146">
        <f>EXP(AA131)</f>
        <v>1.3595726492014707E-3</v>
      </c>
      <c r="AC131" s="48">
        <v>1</v>
      </c>
      <c r="AE131" s="39">
        <v>4.5</v>
      </c>
      <c r="AF131" s="39">
        <f>AE131*AE131</f>
        <v>20.25</v>
      </c>
      <c r="AG131" s="114">
        <f>LN(AE131)</f>
        <v>1.5040773967762742</v>
      </c>
      <c r="AH131" s="178">
        <f>E131</f>
        <v>-3.1729980000000002</v>
      </c>
      <c r="AI131" s="57">
        <f>AI$22*AE131*$B122</f>
        <v>0.37459799999999999</v>
      </c>
      <c r="AJ131" s="57">
        <f>AJ$22*AF131*$B122</f>
        <v>-4.1941597499999999E-3</v>
      </c>
      <c r="AK131" s="57">
        <f>AK$22*AG131*$B122</f>
        <v>-1.7698680274237586</v>
      </c>
      <c r="AL131" s="57">
        <f t="shared" ref="AL131:AN146" si="122">AL$22*AE131*(1-$AE$10)</f>
        <v>0</v>
      </c>
      <c r="AM131" s="57">
        <f t="shared" si="122"/>
        <v>0</v>
      </c>
      <c r="AN131" s="57">
        <f t="shared" si="122"/>
        <v>0</v>
      </c>
      <c r="AO131" s="57">
        <f>AO$22*AE131*$B122*AE$10</f>
        <v>-0.46111230000000003</v>
      </c>
      <c r="AP131" s="57">
        <f>AP$22*AF131*$B122*AE$10</f>
        <v>6.6624930000000002E-3</v>
      </c>
      <c r="AQ131" s="57">
        <f>AQ$22*AG131*$B122*AE$10</f>
        <v>2.8084767873268031</v>
      </c>
      <c r="AR131" s="13">
        <f>AR$22*AE131*$AE$9</f>
        <v>0</v>
      </c>
      <c r="AS131" s="13">
        <f t="shared" ref="AS131:AT146" si="123">AS$22*AF131*$AE$9</f>
        <v>0</v>
      </c>
      <c r="AT131" s="13">
        <f t="shared" si="123"/>
        <v>0</v>
      </c>
      <c r="AU131" s="57">
        <f>$AE$9*AU$22*AE131*$B122</f>
        <v>0</v>
      </c>
      <c r="AV131" s="57">
        <f>$AE$9*AV$22*AF131*$B122</f>
        <v>0</v>
      </c>
      <c r="AW131" s="57">
        <f>$AE$9*AW$22*AG131*$B122</f>
        <v>0</v>
      </c>
      <c r="AX131" s="57">
        <f>AE$10*$AE$9*AX$22*AE131</f>
        <v>0</v>
      </c>
      <c r="AY131" s="57">
        <f>AE$10*$AE$9*AY$22*AF131</f>
        <v>0</v>
      </c>
      <c r="AZ131" s="57">
        <f>AE$10*$AE$9*AZ$22*AG131</f>
        <v>0</v>
      </c>
      <c r="BA131" s="57">
        <f>AE$10*$AE$9*BA$22*AE131*$B122</f>
        <v>0</v>
      </c>
      <c r="BB131" s="57">
        <f>AE$10*$AE$9*BB$22*AF131*$B122</f>
        <v>0</v>
      </c>
      <c r="BC131" s="57">
        <f>AE$10*$AE$9*BC$22*AG131*$B122</f>
        <v>0</v>
      </c>
      <c r="BD131" s="58">
        <f>AF128+SUM(AH131:BC131)</f>
        <v>-6.912548006846956</v>
      </c>
      <c r="BE131" s="59">
        <f>EXP(BD131)</f>
        <v>9.952187389289859E-4</v>
      </c>
      <c r="BF131" s="61">
        <v>1</v>
      </c>
    </row>
    <row r="132" spans="1:58" x14ac:dyDescent="0.3">
      <c r="A132" s="65">
        <v>9</v>
      </c>
      <c r="B132" s="48">
        <v>13.5</v>
      </c>
      <c r="C132" s="48">
        <f t="shared" ref="C132:C146" si="124">B132*B132</f>
        <v>182.25</v>
      </c>
      <c r="D132" s="149">
        <f t="shared" ref="D132:D146" si="125">LN(B132)</f>
        <v>2.6026896854443837</v>
      </c>
      <c r="E132" s="48">
        <f t="shared" ref="E132:E146" si="126">E105</f>
        <v>-0.75103629999999999</v>
      </c>
      <c r="F132" s="145">
        <f>F$22*B132*$B122</f>
        <v>1.123794</v>
      </c>
      <c r="G132" s="145">
        <f>G$22*C132*$B122</f>
        <v>-3.7747437750000001E-2</v>
      </c>
      <c r="H132" s="145">
        <f>H$22*D132*$B122</f>
        <v>-3.0626198289041913</v>
      </c>
      <c r="I132" s="145">
        <f t="shared" si="120"/>
        <v>-1.5370141500000001</v>
      </c>
      <c r="J132" s="50">
        <f t="shared" si="120"/>
        <v>7.3045799999999994E-2</v>
      </c>
      <c r="K132" s="145">
        <f t="shared" si="120"/>
        <v>4.396106848165747</v>
      </c>
      <c r="L132" s="145">
        <f>L$22*B132*$B122*B$10</f>
        <v>0</v>
      </c>
      <c r="M132" s="145">
        <f>M$22*C132*$B122*B$10</f>
        <v>0</v>
      </c>
      <c r="N132" s="145">
        <f>N$22*D132*$B122*B$10</f>
        <v>0</v>
      </c>
      <c r="O132" s="157">
        <f t="shared" ref="O132:O145" si="127">O$22*B132*$B$9</f>
        <v>0</v>
      </c>
      <c r="P132" s="157">
        <f t="shared" si="121"/>
        <v>0</v>
      </c>
      <c r="Q132" s="157">
        <f t="shared" si="121"/>
        <v>0</v>
      </c>
      <c r="R132" s="145">
        <f>$B$9*R$22*B132*$B122</f>
        <v>0</v>
      </c>
      <c r="S132" s="145">
        <f>$B$9*S$22*C132*$B122</f>
        <v>0</v>
      </c>
      <c r="T132" s="145">
        <f>$B$9*T$22*D132*$B122</f>
        <v>0</v>
      </c>
      <c r="U132" s="145">
        <f>B$10*$B$9*U$22*B132</f>
        <v>0</v>
      </c>
      <c r="V132" s="145">
        <f t="shared" ref="V132:V146" si="128">B$10*$B$9*V$22*C132</f>
        <v>0</v>
      </c>
      <c r="W132" s="145">
        <f t="shared" ref="W132:W146" si="129">B$10*$B$9*W$22*D132</f>
        <v>0</v>
      </c>
      <c r="X132" s="145">
        <f>B$10*$B$9*X$22*B132*B122</f>
        <v>0</v>
      </c>
      <c r="Y132" s="145">
        <f>B$10*$B$9*Y$22*C132*B122</f>
        <v>0</v>
      </c>
      <c r="Z132" s="145">
        <f>B$10*$B$9*Z$22*D132*B122</f>
        <v>0</v>
      </c>
      <c r="AA132" s="150">
        <f>C128+SUM(E132:Z132)</f>
        <v>-3.8598533684884444</v>
      </c>
      <c r="AB132" s="146">
        <f t="shared" ref="AB132:AB146" si="130">EXP(AA132)</f>
        <v>2.107108898215744E-2</v>
      </c>
      <c r="AC132" s="150">
        <f>AC131*(1-(AB131*($A132-$A131)/(1+AB131*($A132-$A131)/2)))</f>
        <v>0.98783825266289393</v>
      </c>
      <c r="AE132" s="39">
        <v>13.5</v>
      </c>
      <c r="AF132" s="39">
        <f t="shared" ref="AF132:AF146" si="131">AE132*AE132</f>
        <v>182.25</v>
      </c>
      <c r="AG132" s="114">
        <f t="shared" ref="AG132:AG146" si="132">LN(AE132)</f>
        <v>2.6026896854443837</v>
      </c>
      <c r="AH132" s="178">
        <f t="shared" ref="AH132:AH146" si="133">E132</f>
        <v>-0.75103629999999999</v>
      </c>
      <c r="AI132" s="57">
        <f>AI$22*AE132*$B122</f>
        <v>1.123794</v>
      </c>
      <c r="AJ132" s="57">
        <f>AJ$22*AF132*$B122</f>
        <v>-3.7747437750000001E-2</v>
      </c>
      <c r="AK132" s="57">
        <f>AK$22*AG132*$B122</f>
        <v>-3.0626198289041913</v>
      </c>
      <c r="AL132" s="57">
        <f t="shared" si="122"/>
        <v>0</v>
      </c>
      <c r="AM132" s="57">
        <f t="shared" si="122"/>
        <v>0</v>
      </c>
      <c r="AN132" s="57">
        <f t="shared" si="122"/>
        <v>0</v>
      </c>
      <c r="AO132" s="57">
        <f>AO$22*AE132*$B122*AE$10</f>
        <v>-1.3833369</v>
      </c>
      <c r="AP132" s="57">
        <f>AP$22*AF132*$B122*AE$10</f>
        <v>5.9962437E-2</v>
      </c>
      <c r="AQ132" s="57">
        <f>AQ$22*AG132*$B122*AE$10</f>
        <v>4.8598520141664787</v>
      </c>
      <c r="AR132" s="13">
        <f t="shared" ref="AR132:AR146" si="134">AR$22*AE132*$AE$9</f>
        <v>0</v>
      </c>
      <c r="AS132" s="13">
        <f t="shared" si="123"/>
        <v>0</v>
      </c>
      <c r="AT132" s="13">
        <f t="shared" si="123"/>
        <v>0</v>
      </c>
      <c r="AU132" s="57">
        <f>$AE$9*AU$22*AE132*$B122</f>
        <v>0</v>
      </c>
      <c r="AV132" s="57">
        <f>$AE$9*AV$22*AF132*$B122</f>
        <v>0</v>
      </c>
      <c r="AW132" s="57">
        <f>$AE$9*AW$22*AG132*$B122</f>
        <v>0</v>
      </c>
      <c r="AX132" s="57">
        <f t="shared" ref="AX132:AX142" si="135">AE$10*$AE$9*AX$22*AE132</f>
        <v>0</v>
      </c>
      <c r="AY132" s="57">
        <f t="shared" ref="AY132:AY141" si="136">AE$10*$AE$9*AY$22*AF132</f>
        <v>0</v>
      </c>
      <c r="AZ132" s="57">
        <f t="shared" ref="AZ132:AZ146" si="137">AE$10*$AE$9*AZ$22*AG132</f>
        <v>0</v>
      </c>
      <c r="BA132" s="57">
        <f>AE$10*$AE$9*BA$22*AE132*$B122</f>
        <v>0</v>
      </c>
      <c r="BB132" s="57">
        <f>AE$10*$AE$9*BB$22*AF132*$B122</f>
        <v>0</v>
      </c>
      <c r="BC132" s="57">
        <f>AE$10*$AE$9*BC$22*AG132*$B122</f>
        <v>0</v>
      </c>
      <c r="BD132" s="58">
        <f>AF128+SUM(AH132:BC132)</f>
        <v>-3.8852448154877131</v>
      </c>
      <c r="BE132" s="59">
        <f t="shared" ref="BE132:BE146" si="138">EXP(BD132)</f>
        <v>2.0542798950423758E-2</v>
      </c>
      <c r="BF132" s="114">
        <f>BF131*(1-(BE131*($A132-$A131)/(1+BE131*($A132-$A131)/2)))</f>
        <v>0.99108296614598146</v>
      </c>
    </row>
    <row r="133" spans="1:58" x14ac:dyDescent="0.3">
      <c r="A133" s="65">
        <v>18</v>
      </c>
      <c r="B133" s="48">
        <v>21</v>
      </c>
      <c r="C133" s="48">
        <f t="shared" si="124"/>
        <v>441</v>
      </c>
      <c r="D133" s="149">
        <f t="shared" si="125"/>
        <v>3.044522437723423</v>
      </c>
      <c r="E133" s="48">
        <f t="shared" si="126"/>
        <v>-1.9345000000000001E-2</v>
      </c>
      <c r="F133" s="145">
        <f>F$22*B133*$B122</f>
        <v>1.748124</v>
      </c>
      <c r="G133" s="145">
        <f>G$22*C133*$B122</f>
        <v>-9.1339479000000001E-2</v>
      </c>
      <c r="H133" s="145">
        <f>H$22*D133*$B122</f>
        <v>-3.5825303490698168</v>
      </c>
      <c r="I133" s="145">
        <f t="shared" si="120"/>
        <v>-2.3909109000000002</v>
      </c>
      <c r="J133" s="50">
        <f t="shared" si="120"/>
        <v>0.17675279999999999</v>
      </c>
      <c r="K133" s="145">
        <f t="shared" si="120"/>
        <v>5.1423902022284382</v>
      </c>
      <c r="L133" s="145">
        <f>L$22*B133*$B122*B$10</f>
        <v>0</v>
      </c>
      <c r="M133" s="145">
        <f>M$22*C133*$B122*B$10</f>
        <v>0</v>
      </c>
      <c r="N133" s="145">
        <f>N$22*D133*$B122*B$10</f>
        <v>0</v>
      </c>
      <c r="O133" s="157">
        <f t="shared" si="127"/>
        <v>0</v>
      </c>
      <c r="P133" s="157">
        <f t="shared" si="121"/>
        <v>0</v>
      </c>
      <c r="Q133" s="157">
        <f t="shared" si="121"/>
        <v>0</v>
      </c>
      <c r="R133" s="145">
        <f>$B$9*R$22*B133*$B122</f>
        <v>0</v>
      </c>
      <c r="S133" s="145">
        <f>$B$9*S$22*C133*$B122</f>
        <v>0</v>
      </c>
      <c r="T133" s="145">
        <f>$B$9*T$22*D133*$B122</f>
        <v>0</v>
      </c>
      <c r="U133" s="145">
        <f>B$10*$B$9*U$22*B133</f>
        <v>0</v>
      </c>
      <c r="V133" s="145">
        <f t="shared" si="128"/>
        <v>0</v>
      </c>
      <c r="W133" s="145">
        <f t="shared" si="129"/>
        <v>0</v>
      </c>
      <c r="X133" s="145">
        <f>B$10*$B$9*X$22*B133*B122</f>
        <v>0</v>
      </c>
      <c r="Y133" s="145">
        <f>B$10*$B$9*Y$22*C133*B122</f>
        <v>0</v>
      </c>
      <c r="Z133" s="145">
        <f>B$10*$B$9*Z$22*D133*B122</f>
        <v>0</v>
      </c>
      <c r="AA133" s="150">
        <f>C128+SUM(E133:Z133)</f>
        <v>-3.0812410258413792</v>
      </c>
      <c r="AB133" s="146">
        <f t="shared" si="130"/>
        <v>4.590225540121879E-2</v>
      </c>
      <c r="AC133" s="150">
        <f t="shared" ref="AC133:AC146" si="139">AC132*(1-(AB132*($A133-$A132)/(1+AB132*($A133-$A132)/2)))</f>
        <v>0.81672933381264923</v>
      </c>
      <c r="AE133" s="39">
        <v>21</v>
      </c>
      <c r="AF133" s="39">
        <f t="shared" si="131"/>
        <v>441</v>
      </c>
      <c r="AG133" s="114">
        <f t="shared" si="132"/>
        <v>3.044522437723423</v>
      </c>
      <c r="AH133" s="178">
        <f t="shared" si="133"/>
        <v>-1.9345000000000001E-2</v>
      </c>
      <c r="AI133" s="57">
        <f>AI$22*AE133*$B122</f>
        <v>1.748124</v>
      </c>
      <c r="AJ133" s="57">
        <f>AJ$22*AF133*$B122</f>
        <v>-9.1339479000000001E-2</v>
      </c>
      <c r="AK133" s="57">
        <f>AK$22*AG133*$B122</f>
        <v>-3.5825303490698168</v>
      </c>
      <c r="AL133" s="57">
        <f t="shared" si="122"/>
        <v>0</v>
      </c>
      <c r="AM133" s="57">
        <f t="shared" si="122"/>
        <v>0</v>
      </c>
      <c r="AN133" s="57">
        <f t="shared" si="122"/>
        <v>0</v>
      </c>
      <c r="AO133" s="57">
        <f>AO$22*AE133*$B122*AE$10</f>
        <v>-2.1518573999999999</v>
      </c>
      <c r="AP133" s="57">
        <f>AP$22*AF133*$B122*AE$10</f>
        <v>0.14509429200000001</v>
      </c>
      <c r="AQ133" s="57">
        <f>AQ$22*AG133*$B122*AE$10</f>
        <v>5.6848607745640471</v>
      </c>
      <c r="AR133" s="13">
        <f t="shared" si="134"/>
        <v>0</v>
      </c>
      <c r="AS133" s="13">
        <f t="shared" si="123"/>
        <v>0</v>
      </c>
      <c r="AT133" s="13">
        <f t="shared" si="123"/>
        <v>0</v>
      </c>
      <c r="AU133" s="57">
        <f>$AE$9*AU$22*AE133*$B122</f>
        <v>0</v>
      </c>
      <c r="AV133" s="57">
        <f>$AE$9*AV$22*AF133*$B122</f>
        <v>0</v>
      </c>
      <c r="AW133" s="57">
        <f>$AE$9*AW$22*AG133*$B122</f>
        <v>0</v>
      </c>
      <c r="AX133" s="57">
        <f t="shared" si="135"/>
        <v>0</v>
      </c>
      <c r="AY133" s="57">
        <f t="shared" si="136"/>
        <v>0</v>
      </c>
      <c r="AZ133" s="57">
        <f t="shared" si="137"/>
        <v>0</v>
      </c>
      <c r="BA133" s="57">
        <f>AE$10*$AE$9*BA$22*AE133*$B122</f>
        <v>0</v>
      </c>
      <c r="BB133" s="57">
        <f>AE$10*$AE$9*BB$22*AF133*$B122</f>
        <v>0</v>
      </c>
      <c r="BC133" s="57">
        <f>AE$10*$AE$9*BC$22*AG133*$B122</f>
        <v>0</v>
      </c>
      <c r="BD133" s="58">
        <f>AF128+SUM(AH133:BC133)</f>
        <v>-2.9611059615057704</v>
      </c>
      <c r="BE133" s="59">
        <f t="shared" si="138"/>
        <v>5.1761639124558598E-2</v>
      </c>
      <c r="BF133" s="114">
        <f t="shared" ref="BF133:BF146" si="140">BF132*(1-(BE132*($A133-$A132)/(1+BE132*($A133-$A132)/2)))</f>
        <v>0.82335189831436428</v>
      </c>
    </row>
    <row r="134" spans="1:58" x14ac:dyDescent="0.3">
      <c r="A134" s="65">
        <v>24</v>
      </c>
      <c r="B134" s="48">
        <v>27</v>
      </c>
      <c r="C134" s="48">
        <f t="shared" si="124"/>
        <v>729</v>
      </c>
      <c r="D134" s="149">
        <f t="shared" si="125"/>
        <v>3.2958368660043291</v>
      </c>
      <c r="E134" s="48">
        <f t="shared" si="126"/>
        <v>0.27341110000000002</v>
      </c>
      <c r="F134" s="145">
        <f>F$22*B134*$B122</f>
        <v>2.2475879999999999</v>
      </c>
      <c r="G134" s="145">
        <f>G$22*C134*$B122</f>
        <v>-0.15098975100000001</v>
      </c>
      <c r="H134" s="145">
        <f>H$22*D134*$B122</f>
        <v>-3.8782554044412985</v>
      </c>
      <c r="I134" s="145">
        <f t="shared" si="120"/>
        <v>-3.0740283000000002</v>
      </c>
      <c r="J134" s="50">
        <f t="shared" si="120"/>
        <v>0.29218319999999998</v>
      </c>
      <c r="K134" s="145">
        <f t="shared" si="120"/>
        <v>5.5668761044038702</v>
      </c>
      <c r="L134" s="145">
        <f>L$22*B134*$B122*B$10</f>
        <v>0</v>
      </c>
      <c r="M134" s="145">
        <f>M$22*C134*$B122*B$10</f>
        <v>0</v>
      </c>
      <c r="N134" s="145">
        <f>N$22*D134*$B122*B$10</f>
        <v>0</v>
      </c>
      <c r="O134" s="157">
        <f t="shared" si="127"/>
        <v>0</v>
      </c>
      <c r="P134" s="157">
        <f t="shared" si="121"/>
        <v>0</v>
      </c>
      <c r="Q134" s="157">
        <f t="shared" si="121"/>
        <v>0</v>
      </c>
      <c r="R134" s="145">
        <f>$B$9*R$22*B134*$B122</f>
        <v>0</v>
      </c>
      <c r="S134" s="145">
        <f>$B$9*S$22*C134*$B122</f>
        <v>0</v>
      </c>
      <c r="T134" s="145">
        <f>$B$9*T$22*D134*$B122</f>
        <v>0</v>
      </c>
      <c r="U134" s="145">
        <f t="shared" ref="U134:U146" si="141">B$10*$B$9*U$22*B134</f>
        <v>0</v>
      </c>
      <c r="V134" s="145">
        <f t="shared" si="128"/>
        <v>0</v>
      </c>
      <c r="W134" s="145">
        <f t="shared" si="129"/>
        <v>0</v>
      </c>
      <c r="X134" s="145">
        <f>B$10*$B$9*X$22*B134*B122</f>
        <v>0</v>
      </c>
      <c r="Y134" s="145">
        <f>B$10*$B$9*Y$22*C134*B122</f>
        <v>0</v>
      </c>
      <c r="Z134" s="145">
        <f>B$10*$B$9*Z$22*D134*B122</f>
        <v>0</v>
      </c>
      <c r="AA134" s="150">
        <f>C128+SUM(E134:Z134)</f>
        <v>-2.7875973510374283</v>
      </c>
      <c r="AB134" s="146">
        <f t="shared" si="130"/>
        <v>6.1568964956759363E-2</v>
      </c>
      <c r="AC134" s="150">
        <f t="shared" si="139"/>
        <v>0.61901730684053602</v>
      </c>
      <c r="AE134" s="39">
        <v>27</v>
      </c>
      <c r="AF134" s="39">
        <f t="shared" si="131"/>
        <v>729</v>
      </c>
      <c r="AG134" s="114">
        <f t="shared" si="132"/>
        <v>3.2958368660043291</v>
      </c>
      <c r="AH134" s="178">
        <f t="shared" si="133"/>
        <v>0.27341110000000002</v>
      </c>
      <c r="AI134" s="57">
        <f>AI$22*AE134*$B122</f>
        <v>2.2475879999999999</v>
      </c>
      <c r="AJ134" s="57">
        <f>AJ$22*AF134*$B122</f>
        <v>-0.15098975100000001</v>
      </c>
      <c r="AK134" s="57">
        <f>AK$22*AG134*$B122</f>
        <v>-3.8782554044412985</v>
      </c>
      <c r="AL134" s="57">
        <f t="shared" si="122"/>
        <v>0</v>
      </c>
      <c r="AM134" s="57">
        <f t="shared" si="122"/>
        <v>0</v>
      </c>
      <c r="AN134" s="57">
        <f t="shared" si="122"/>
        <v>0</v>
      </c>
      <c r="AO134" s="57">
        <f>AO$22*AE134*$B122*AE$10</f>
        <v>-2.7666738</v>
      </c>
      <c r="AP134" s="57">
        <f>AP$22*AF134*$B122*AE$10</f>
        <v>0.239849748</v>
      </c>
      <c r="AQ134" s="57">
        <f>AQ$22*AG134*$B122*AE$10</f>
        <v>6.1541256805190283</v>
      </c>
      <c r="AR134" s="13">
        <f t="shared" si="134"/>
        <v>0</v>
      </c>
      <c r="AS134" s="13">
        <f t="shared" si="123"/>
        <v>0</v>
      </c>
      <c r="AT134" s="13">
        <f t="shared" si="123"/>
        <v>0</v>
      </c>
      <c r="AU134" s="57">
        <f>$AE$9*AU$22*AE134*$B122</f>
        <v>0</v>
      </c>
      <c r="AV134" s="57">
        <f>$AE$9*AV$22*AF134*$B122</f>
        <v>0</v>
      </c>
      <c r="AW134" s="57">
        <f>$AE$9*AW$22*AG134*$B122</f>
        <v>0</v>
      </c>
      <c r="AX134" s="57">
        <f t="shared" si="135"/>
        <v>0</v>
      </c>
      <c r="AY134" s="57">
        <f t="shared" si="136"/>
        <v>0</v>
      </c>
      <c r="AZ134" s="57">
        <f t="shared" si="137"/>
        <v>0</v>
      </c>
      <c r="BA134" s="57">
        <f>AE$10*$AE$9*BA$22*AE134*$B122</f>
        <v>0</v>
      </c>
      <c r="BB134" s="57">
        <f>AE$10*$AE$9*BB$22*AF134*$B122</f>
        <v>0</v>
      </c>
      <c r="BC134" s="57">
        <f>AE$10*$AE$9*BC$22*AG134*$B122</f>
        <v>0</v>
      </c>
      <c r="BD134" s="58">
        <f>AF128+SUM(AH134:BC134)</f>
        <v>-2.5750572269222713</v>
      </c>
      <c r="BE134" s="59">
        <f t="shared" si="138"/>
        <v>7.6149464874408851E-2</v>
      </c>
      <c r="BF134" s="114">
        <f t="shared" si="140"/>
        <v>0.60201406281339087</v>
      </c>
    </row>
    <row r="135" spans="1:58" x14ac:dyDescent="0.3">
      <c r="A135" s="65">
        <v>30</v>
      </c>
      <c r="B135" s="48">
        <v>33</v>
      </c>
      <c r="C135" s="48">
        <f t="shared" si="124"/>
        <v>1089</v>
      </c>
      <c r="D135" s="149">
        <f t="shared" si="125"/>
        <v>3.4965075614664802</v>
      </c>
      <c r="E135" s="48">
        <f t="shared" si="126"/>
        <v>0.14244680000000001</v>
      </c>
      <c r="F135" s="145">
        <f>F$22*B135*$B122</f>
        <v>2.7470519999999996</v>
      </c>
      <c r="G135" s="145">
        <f>G$22*C135*$B122</f>
        <v>-0.22555259100000002</v>
      </c>
      <c r="H135" s="145">
        <f>H$22*D135*$B122</f>
        <v>-4.1143873007789304</v>
      </c>
      <c r="I135" s="145">
        <f t="shared" si="120"/>
        <v>-3.7571457000000001</v>
      </c>
      <c r="J135" s="50">
        <f t="shared" si="120"/>
        <v>0.4364712</v>
      </c>
      <c r="K135" s="145">
        <f t="shared" si="120"/>
        <v>5.9058215512932577</v>
      </c>
      <c r="L135" s="145">
        <f>L$22*B135*$B122*B$10</f>
        <v>0</v>
      </c>
      <c r="M135" s="145">
        <f>M$22*C135*$B122*B$10</f>
        <v>0</v>
      </c>
      <c r="N135" s="145">
        <f>N$22*D135*$B122*B$10</f>
        <v>0</v>
      </c>
      <c r="O135" s="157">
        <f t="shared" si="127"/>
        <v>0</v>
      </c>
      <c r="P135" s="157">
        <f t="shared" si="121"/>
        <v>0</v>
      </c>
      <c r="Q135" s="157">
        <f t="shared" si="121"/>
        <v>0</v>
      </c>
      <c r="R135" s="145">
        <f>$B$9*R$22*B135*$B122</f>
        <v>0</v>
      </c>
      <c r="S135" s="145">
        <f>$B$9*S$22*C135*$B122</f>
        <v>0</v>
      </c>
      <c r="T135" s="145">
        <f>$B$9*T$22*D135*$B122</f>
        <v>0</v>
      </c>
      <c r="U135" s="145">
        <f t="shared" si="141"/>
        <v>0</v>
      </c>
      <c r="V135" s="145">
        <f t="shared" si="128"/>
        <v>0</v>
      </c>
      <c r="W135" s="145">
        <f t="shared" si="129"/>
        <v>0</v>
      </c>
      <c r="X135" s="145">
        <f>B$10*$B$9*X$22*B135*B122</f>
        <v>0</v>
      </c>
      <c r="Y135" s="145">
        <f>B$10*$B$9*Y$22*C135*B122</f>
        <v>0</v>
      </c>
      <c r="Z135" s="145">
        <f>B$10*$B$9*Z$22*D135*B122</f>
        <v>0</v>
      </c>
      <c r="AA135" s="150">
        <f>C128+SUM(E135:Z135)</f>
        <v>-2.929676340485674</v>
      </c>
      <c r="AB135" s="146">
        <f t="shared" si="130"/>
        <v>5.3414323401747586E-2</v>
      </c>
      <c r="AC135" s="150">
        <f t="shared" si="139"/>
        <v>0.42599612141053633</v>
      </c>
      <c r="AE135" s="39">
        <v>33</v>
      </c>
      <c r="AF135" s="39">
        <f t="shared" si="131"/>
        <v>1089</v>
      </c>
      <c r="AG135" s="114">
        <f t="shared" si="132"/>
        <v>3.4965075614664802</v>
      </c>
      <c r="AH135" s="178">
        <f t="shared" si="133"/>
        <v>0.14244680000000001</v>
      </c>
      <c r="AI135" s="57">
        <f>AI$22*AE135*$B122</f>
        <v>2.7470519999999996</v>
      </c>
      <c r="AJ135" s="57">
        <f>AJ$22*AF135*$B122</f>
        <v>-0.22555259100000002</v>
      </c>
      <c r="AK135" s="57">
        <f>AK$22*AG135*$B122</f>
        <v>-4.1143873007789304</v>
      </c>
      <c r="AL135" s="57">
        <f t="shared" si="122"/>
        <v>0</v>
      </c>
      <c r="AM135" s="57">
        <f t="shared" si="122"/>
        <v>0</v>
      </c>
      <c r="AN135" s="57">
        <f t="shared" si="122"/>
        <v>0</v>
      </c>
      <c r="AO135" s="57">
        <f>AO$22*AE135*$B122*AE$10</f>
        <v>-3.3814902</v>
      </c>
      <c r="AP135" s="57">
        <f>AP$22*AF135*$B122*AE$10</f>
        <v>0.35829406800000002</v>
      </c>
      <c r="AQ135" s="57">
        <f>AQ$22*AG135*$B122*AE$10</f>
        <v>6.5288264713893058</v>
      </c>
      <c r="AR135" s="13">
        <f t="shared" si="134"/>
        <v>0</v>
      </c>
      <c r="AS135" s="13">
        <f t="shared" si="123"/>
        <v>0</v>
      </c>
      <c r="AT135" s="13">
        <f t="shared" si="123"/>
        <v>0</v>
      </c>
      <c r="AU135" s="57">
        <f>$AE$9*AU$22*AE135*$B122</f>
        <v>0</v>
      </c>
      <c r="AV135" s="57">
        <f>$AE$9*AV$22*AF135*$B122</f>
        <v>0</v>
      </c>
      <c r="AW135" s="57">
        <f>$AE$9*AW$22*AG135*$B122</f>
        <v>0</v>
      </c>
      <c r="AX135" s="57">
        <f t="shared" si="135"/>
        <v>0</v>
      </c>
      <c r="AY135" s="57">
        <f t="shared" si="136"/>
        <v>0</v>
      </c>
      <c r="AZ135" s="57">
        <f t="shared" si="137"/>
        <v>0</v>
      </c>
      <c r="BA135" s="57">
        <f>AE$10*$AE$9*BA$22*AE135*$B122</f>
        <v>0</v>
      </c>
      <c r="BB135" s="57">
        <f>AE$10*$AE$9*BB$22*AF135*$B122</f>
        <v>0</v>
      </c>
      <c r="BC135" s="57">
        <f>AE$10*$AE$9*BC$22*AG135*$B122</f>
        <v>0</v>
      </c>
      <c r="BD135" s="58">
        <f>AF128+SUM(AH135:BC135)</f>
        <v>-2.6389235523896257</v>
      </c>
      <c r="BE135" s="59">
        <f t="shared" si="138"/>
        <v>7.1438127583871788E-2</v>
      </c>
      <c r="BF135" s="114">
        <f t="shared" si="140"/>
        <v>0.37810698329377207</v>
      </c>
    </row>
    <row r="136" spans="1:58" x14ac:dyDescent="0.3">
      <c r="A136" s="65">
        <v>36</v>
      </c>
      <c r="B136" s="48">
        <v>39</v>
      </c>
      <c r="C136" s="48">
        <f t="shared" si="124"/>
        <v>1521</v>
      </c>
      <c r="D136" s="149">
        <f t="shared" si="125"/>
        <v>3.6635616461296463</v>
      </c>
      <c r="E136" s="48">
        <f t="shared" si="126"/>
        <v>0</v>
      </c>
      <c r="F136" s="145">
        <f>F$22*B136*$B122</f>
        <v>3.2465159999999997</v>
      </c>
      <c r="G136" s="145">
        <f>G$22*C136*$B122</f>
        <v>-0.315027999</v>
      </c>
      <c r="H136" s="145">
        <f>H$22*D136*$B122</f>
        <v>-4.3109620807268128</v>
      </c>
      <c r="I136" s="145">
        <f t="shared" si="120"/>
        <v>-4.4402631000000001</v>
      </c>
      <c r="J136" s="50">
        <f t="shared" si="120"/>
        <v>0.60961679999999996</v>
      </c>
      <c r="K136" s="145">
        <f t="shared" si="120"/>
        <v>6.1879864246966783</v>
      </c>
      <c r="L136" s="145">
        <f>L$22*B136*$B122*B$10</f>
        <v>0</v>
      </c>
      <c r="M136" s="145">
        <f>M$22*C136*$B122*B$10</f>
        <v>0</v>
      </c>
      <c r="N136" s="145">
        <f>N$22*D136*$B122*B$10</f>
        <v>0</v>
      </c>
      <c r="O136" s="157">
        <f t="shared" si="127"/>
        <v>0</v>
      </c>
      <c r="P136" s="157">
        <f t="shared" si="121"/>
        <v>0</v>
      </c>
      <c r="Q136" s="157">
        <f t="shared" si="121"/>
        <v>0</v>
      </c>
      <c r="R136" s="145">
        <f>$B$9*R$22*B136*$B122</f>
        <v>0</v>
      </c>
      <c r="S136" s="145">
        <f>$B$9*S$22*C136*$B122</f>
        <v>0</v>
      </c>
      <c r="T136" s="145">
        <f>$B$9*T$22*D136*$B122</f>
        <v>0</v>
      </c>
      <c r="U136" s="145">
        <f t="shared" si="141"/>
        <v>0</v>
      </c>
      <c r="V136" s="145">
        <f t="shared" si="128"/>
        <v>0</v>
      </c>
      <c r="W136" s="145">
        <f t="shared" si="129"/>
        <v>0</v>
      </c>
      <c r="X136" s="145">
        <f>B$10*$B$9*X$22*B136*B122</f>
        <v>0</v>
      </c>
      <c r="Y136" s="145">
        <f>B$10*$B$9*Y$22*C136*B122</f>
        <v>0</v>
      </c>
      <c r="Z136" s="145">
        <f>B$10*$B$9*Z$22*D136*B122</f>
        <v>0</v>
      </c>
      <c r="AA136" s="150">
        <f>C128+SUM(E136:Z136)</f>
        <v>-3.0865162550301353</v>
      </c>
      <c r="AB136" s="146">
        <f t="shared" si="130"/>
        <v>4.5660748047074644E-2</v>
      </c>
      <c r="AC136" s="150">
        <f t="shared" si="139"/>
        <v>0.30832614099486166</v>
      </c>
      <c r="AE136" s="39">
        <v>39</v>
      </c>
      <c r="AF136" s="39">
        <f t="shared" si="131"/>
        <v>1521</v>
      </c>
      <c r="AG136" s="114">
        <f t="shared" si="132"/>
        <v>3.6635616461296463</v>
      </c>
      <c r="AH136" s="179">
        <f t="shared" si="133"/>
        <v>0</v>
      </c>
      <c r="AI136" s="57">
        <f>AI$22*AE136*$B122</f>
        <v>3.2465159999999997</v>
      </c>
      <c r="AJ136" s="57">
        <f>AJ$22*AF136*$B122</f>
        <v>-0.315027999</v>
      </c>
      <c r="AK136" s="57">
        <f>AK$22*AG136*$B122</f>
        <v>-4.3109620807268128</v>
      </c>
      <c r="AL136" s="57">
        <f t="shared" si="122"/>
        <v>0</v>
      </c>
      <c r="AM136" s="57">
        <f t="shared" si="122"/>
        <v>0</v>
      </c>
      <c r="AN136" s="57">
        <f t="shared" si="122"/>
        <v>0</v>
      </c>
      <c r="AO136" s="57">
        <f>AO$22*AE136*$B122*AE$10</f>
        <v>-3.9963066</v>
      </c>
      <c r="AP136" s="57">
        <f>AP$22*AF136*$B122*AE$10</f>
        <v>0.50042725200000004</v>
      </c>
      <c r="AQ136" s="57">
        <f>AQ$22*AG136*$B122*AE$10</f>
        <v>6.8407569079547423</v>
      </c>
      <c r="AR136" s="13">
        <f t="shared" si="134"/>
        <v>0</v>
      </c>
      <c r="AS136" s="13">
        <f t="shared" si="123"/>
        <v>0</v>
      </c>
      <c r="AT136" s="13">
        <f t="shared" si="123"/>
        <v>0</v>
      </c>
      <c r="AU136" s="57">
        <f>$AE$9*AU$22*AE136*$B122</f>
        <v>0</v>
      </c>
      <c r="AV136" s="57">
        <f>$AE$9*AV$22*AF136*$B122</f>
        <v>0</v>
      </c>
      <c r="AW136" s="57">
        <f>$AE$9*AW$22*AG136*$B122</f>
        <v>0</v>
      </c>
      <c r="AX136" s="57">
        <f t="shared" si="135"/>
        <v>0</v>
      </c>
      <c r="AY136" s="57">
        <f t="shared" si="136"/>
        <v>0</v>
      </c>
      <c r="AZ136" s="57">
        <f t="shared" si="137"/>
        <v>0</v>
      </c>
      <c r="BA136" s="57">
        <f>AE$10*$AE$9*BA$22*AE136*$B122</f>
        <v>0</v>
      </c>
      <c r="BB136" s="57">
        <f>AE$10*$AE$9*BB$22*AF136*$B122</f>
        <v>0</v>
      </c>
      <c r="BC136" s="57">
        <f>AE$10*$AE$9*BC$22*AG136*$B122</f>
        <v>0</v>
      </c>
      <c r="BD136" s="58">
        <f>AF128+SUM(AH136:BC136)</f>
        <v>-2.7287093197720713</v>
      </c>
      <c r="BE136" s="59">
        <f t="shared" si="138"/>
        <v>6.5303521262115055E-2</v>
      </c>
      <c r="BF136" s="114">
        <f t="shared" si="140"/>
        <v>0.24464275707739641</v>
      </c>
    </row>
    <row r="137" spans="1:58" x14ac:dyDescent="0.3">
      <c r="A137" s="65">
        <v>42</v>
      </c>
      <c r="B137" s="48">
        <v>45</v>
      </c>
      <c r="C137" s="48">
        <f t="shared" si="124"/>
        <v>2025</v>
      </c>
      <c r="D137" s="149">
        <f t="shared" si="125"/>
        <v>3.8066624897703196</v>
      </c>
      <c r="E137" s="48">
        <f t="shared" si="126"/>
        <v>-0.17912800000000001</v>
      </c>
      <c r="F137" s="145">
        <f>F$22*B137*$B122</f>
        <v>3.7459799999999999</v>
      </c>
      <c r="G137" s="145">
        <f>G$22*C137*$B122</f>
        <v>-0.419415975</v>
      </c>
      <c r="H137" s="145">
        <f>H$22*D137*$B122</f>
        <v>-4.4793507609900978</v>
      </c>
      <c r="I137" s="145">
        <f t="shared" si="120"/>
        <v>-5.1233805000000006</v>
      </c>
      <c r="J137" s="50">
        <f t="shared" si="120"/>
        <v>0.81162000000000001</v>
      </c>
      <c r="K137" s="145">
        <f t="shared" si="120"/>
        <v>6.4296927649589257</v>
      </c>
      <c r="L137" s="145">
        <f>L$22*B137*$B122*B$10</f>
        <v>0</v>
      </c>
      <c r="M137" s="145">
        <f>M$22*C137*$B122*B$10</f>
        <v>0</v>
      </c>
      <c r="N137" s="145">
        <f>N$22*D137*$B122*B$10</f>
        <v>0</v>
      </c>
      <c r="O137" s="157">
        <f t="shared" si="127"/>
        <v>0</v>
      </c>
      <c r="P137" s="157">
        <f t="shared" si="121"/>
        <v>0</v>
      </c>
      <c r="Q137" s="157">
        <f t="shared" si="121"/>
        <v>0</v>
      </c>
      <c r="R137" s="145">
        <f>$B$9*R$22*B137*$B122</f>
        <v>0</v>
      </c>
      <c r="S137" s="145">
        <f>$B$9*S$22*C137*$B122</f>
        <v>0</v>
      </c>
      <c r="T137" s="145">
        <f>$B$9*T$22*D137*$B122</f>
        <v>0</v>
      </c>
      <c r="U137" s="145">
        <f t="shared" si="141"/>
        <v>0</v>
      </c>
      <c r="V137" s="145">
        <f t="shared" si="128"/>
        <v>0</v>
      </c>
      <c r="W137" s="145">
        <f t="shared" si="129"/>
        <v>0</v>
      </c>
      <c r="X137" s="145">
        <f>B$10*$B$9*X$22*B137*B122</f>
        <v>0</v>
      </c>
      <c r="Y137" s="145">
        <f>B$10*$B$9*Y$22*C137*B122</f>
        <v>0</v>
      </c>
      <c r="Z137" s="145">
        <f>B$10*$B$9*Z$22*D137*B122</f>
        <v>0</v>
      </c>
      <c r="AA137" s="150">
        <f>C128+SUM(E137:Z137)</f>
        <v>-3.278364771031173</v>
      </c>
      <c r="AB137" s="146">
        <f t="shared" si="130"/>
        <v>3.7689837958672999E-2</v>
      </c>
      <c r="AC137" s="150">
        <f t="shared" si="139"/>
        <v>0.23403262068966058</v>
      </c>
      <c r="AE137" s="39">
        <v>45</v>
      </c>
      <c r="AF137" s="39">
        <f t="shared" si="131"/>
        <v>2025</v>
      </c>
      <c r="AG137" s="114">
        <f t="shared" si="132"/>
        <v>3.8066624897703196</v>
      </c>
      <c r="AH137" s="178">
        <f t="shared" si="133"/>
        <v>-0.17912800000000001</v>
      </c>
      <c r="AI137" s="57">
        <f>AI$22*AE137*$B122</f>
        <v>3.7459799999999999</v>
      </c>
      <c r="AJ137" s="57">
        <f>AJ$22*AF137*$B122</f>
        <v>-0.419415975</v>
      </c>
      <c r="AK137" s="57">
        <f>AK$22*AG137*$B122</f>
        <v>-4.4793507609900978</v>
      </c>
      <c r="AL137" s="57">
        <f t="shared" si="122"/>
        <v>0</v>
      </c>
      <c r="AM137" s="57">
        <f t="shared" si="122"/>
        <v>0</v>
      </c>
      <c r="AN137" s="57">
        <f t="shared" si="122"/>
        <v>0</v>
      </c>
      <c r="AO137" s="57">
        <f>AO$22*AE137*$B122*AE$10</f>
        <v>-4.6111230000000001</v>
      </c>
      <c r="AP137" s="57">
        <f>AP$22*AF137*$B122*AE$10</f>
        <v>0.66624930000000004</v>
      </c>
      <c r="AQ137" s="57">
        <f>AQ$22*AG137*$B122*AE$10</f>
        <v>7.107960842056209</v>
      </c>
      <c r="AR137" s="13">
        <f t="shared" si="134"/>
        <v>0</v>
      </c>
      <c r="AS137" s="13">
        <f t="shared" si="123"/>
        <v>0</v>
      </c>
      <c r="AT137" s="13">
        <f t="shared" si="123"/>
        <v>0</v>
      </c>
      <c r="AU137" s="57">
        <f>$AE$9*AU$22*AE137*$B122</f>
        <v>0</v>
      </c>
      <c r="AV137" s="57">
        <f>$AE$9*AV$22*AF137*$B122</f>
        <v>0</v>
      </c>
      <c r="AW137" s="57">
        <f>$AE$9*AW$22*AG137*$B122</f>
        <v>0</v>
      </c>
      <c r="AX137" s="57">
        <f t="shared" si="135"/>
        <v>0</v>
      </c>
      <c r="AY137" s="57">
        <f t="shared" si="136"/>
        <v>0</v>
      </c>
      <c r="AZ137" s="57">
        <f t="shared" si="137"/>
        <v>0</v>
      </c>
      <c r="BA137" s="57">
        <f>AE$10*$AE$9*BA$22*AE137*$B122</f>
        <v>0</v>
      </c>
      <c r="BB137" s="57">
        <f>AE$10*$AE$9*BB$22*AF137*$B122</f>
        <v>0</v>
      </c>
      <c r="BC137" s="57">
        <f>AE$10*$AE$9*BC$22*AG137*$B122</f>
        <v>0</v>
      </c>
      <c r="BD137" s="58">
        <f>AF128+SUM(AH137:BC137)</f>
        <v>-2.8629403939338891</v>
      </c>
      <c r="BE137" s="59">
        <f t="shared" si="138"/>
        <v>5.7100614878167401E-2</v>
      </c>
      <c r="BF137" s="114">
        <f t="shared" si="140"/>
        <v>0.164489438064084</v>
      </c>
    </row>
    <row r="138" spans="1:58" x14ac:dyDescent="0.3">
      <c r="A138" s="65">
        <v>48</v>
      </c>
      <c r="B138" s="48">
        <v>51</v>
      </c>
      <c r="C138" s="48">
        <f t="shared" si="124"/>
        <v>2601</v>
      </c>
      <c r="D138" s="149">
        <f t="shared" si="125"/>
        <v>3.9318256327243257</v>
      </c>
      <c r="E138" s="48">
        <f t="shared" si="126"/>
        <v>-0.33984310000000001</v>
      </c>
      <c r="F138" s="145">
        <f>F$22*B138*$B122</f>
        <v>4.245444</v>
      </c>
      <c r="G138" s="145">
        <f>G$22*C138*$B122</f>
        <v>-0.53871651900000006</v>
      </c>
      <c r="H138" s="145">
        <f>H$22*D138*$B122</f>
        <v>-4.6266319084901921</v>
      </c>
      <c r="I138" s="145">
        <f t="shared" si="120"/>
        <v>-5.8064979000000001</v>
      </c>
      <c r="J138" s="50">
        <f t="shared" si="120"/>
        <v>1.0424807999999999</v>
      </c>
      <c r="K138" s="145">
        <f t="shared" si="120"/>
        <v>6.6411011986862478</v>
      </c>
      <c r="L138" s="145">
        <f>L$22*B138*$B122*B$10</f>
        <v>0</v>
      </c>
      <c r="M138" s="145">
        <f>M$22*C138*$B122*B$10</f>
        <v>0</v>
      </c>
      <c r="N138" s="145">
        <f>N$22*D138*$B122*B$10</f>
        <v>0</v>
      </c>
      <c r="O138" s="157">
        <f t="shared" si="127"/>
        <v>0</v>
      </c>
      <c r="P138" s="157">
        <f t="shared" si="121"/>
        <v>0</v>
      </c>
      <c r="Q138" s="157">
        <f t="shared" si="121"/>
        <v>0</v>
      </c>
      <c r="R138" s="145">
        <f>$B$9*R$22*B138*$B122</f>
        <v>0</v>
      </c>
      <c r="S138" s="145">
        <f>$B$9*S$22*C138*$B122</f>
        <v>0</v>
      </c>
      <c r="T138" s="145">
        <f>$B$9*T$22*D138*$B122</f>
        <v>0</v>
      </c>
      <c r="U138" s="145">
        <f t="shared" si="141"/>
        <v>0</v>
      </c>
      <c r="V138" s="145">
        <f t="shared" si="128"/>
        <v>0</v>
      </c>
      <c r="W138" s="145">
        <f t="shared" si="129"/>
        <v>0</v>
      </c>
      <c r="X138" s="145">
        <f>B$10*$B$9*X$22*B138*B122</f>
        <v>0</v>
      </c>
      <c r="Y138" s="145">
        <f>B$10*$B$9*Y$22*C138*B122</f>
        <v>0</v>
      </c>
      <c r="Z138" s="145">
        <f>B$10*$B$9*Z$22*D138*B122</f>
        <v>0</v>
      </c>
      <c r="AA138" s="150">
        <f>C128+SUM(E138:Z138)</f>
        <v>-3.4470457288039444</v>
      </c>
      <c r="AB138" s="146">
        <f t="shared" si="130"/>
        <v>3.1839560267228548E-2</v>
      </c>
      <c r="AC138" s="150">
        <f t="shared" si="139"/>
        <v>0.18648490812970958</v>
      </c>
      <c r="AE138" s="39">
        <v>51</v>
      </c>
      <c r="AF138" s="39">
        <f t="shared" si="131"/>
        <v>2601</v>
      </c>
      <c r="AG138" s="114">
        <f t="shared" si="132"/>
        <v>3.9318256327243257</v>
      </c>
      <c r="AH138" s="178">
        <f t="shared" si="133"/>
        <v>-0.33984310000000001</v>
      </c>
      <c r="AI138" s="57">
        <f>AI$22*AE138*$B122</f>
        <v>4.245444</v>
      </c>
      <c r="AJ138" s="57">
        <f>AJ$22*AF138*$B122</f>
        <v>-0.53871651900000006</v>
      </c>
      <c r="AK138" s="57">
        <f>AK$22*AG138*$B122</f>
        <v>-4.6266319084901921</v>
      </c>
      <c r="AL138" s="57">
        <f t="shared" si="122"/>
        <v>0</v>
      </c>
      <c r="AM138" s="57">
        <f t="shared" si="122"/>
        <v>0</v>
      </c>
      <c r="AN138" s="57">
        <f t="shared" si="122"/>
        <v>0</v>
      </c>
      <c r="AO138" s="57">
        <f>AO$22*AE138*$B122*AE$10</f>
        <v>-5.2259394000000006</v>
      </c>
      <c r="AP138" s="57">
        <f>AP$22*AF138*$B122*AE$10</f>
        <v>0.85576021199999996</v>
      </c>
      <c r="AQ138" s="57">
        <f>AQ$22*AG138*$B122*AE$10</f>
        <v>7.3416707444645617</v>
      </c>
      <c r="AR138" s="13">
        <f t="shared" si="134"/>
        <v>0</v>
      </c>
      <c r="AS138" s="13">
        <f t="shared" si="123"/>
        <v>0</v>
      </c>
      <c r="AT138" s="13">
        <f t="shared" si="123"/>
        <v>0</v>
      </c>
      <c r="AU138" s="57">
        <f>$AE$9*AU$22*AE138*$B122</f>
        <v>0</v>
      </c>
      <c r="AV138" s="57">
        <f>$AE$9*AV$22*AF138*$B122</f>
        <v>0</v>
      </c>
      <c r="AW138" s="57">
        <f>$AE$9*AW$22*AG138*$B122</f>
        <v>0</v>
      </c>
      <c r="AX138" s="57">
        <f t="shared" si="135"/>
        <v>0</v>
      </c>
      <c r="AY138" s="57">
        <f t="shared" si="136"/>
        <v>0</v>
      </c>
      <c r="AZ138" s="57">
        <f t="shared" si="137"/>
        <v>0</v>
      </c>
      <c r="BA138" s="57">
        <f>AE$10*$AE$9*BA$22*AE138*$B122</f>
        <v>0</v>
      </c>
      <c r="BB138" s="57">
        <f>AE$10*$AE$9*BB$22*AF138*$B122</f>
        <v>0</v>
      </c>
      <c r="BC138" s="57">
        <f>AE$10*$AE$9*BC$22*AG138*$B122</f>
        <v>0</v>
      </c>
      <c r="BD138" s="58">
        <f>AF128+SUM(AH138:BC138)</f>
        <v>-2.9823687710256319</v>
      </c>
      <c r="BE138" s="59">
        <f t="shared" si="138"/>
        <v>5.0672659660508497E-2</v>
      </c>
      <c r="BF138" s="114">
        <f t="shared" si="140"/>
        <v>0.11637657237989672</v>
      </c>
    </row>
    <row r="139" spans="1:58" x14ac:dyDescent="0.3">
      <c r="A139" s="65">
        <v>54</v>
      </c>
      <c r="B139" s="48">
        <v>57</v>
      </c>
      <c r="C139" s="48">
        <f t="shared" si="124"/>
        <v>3249</v>
      </c>
      <c r="D139" s="149">
        <f t="shared" si="125"/>
        <v>4.0430512678345503</v>
      </c>
      <c r="E139" s="48">
        <f t="shared" si="126"/>
        <v>-0.47825859999999998</v>
      </c>
      <c r="F139" s="145">
        <f>F$22*B139*$B122</f>
        <v>4.7449079999999997</v>
      </c>
      <c r="G139" s="145">
        <f>G$22*C139*$B122</f>
        <v>-0.67292963100000003</v>
      </c>
      <c r="H139" s="145">
        <f>H$22*D139*$B122</f>
        <v>-4.7575126037479043</v>
      </c>
      <c r="I139" s="145">
        <f t="shared" si="120"/>
        <v>-6.4896153000000005</v>
      </c>
      <c r="J139" s="50">
        <f t="shared" si="120"/>
        <v>1.3021992</v>
      </c>
      <c r="K139" s="145">
        <f t="shared" si="120"/>
        <v>6.8289683036024291</v>
      </c>
      <c r="L139" s="145">
        <f>L$22*B139*$B122*B$10</f>
        <v>0</v>
      </c>
      <c r="M139" s="145">
        <f>M$22*C139*$B122*B$10</f>
        <v>0</v>
      </c>
      <c r="N139" s="145">
        <f>N$22*D139*$B122*B$10</f>
        <v>0</v>
      </c>
      <c r="O139" s="157">
        <f t="shared" si="127"/>
        <v>0</v>
      </c>
      <c r="P139" s="157">
        <f t="shared" si="121"/>
        <v>0</v>
      </c>
      <c r="Q139" s="157">
        <f t="shared" si="121"/>
        <v>0</v>
      </c>
      <c r="R139" s="145">
        <f>$B$9*R$22*B139*$B122</f>
        <v>0</v>
      </c>
      <c r="S139" s="145">
        <f>$B$9*S$22*C139*$B122</f>
        <v>0</v>
      </c>
      <c r="T139" s="145">
        <f>$B$9*T$22*D139*$B122</f>
        <v>0</v>
      </c>
      <c r="U139" s="145">
        <f t="shared" si="141"/>
        <v>0</v>
      </c>
      <c r="V139" s="145">
        <f t="shared" si="128"/>
        <v>0</v>
      </c>
      <c r="W139" s="145">
        <f t="shared" si="129"/>
        <v>0</v>
      </c>
      <c r="X139" s="145">
        <f>B$10*$B$9*X$22*B139*B122</f>
        <v>0</v>
      </c>
      <c r="Y139" s="145">
        <f>B$10*$B$9*Y$22*C139*B122</f>
        <v>0</v>
      </c>
      <c r="Z139" s="145">
        <f>B$10*$B$9*Z$22*D139*B122</f>
        <v>0</v>
      </c>
      <c r="AA139" s="150">
        <f>C128+SUM(E139:Z139)</f>
        <v>-3.5866229311454765</v>
      </c>
      <c r="AB139" s="146">
        <f t="shared" si="130"/>
        <v>2.7691689436539737E-2</v>
      </c>
      <c r="AC139" s="150">
        <f t="shared" si="139"/>
        <v>0.15396553127903234</v>
      </c>
      <c r="AE139" s="39">
        <v>57</v>
      </c>
      <c r="AF139" s="39">
        <f t="shared" si="131"/>
        <v>3249</v>
      </c>
      <c r="AG139" s="114">
        <f t="shared" si="132"/>
        <v>4.0430512678345503</v>
      </c>
      <c r="AH139" s="178">
        <f t="shared" si="133"/>
        <v>-0.47825859999999998</v>
      </c>
      <c r="AI139" s="57">
        <f>AI$22*AE139*$B122</f>
        <v>4.7449079999999997</v>
      </c>
      <c r="AJ139" s="57">
        <f>AJ$22*AF139*$B122</f>
        <v>-0.67292963100000003</v>
      </c>
      <c r="AK139" s="57">
        <f>AK$22*AG139*$B122</f>
        <v>-4.7575126037479043</v>
      </c>
      <c r="AL139" s="57">
        <f t="shared" si="122"/>
        <v>0</v>
      </c>
      <c r="AM139" s="57">
        <f t="shared" si="122"/>
        <v>0</v>
      </c>
      <c r="AN139" s="57">
        <f t="shared" si="122"/>
        <v>0</v>
      </c>
      <c r="AO139" s="57">
        <f>AO$22*AE139*$B122*AE$10</f>
        <v>-5.8407558000000002</v>
      </c>
      <c r="AP139" s="57">
        <f>AP$22*AF139*$B122*AE$10</f>
        <v>1.068959988</v>
      </c>
      <c r="AQ139" s="57">
        <f>AQ$22*AG139*$B122*AE$10</f>
        <v>7.5493559440641747</v>
      </c>
      <c r="AR139" s="13">
        <f t="shared" si="134"/>
        <v>0</v>
      </c>
      <c r="AS139" s="13">
        <f t="shared" si="123"/>
        <v>0</v>
      </c>
      <c r="AT139" s="13">
        <f t="shared" si="123"/>
        <v>0</v>
      </c>
      <c r="AU139" s="57">
        <f>$AE$9*AU$22*AE139*$B122</f>
        <v>0</v>
      </c>
      <c r="AV139" s="57">
        <f>$AE$9*AV$22*AF139*$B122</f>
        <v>0</v>
      </c>
      <c r="AW139" s="57">
        <f>$AE$9*AW$22*AG139*$B122</f>
        <v>0</v>
      </c>
      <c r="AX139" s="57">
        <f t="shared" si="135"/>
        <v>0</v>
      </c>
      <c r="AY139" s="57">
        <f t="shared" si="136"/>
        <v>0</v>
      </c>
      <c r="AZ139" s="57">
        <f t="shared" si="137"/>
        <v>0</v>
      </c>
      <c r="BA139" s="57">
        <f>AE$10*$AE$9*BA$22*AE139*$B122</f>
        <v>0</v>
      </c>
      <c r="BB139" s="57">
        <f>AE$10*$AE$9*BB$22*AF139*$B122</f>
        <v>0</v>
      </c>
      <c r="BC139" s="57">
        <f>AE$10*$AE$9*BC$22*AG139*$B122</f>
        <v>0</v>
      </c>
      <c r="BD139" s="58">
        <f>AF128+SUM(AH139:BC139)</f>
        <v>-3.0803455026837323</v>
      </c>
      <c r="BE139" s="59">
        <f t="shared" si="138"/>
        <v>4.5943380345340325E-2</v>
      </c>
      <c r="BF139" s="114">
        <f t="shared" si="140"/>
        <v>8.5662934820820352E-2</v>
      </c>
    </row>
    <row r="140" spans="1:58" x14ac:dyDescent="0.3">
      <c r="A140" s="65">
        <v>60</v>
      </c>
      <c r="B140" s="48">
        <v>63</v>
      </c>
      <c r="C140" s="48">
        <f t="shared" si="124"/>
        <v>3969</v>
      </c>
      <c r="D140" s="149">
        <f t="shared" si="125"/>
        <v>4.1431347263915326</v>
      </c>
      <c r="E140" s="48">
        <f t="shared" si="126"/>
        <v>-0.70151090000000005</v>
      </c>
      <c r="F140" s="145">
        <f>F$22*B140*$B122</f>
        <v>5.2443720000000003</v>
      </c>
      <c r="G140" s="145">
        <f>G$22*C140*$B122</f>
        <v>-0.82205531100000007</v>
      </c>
      <c r="H140" s="145">
        <f>H$22*D140*$B122</f>
        <v>-4.8752821505502499</v>
      </c>
      <c r="I140" s="145">
        <f t="shared" si="120"/>
        <v>-7.1727327000000001</v>
      </c>
      <c r="J140" s="50">
        <f t="shared" si="120"/>
        <v>1.5907751999999999</v>
      </c>
      <c r="K140" s="145">
        <f t="shared" si="120"/>
        <v>6.9980155703630613</v>
      </c>
      <c r="L140" s="145">
        <f>L$22*B140*$B122*B$10</f>
        <v>0</v>
      </c>
      <c r="M140" s="145">
        <f>M$22*C140*$B122*B$10</f>
        <v>0</v>
      </c>
      <c r="N140" s="145">
        <f>N$22*D140*$B122*B$10</f>
        <v>0</v>
      </c>
      <c r="O140" s="157">
        <f t="shared" si="127"/>
        <v>0</v>
      </c>
      <c r="P140" s="157">
        <f t="shared" si="121"/>
        <v>0</v>
      </c>
      <c r="Q140" s="157">
        <f t="shared" si="121"/>
        <v>0</v>
      </c>
      <c r="R140" s="145">
        <f>$B$9*R$22*B140*$B122</f>
        <v>0</v>
      </c>
      <c r="S140" s="145">
        <f>$B$9*S$22*C140*$B122</f>
        <v>0</v>
      </c>
      <c r="T140" s="145">
        <f>$B$9*T$22*D140*$B122</f>
        <v>0</v>
      </c>
      <c r="U140" s="145">
        <f t="shared" si="141"/>
        <v>0</v>
      </c>
      <c r="V140" s="145">
        <f t="shared" si="128"/>
        <v>0</v>
      </c>
      <c r="W140" s="145">
        <f t="shared" si="129"/>
        <v>0</v>
      </c>
      <c r="X140" s="145">
        <f>B$10*$B$9*X$22*B140*B122</f>
        <v>0</v>
      </c>
      <c r="Y140" s="145">
        <f>B$10*$B$9*Y$22*C140*B122</f>
        <v>0</v>
      </c>
      <c r="Z140" s="145">
        <f>B$10*$B$9*Z$22*D140*B122</f>
        <v>0</v>
      </c>
      <c r="AA140" s="150">
        <f>C128+SUM(E140:Z140)</f>
        <v>-3.8028005911871885</v>
      </c>
      <c r="AB140" s="146">
        <f t="shared" si="130"/>
        <v>2.2308208118273335E-2</v>
      </c>
      <c r="AC140" s="150">
        <f t="shared" si="139"/>
        <v>0.13034630597769628</v>
      </c>
      <c r="AE140" s="39">
        <v>63</v>
      </c>
      <c r="AF140" s="39">
        <f t="shared" si="131"/>
        <v>3969</v>
      </c>
      <c r="AG140" s="114">
        <f t="shared" si="132"/>
        <v>4.1431347263915326</v>
      </c>
      <c r="AH140" s="178">
        <f t="shared" si="133"/>
        <v>-0.70151090000000005</v>
      </c>
      <c r="AI140" s="57">
        <f>AI$22*AE140*$B122</f>
        <v>5.2443720000000003</v>
      </c>
      <c r="AJ140" s="57">
        <f>AJ$22*AF140*$B122</f>
        <v>-0.82205531100000007</v>
      </c>
      <c r="AK140" s="57">
        <f>AK$22*AG140*$B122</f>
        <v>-4.8752821505502499</v>
      </c>
      <c r="AL140" s="57">
        <f t="shared" si="122"/>
        <v>0</v>
      </c>
      <c r="AM140" s="57">
        <f t="shared" si="122"/>
        <v>0</v>
      </c>
      <c r="AN140" s="57">
        <f t="shared" si="122"/>
        <v>0</v>
      </c>
      <c r="AO140" s="57">
        <f>AO$22*AE140*$B122*AE$10</f>
        <v>-6.4555722000000006</v>
      </c>
      <c r="AP140" s="57">
        <f>AP$22*AF140*$B122*AE$10</f>
        <v>1.3058486280000001</v>
      </c>
      <c r="AQ140" s="57">
        <f>AQ$22*AG140*$B122*AE$10</f>
        <v>7.7362360014037233</v>
      </c>
      <c r="AR140" s="13">
        <f t="shared" si="134"/>
        <v>0</v>
      </c>
      <c r="AS140" s="13">
        <f t="shared" si="123"/>
        <v>0</v>
      </c>
      <c r="AT140" s="13">
        <f t="shared" si="123"/>
        <v>0</v>
      </c>
      <c r="AU140" s="57">
        <f>$AE$9*AU$22*AE140*$B122</f>
        <v>0</v>
      </c>
      <c r="AV140" s="57">
        <f>$AE$9*AV$22*AF140*$B122</f>
        <v>0</v>
      </c>
      <c r="AW140" s="57">
        <f>$AE$9*AW$22*AG140*$B122</f>
        <v>0</v>
      </c>
      <c r="AX140" s="57">
        <f t="shared" si="135"/>
        <v>0</v>
      </c>
      <c r="AY140" s="57">
        <f t="shared" si="136"/>
        <v>0</v>
      </c>
      <c r="AZ140" s="57">
        <f t="shared" si="137"/>
        <v>0</v>
      </c>
      <c r="BA140" s="57">
        <f>AE$10*$AE$9*BA$22*AE140*$B122</f>
        <v>0</v>
      </c>
      <c r="BB140" s="57">
        <f>AE$10*$AE$9*BB$22*AF140*$B122</f>
        <v>0</v>
      </c>
      <c r="BC140" s="57">
        <f>AE$10*$AE$9*BC$22*AG140*$B122</f>
        <v>0</v>
      </c>
      <c r="BD140" s="58">
        <f>AF128+SUM(AH140:BC140)</f>
        <v>-3.2620767321465287</v>
      </c>
      <c r="BE140" s="59">
        <f t="shared" si="138"/>
        <v>3.8308758321116756E-2</v>
      </c>
      <c r="BF140" s="114">
        <f t="shared" si="140"/>
        <v>6.4909513089238077E-2</v>
      </c>
    </row>
    <row r="141" spans="1:58" x14ac:dyDescent="0.3">
      <c r="A141" s="65">
        <v>66</v>
      </c>
      <c r="B141" s="48">
        <v>69</v>
      </c>
      <c r="C141" s="48">
        <f t="shared" si="124"/>
        <v>4761</v>
      </c>
      <c r="D141" s="149">
        <f t="shared" si="125"/>
        <v>4.2341065045972597</v>
      </c>
      <c r="E141" s="48">
        <f t="shared" si="126"/>
        <v>-0.80755790000000005</v>
      </c>
      <c r="F141" s="145">
        <f>F$22*B141*$B122</f>
        <v>5.7438359999999999</v>
      </c>
      <c r="G141" s="145">
        <f>G$22*C141*$B122</f>
        <v>-0.98609355900000006</v>
      </c>
      <c r="H141" s="145">
        <f>H$22*D141*$B122</f>
        <v>-4.9823298609867566</v>
      </c>
      <c r="I141" s="145">
        <f t="shared" si="120"/>
        <v>-7.8558501000000005</v>
      </c>
      <c r="J141" s="50">
        <f t="shared" si="120"/>
        <v>1.9082087999999999</v>
      </c>
      <c r="K141" s="145">
        <f t="shared" si="120"/>
        <v>7.1516726349745614</v>
      </c>
      <c r="L141" s="145">
        <f>L$22*B141*$B122*B$10</f>
        <v>0</v>
      </c>
      <c r="M141" s="145">
        <f>M$22*C141*$B122*B$10</f>
        <v>0</v>
      </c>
      <c r="N141" s="145">
        <f>N$22*D141*$B122*B$10</f>
        <v>0</v>
      </c>
      <c r="O141" s="157">
        <f t="shared" si="127"/>
        <v>0</v>
      </c>
      <c r="P141" s="157">
        <f t="shared" si="121"/>
        <v>0</v>
      </c>
      <c r="Q141" s="157">
        <f t="shared" si="121"/>
        <v>0</v>
      </c>
      <c r="R141" s="145">
        <f>$B$9*R$22*B141*$B122</f>
        <v>0</v>
      </c>
      <c r="S141" s="145">
        <f>$B$9*S$22*C141*$B122</f>
        <v>0</v>
      </c>
      <c r="T141" s="145">
        <f>$B$9*T$22*D141*$B122</f>
        <v>0</v>
      </c>
      <c r="U141" s="145">
        <f t="shared" si="141"/>
        <v>0</v>
      </c>
      <c r="V141" s="145">
        <f t="shared" si="128"/>
        <v>0</v>
      </c>
      <c r="W141" s="145">
        <f t="shared" si="129"/>
        <v>0</v>
      </c>
      <c r="X141" s="145">
        <f>B$10*$B$9*X$22*B141*B122</f>
        <v>0</v>
      </c>
      <c r="Y141" s="145">
        <f>B$10*$B$9*Y$22*C141*B122</f>
        <v>0</v>
      </c>
      <c r="Z141" s="145">
        <f>B$10*$B$9*Z$22*D141*B122</f>
        <v>0</v>
      </c>
      <c r="AA141" s="150">
        <f>C128+SUM(E141:Z141)</f>
        <v>-3.8924962850121956</v>
      </c>
      <c r="AB141" s="146">
        <f t="shared" si="130"/>
        <v>2.0394372276042905E-2</v>
      </c>
      <c r="AC141" s="150">
        <f t="shared" si="139"/>
        <v>0.11399392762881176</v>
      </c>
      <c r="AE141" s="39">
        <v>69</v>
      </c>
      <c r="AF141" s="39">
        <f t="shared" si="131"/>
        <v>4761</v>
      </c>
      <c r="AG141" s="114">
        <f t="shared" si="132"/>
        <v>4.2341065045972597</v>
      </c>
      <c r="AH141" s="178">
        <f t="shared" si="133"/>
        <v>-0.80755790000000005</v>
      </c>
      <c r="AI141" s="57">
        <f>AI$22*AE141*$B122</f>
        <v>5.7438359999999999</v>
      </c>
      <c r="AJ141" s="57">
        <f>AJ$22*AF141*$B122</f>
        <v>-0.98609355900000006</v>
      </c>
      <c r="AK141" s="57">
        <f>AK$22*AG141*$B122</f>
        <v>-4.9823298609867566</v>
      </c>
      <c r="AL141" s="57">
        <f t="shared" si="122"/>
        <v>0</v>
      </c>
      <c r="AM141" s="57">
        <f t="shared" si="122"/>
        <v>0</v>
      </c>
      <c r="AN141" s="57">
        <f t="shared" si="122"/>
        <v>0</v>
      </c>
      <c r="AO141" s="57">
        <f>AO$22*AE141*$B122*AE$10</f>
        <v>-7.0703886000000002</v>
      </c>
      <c r="AP141" s="57">
        <f>AP$22*AF141*$B122*AE$10</f>
        <v>1.5664261320000001</v>
      </c>
      <c r="AQ141" s="57">
        <f>AQ$22*AG141*$B122*AE$10</f>
        <v>7.906102344678497</v>
      </c>
      <c r="AR141" s="13">
        <f t="shared" si="134"/>
        <v>0</v>
      </c>
      <c r="AS141" s="13">
        <f t="shared" si="123"/>
        <v>0</v>
      </c>
      <c r="AT141" s="13">
        <f t="shared" si="123"/>
        <v>0</v>
      </c>
      <c r="AU141" s="57">
        <f>$AE$9*AU$22*AE141*$B122</f>
        <v>0</v>
      </c>
      <c r="AV141" s="57">
        <f>$AE$9*AV$22*AF141*$B122</f>
        <v>0</v>
      </c>
      <c r="AW141" s="57">
        <f>$AE$9*AW$22*AG141*$B122</f>
        <v>0</v>
      </c>
      <c r="AX141" s="57">
        <f t="shared" si="135"/>
        <v>0</v>
      </c>
      <c r="AY141" s="57">
        <f t="shared" si="136"/>
        <v>0</v>
      </c>
      <c r="AZ141" s="57">
        <f t="shared" si="137"/>
        <v>0</v>
      </c>
      <c r="BA141" s="57">
        <f>AE$10*$AE$9*BA$22*AE141*$B122</f>
        <v>0</v>
      </c>
      <c r="BB141" s="57">
        <f>AE$10*$AE$9*BB$22*AF141*$B122</f>
        <v>0</v>
      </c>
      <c r="BC141" s="57">
        <f>AE$10*$AE$9*BC$22*AG141*$B122</f>
        <v>0</v>
      </c>
      <c r="BD141" s="58">
        <f>AF128+SUM(AH141:BC141)</f>
        <v>-3.3241182433082601</v>
      </c>
      <c r="BE141" s="59">
        <f t="shared" si="138"/>
        <v>3.6004251750894646E-2</v>
      </c>
      <c r="BF141" s="114">
        <f t="shared" si="140"/>
        <v>5.1527805766435633E-2</v>
      </c>
    </row>
    <row r="142" spans="1:58" x14ac:dyDescent="0.3">
      <c r="A142" s="65">
        <v>72</v>
      </c>
      <c r="B142" s="48">
        <v>78</v>
      </c>
      <c r="C142" s="48">
        <f t="shared" si="124"/>
        <v>6084</v>
      </c>
      <c r="D142" s="149">
        <f t="shared" si="125"/>
        <v>4.3567088266895917</v>
      </c>
      <c r="E142" s="48">
        <f t="shared" si="126"/>
        <v>-1.0912440000000001</v>
      </c>
      <c r="F142" s="145">
        <f>F$22*B142*$B122</f>
        <v>6.4930319999999995</v>
      </c>
      <c r="G142" s="145">
        <f>G$22*C142*$B122</f>
        <v>-1.260111996</v>
      </c>
      <c r="H142" s="145">
        <f>H$22*D142*$B122</f>
        <v>-5.1265976562639199</v>
      </c>
      <c r="I142" s="145">
        <f t="shared" si="120"/>
        <v>-8.8805262000000003</v>
      </c>
      <c r="J142" s="50">
        <f t="shared" si="120"/>
        <v>2.4384671999999998</v>
      </c>
      <c r="K142" s="145">
        <f t="shared" si="120"/>
        <v>7.3587556809348014</v>
      </c>
      <c r="L142" s="145">
        <f>L$22*B142*$B122*B$10</f>
        <v>0</v>
      </c>
      <c r="M142" s="145">
        <f>M$22*C142*$B122*B$10</f>
        <v>0</v>
      </c>
      <c r="N142" s="145">
        <f>N$22*D142*$B122*B$10</f>
        <v>0</v>
      </c>
      <c r="O142" s="157">
        <f t="shared" si="127"/>
        <v>0</v>
      </c>
      <c r="P142" s="157">
        <f t="shared" si="121"/>
        <v>0</v>
      </c>
      <c r="Q142" s="157">
        <f t="shared" si="121"/>
        <v>0</v>
      </c>
      <c r="R142" s="145">
        <f>$B$9*R$22*B142*$B122</f>
        <v>0</v>
      </c>
      <c r="S142" s="145">
        <f>$B$9*S$22*C142*$B122</f>
        <v>0</v>
      </c>
      <c r="T142" s="145">
        <f>$B$9*T$22*D142*$B122</f>
        <v>0</v>
      </c>
      <c r="U142" s="145">
        <f t="shared" si="141"/>
        <v>0</v>
      </c>
      <c r="V142" s="145">
        <f t="shared" si="128"/>
        <v>0</v>
      </c>
      <c r="W142" s="145">
        <f t="shared" si="129"/>
        <v>0</v>
      </c>
      <c r="X142" s="145">
        <f>B$10*$B$9*X$22*B142*B122</f>
        <v>0</v>
      </c>
      <c r="Y142" s="145">
        <f>B$10*$B$9*Y$22*C142*B122</f>
        <v>0</v>
      </c>
      <c r="Z142" s="145">
        <f>B$10*$B$9*Z$22*D142*B122</f>
        <v>0</v>
      </c>
      <c r="AA142" s="150">
        <f>C128+SUM(E142:Z142)</f>
        <v>-4.1326072713291184</v>
      </c>
      <c r="AB142" s="146">
        <f t="shared" si="130"/>
        <v>1.6041001010876813E-2</v>
      </c>
      <c r="AC142" s="150">
        <f t="shared" si="139"/>
        <v>0.10084915801985379</v>
      </c>
      <c r="AE142" s="39">
        <v>78</v>
      </c>
      <c r="AF142" s="39">
        <f t="shared" si="131"/>
        <v>6084</v>
      </c>
      <c r="AG142" s="114">
        <f t="shared" si="132"/>
        <v>4.3567088266895917</v>
      </c>
      <c r="AH142" s="178">
        <f t="shared" si="133"/>
        <v>-1.0912440000000001</v>
      </c>
      <c r="AI142" s="57">
        <f>AI$22*AE142*$B122</f>
        <v>6.4930319999999995</v>
      </c>
      <c r="AJ142" s="57">
        <f>AJ$22*AF142*$B122</f>
        <v>-1.260111996</v>
      </c>
      <c r="AK142" s="57">
        <f>AK$22*AG142*$B122</f>
        <v>-5.1265976562639199</v>
      </c>
      <c r="AL142" s="57">
        <f t="shared" si="122"/>
        <v>0</v>
      </c>
      <c r="AM142" s="57">
        <f t="shared" si="122"/>
        <v>0</v>
      </c>
      <c r="AN142" s="57">
        <f t="shared" si="122"/>
        <v>0</v>
      </c>
      <c r="AO142" s="57">
        <f>AO$22*AE142*$B122*AE$10</f>
        <v>-7.9926132000000001</v>
      </c>
      <c r="AP142" s="57">
        <f>AP$22*AF142*$B122*AE$10</f>
        <v>2.0017090080000002</v>
      </c>
      <c r="AQ142" s="57">
        <f>AQ$22*AG142*$B122*AE$10</f>
        <v>8.1350305743072919</v>
      </c>
      <c r="AR142" s="13">
        <f t="shared" si="134"/>
        <v>0</v>
      </c>
      <c r="AS142" s="13">
        <f t="shared" si="123"/>
        <v>0</v>
      </c>
      <c r="AT142" s="13">
        <f t="shared" si="123"/>
        <v>0</v>
      </c>
      <c r="AU142" s="57">
        <f>$AE$9*AU$22*AE142*$B122</f>
        <v>0</v>
      </c>
      <c r="AV142" s="57">
        <f>$AE$9*AV$22*AF142*$B122</f>
        <v>0</v>
      </c>
      <c r="AW142" s="57">
        <f>$AE$9*AW$22*AG142*$B122</f>
        <v>0</v>
      </c>
      <c r="AX142" s="57">
        <f t="shared" si="135"/>
        <v>0</v>
      </c>
      <c r="AY142" s="57">
        <f>AE$10*$AE$9*AY$22*AF142</f>
        <v>0</v>
      </c>
      <c r="AZ142" s="57">
        <f t="shared" si="137"/>
        <v>0</v>
      </c>
      <c r="BA142" s="57">
        <f>AE$10*$AE$9*BA$22*AE142*$B122</f>
        <v>0</v>
      </c>
      <c r="BB142" s="57">
        <f>AE$10*$AE$9*BB$22*AF142*$B122</f>
        <v>0</v>
      </c>
      <c r="BC142" s="57">
        <f>AE$10*$AE$9*BC$22*AG142*$B122</f>
        <v>0</v>
      </c>
      <c r="BD142" s="58">
        <f>AF128+SUM(AH142:BC142)</f>
        <v>-3.5349080699566287</v>
      </c>
      <c r="BE142" s="59">
        <f t="shared" si="138"/>
        <v>2.9161437678407925E-2</v>
      </c>
      <c r="BF142" s="114">
        <f t="shared" si="140"/>
        <v>4.1481603235692041E-2</v>
      </c>
    </row>
    <row r="143" spans="1:58" x14ac:dyDescent="0.3">
      <c r="A143" s="65">
        <v>84</v>
      </c>
      <c r="B143" s="48">
        <v>90</v>
      </c>
      <c r="C143" s="48">
        <f t="shared" si="124"/>
        <v>8100</v>
      </c>
      <c r="D143" s="149">
        <f t="shared" si="125"/>
        <v>4.499809670330265</v>
      </c>
      <c r="E143" s="48">
        <f t="shared" si="126"/>
        <v>-1.4602489999999999</v>
      </c>
      <c r="F143" s="145">
        <f>F$22*B143*$B122</f>
        <v>7.4919599999999997</v>
      </c>
      <c r="G143" s="145">
        <f>G$22*C143*$B122</f>
        <v>-1.6776639</v>
      </c>
      <c r="H143" s="145">
        <f>H$22*D143*$B122</f>
        <v>-5.294986336527205</v>
      </c>
      <c r="I143" s="145">
        <f t="shared" si="120"/>
        <v>-10.246761000000001</v>
      </c>
      <c r="J143" s="50">
        <f t="shared" si="120"/>
        <v>3.24648</v>
      </c>
      <c r="K143" s="145">
        <f t="shared" si="120"/>
        <v>7.6004620211970479</v>
      </c>
      <c r="L143" s="145">
        <f>L$22*B143*$B122*B$10</f>
        <v>0</v>
      </c>
      <c r="M143" s="145">
        <f>M$22*C143*$B122*B$10</f>
        <v>0</v>
      </c>
      <c r="N143" s="145">
        <f>N$22*D143*$B122*B$10</f>
        <v>0</v>
      </c>
      <c r="O143" s="157">
        <f t="shared" si="127"/>
        <v>0</v>
      </c>
      <c r="P143" s="157">
        <f t="shared" si="121"/>
        <v>0</v>
      </c>
      <c r="Q143" s="157">
        <f t="shared" si="121"/>
        <v>0</v>
      </c>
      <c r="R143" s="145">
        <f>$B$9*R$22*B143*$B122</f>
        <v>0</v>
      </c>
      <c r="S143" s="145">
        <f>$B$9*S$22*C143*$B122</f>
        <v>0</v>
      </c>
      <c r="T143" s="145">
        <f>$B$9*T$22*D143*$B122</f>
        <v>0</v>
      </c>
      <c r="U143" s="145">
        <f t="shared" si="141"/>
        <v>0</v>
      </c>
      <c r="V143" s="145">
        <f t="shared" si="128"/>
        <v>0</v>
      </c>
      <c r="W143" s="145">
        <f t="shared" si="129"/>
        <v>0</v>
      </c>
      <c r="X143" s="145">
        <f>B$10*$B$9*X$22*B143*B122</f>
        <v>0</v>
      </c>
      <c r="Y143" s="145">
        <f>B$10*$B$9*Y$22*C143*B122</f>
        <v>0</v>
      </c>
      <c r="Z143" s="145">
        <f>B$10*$B$9*Z$22*D143*B122</f>
        <v>0</v>
      </c>
      <c r="AA143" s="150">
        <f>C128+SUM(E143:Z143)</f>
        <v>-4.4051405153301584</v>
      </c>
      <c r="AB143" s="146">
        <f t="shared" si="130"/>
        <v>1.2214389985212406E-2</v>
      </c>
      <c r="AC143" s="150">
        <f t="shared" si="139"/>
        <v>8.3140854188865923E-2</v>
      </c>
      <c r="AE143" s="39">
        <v>90</v>
      </c>
      <c r="AF143" s="39">
        <f t="shared" si="131"/>
        <v>8100</v>
      </c>
      <c r="AG143" s="114">
        <f t="shared" si="132"/>
        <v>4.499809670330265</v>
      </c>
      <c r="AH143" s="178">
        <f t="shared" si="133"/>
        <v>-1.4602489999999999</v>
      </c>
      <c r="AI143" s="57">
        <f>AI$22*AE143*$B122</f>
        <v>7.4919599999999997</v>
      </c>
      <c r="AJ143" s="57">
        <f>AJ$22*AF143*$B122</f>
        <v>-1.6776639</v>
      </c>
      <c r="AK143" s="57">
        <f>AK$22*AG143*$B122</f>
        <v>-5.294986336527205</v>
      </c>
      <c r="AL143" s="57">
        <f t="shared" si="122"/>
        <v>0</v>
      </c>
      <c r="AM143" s="57">
        <f t="shared" si="122"/>
        <v>0</v>
      </c>
      <c r="AN143" s="57">
        <f t="shared" si="122"/>
        <v>0</v>
      </c>
      <c r="AO143" s="57">
        <f>AO$22*AE143*$B122*AE$10</f>
        <v>-9.2222460000000002</v>
      </c>
      <c r="AP143" s="57">
        <f>AP$22*AF143*$B122*AE$10</f>
        <v>2.6649972000000002</v>
      </c>
      <c r="AQ143" s="57">
        <f>AQ$22*AG143*$B122*AE$10</f>
        <v>8.4022345084087586</v>
      </c>
      <c r="AR143" s="13">
        <f t="shared" si="134"/>
        <v>0</v>
      </c>
      <c r="AS143" s="13">
        <f t="shared" si="123"/>
        <v>0</v>
      </c>
      <c r="AT143" s="13">
        <f t="shared" si="123"/>
        <v>0</v>
      </c>
      <c r="AU143" s="57">
        <f>$AE$9*AU$22*AE143*$B122</f>
        <v>0</v>
      </c>
      <c r="AV143" s="57">
        <f>$AE$9*AV$22*AF143*$B122</f>
        <v>0</v>
      </c>
      <c r="AW143" s="57">
        <f>$AE$9*AW$22*AG143*$B122</f>
        <v>0</v>
      </c>
      <c r="AX143" s="57">
        <f>AE$10*$AE$9*AX$22*AE143</f>
        <v>0</v>
      </c>
      <c r="AY143" s="57">
        <f>AE$10*$AE$9*AY$22*AF143</f>
        <v>0</v>
      </c>
      <c r="AZ143" s="57">
        <f t="shared" si="137"/>
        <v>0</v>
      </c>
      <c r="BA143" s="57">
        <f>AE$10*$AE$9*BA$22*AE143*$B122</f>
        <v>0</v>
      </c>
      <c r="BB143" s="57">
        <f>AE$10*$AE$9*BB$22*AF143*$B122</f>
        <v>0</v>
      </c>
      <c r="BC143" s="57">
        <f>AE$10*$AE$9*BC$22*AG143*$B122</f>
        <v>0</v>
      </c>
      <c r="BD143" s="58">
        <f>AF128+SUM(AH143:BC143)</f>
        <v>-3.7900663281184475</v>
      </c>
      <c r="BE143" s="59">
        <f t="shared" si="138"/>
        <v>2.2594103177068555E-2</v>
      </c>
      <c r="BF143" s="114">
        <f t="shared" si="140"/>
        <v>2.9127266337996355E-2</v>
      </c>
    </row>
    <row r="144" spans="1:58" x14ac:dyDescent="0.3">
      <c r="A144" s="65">
        <v>96</v>
      </c>
      <c r="B144" s="48">
        <v>102</v>
      </c>
      <c r="C144" s="48">
        <f t="shared" si="124"/>
        <v>10404</v>
      </c>
      <c r="D144" s="149">
        <f t="shared" si="125"/>
        <v>4.6249728132842707</v>
      </c>
      <c r="E144" s="48">
        <f t="shared" si="126"/>
        <v>-1.9176089999999999</v>
      </c>
      <c r="F144" s="145">
        <f>F$22*B144*$B122</f>
        <v>8.490888</v>
      </c>
      <c r="G144" s="145">
        <f>G$22*C144*$B122</f>
        <v>-2.1548660760000002</v>
      </c>
      <c r="H144" s="145">
        <f>H$22*D144*$B122</f>
        <v>-5.4422674840272984</v>
      </c>
      <c r="I144" s="145">
        <f t="shared" si="120"/>
        <v>-11.6129958</v>
      </c>
      <c r="J144" s="50">
        <f t="shared" si="120"/>
        <v>4.1699231999999995</v>
      </c>
      <c r="K144" s="145">
        <f t="shared" si="120"/>
        <v>7.81187045492437</v>
      </c>
      <c r="L144" s="145">
        <f>L$22*B144*$B122*B$10</f>
        <v>0</v>
      </c>
      <c r="M144" s="145">
        <f>M$22*C144*$B122*B$10</f>
        <v>0</v>
      </c>
      <c r="N144" s="145">
        <f>N$22*D144*$B122*B$10</f>
        <v>0</v>
      </c>
      <c r="O144" s="157">
        <f t="shared" si="127"/>
        <v>0</v>
      </c>
      <c r="P144" s="157">
        <f t="shared" si="121"/>
        <v>0</v>
      </c>
      <c r="Q144" s="157">
        <f t="shared" si="121"/>
        <v>0</v>
      </c>
      <c r="R144" s="145">
        <f>$B$9*R$22*B144*$B122</f>
        <v>0</v>
      </c>
      <c r="S144" s="145">
        <f>$B$9*S$22*C144*$B122</f>
        <v>0</v>
      </c>
      <c r="T144" s="145">
        <f>$B$9*T$22*D144*$B122</f>
        <v>0</v>
      </c>
      <c r="U144" s="145">
        <f t="shared" si="141"/>
        <v>0</v>
      </c>
      <c r="V144" s="145">
        <f t="shared" si="128"/>
        <v>0</v>
      </c>
      <c r="W144" s="145">
        <f t="shared" si="129"/>
        <v>0</v>
      </c>
      <c r="X144" s="145">
        <f>B$10*$B$9*X$22*B144*B122</f>
        <v>0</v>
      </c>
      <c r="Y144" s="145">
        <f>B$10*$B$9*Y$22*C144*B122</f>
        <v>0</v>
      </c>
      <c r="Z144" s="145">
        <f>B$10*$B$9*Z$22*D144*B122</f>
        <v>0</v>
      </c>
      <c r="AA144" s="150">
        <f>C128+SUM(E144:Z144)</f>
        <v>-4.71943900510293</v>
      </c>
      <c r="AB144" s="146">
        <f t="shared" si="130"/>
        <v>8.9201813212454965E-3</v>
      </c>
      <c r="AC144" s="150">
        <f t="shared" si="139"/>
        <v>7.1786775274374881E-2</v>
      </c>
      <c r="AE144" s="39">
        <v>102</v>
      </c>
      <c r="AF144" s="39">
        <f t="shared" si="131"/>
        <v>10404</v>
      </c>
      <c r="AG144" s="114">
        <f t="shared" si="132"/>
        <v>4.6249728132842707</v>
      </c>
      <c r="AH144" s="178">
        <f t="shared" si="133"/>
        <v>-1.9176089999999999</v>
      </c>
      <c r="AI144" s="57">
        <f>AI$22*AE144*$B122</f>
        <v>8.490888</v>
      </c>
      <c r="AJ144" s="57">
        <f>AJ$22*AF144*$B122</f>
        <v>-2.1548660760000002</v>
      </c>
      <c r="AK144" s="57">
        <f>AK$22*AG144*$B122</f>
        <v>-5.4422674840272984</v>
      </c>
      <c r="AL144" s="57">
        <f t="shared" si="122"/>
        <v>0</v>
      </c>
      <c r="AM144" s="57">
        <f t="shared" si="122"/>
        <v>0</v>
      </c>
      <c r="AN144" s="57">
        <f t="shared" si="122"/>
        <v>0</v>
      </c>
      <c r="AO144" s="57">
        <f>AO$22*AE144*$B122*AE$10</f>
        <v>-10.451878800000001</v>
      </c>
      <c r="AP144" s="57">
        <f>AP$22*AF144*$B122*AE$10</f>
        <v>3.4230408479999999</v>
      </c>
      <c r="AQ144" s="57">
        <f>AQ$22*AG144*$B122*AE$10</f>
        <v>8.6359444108171104</v>
      </c>
      <c r="AR144" s="13">
        <f t="shared" si="134"/>
        <v>0</v>
      </c>
      <c r="AS144" s="13">
        <f t="shared" si="123"/>
        <v>0</v>
      </c>
      <c r="AT144" s="13">
        <f t="shared" si="123"/>
        <v>0</v>
      </c>
      <c r="AU144" s="57">
        <f>$AE$9*AU$22*AE144*$B122</f>
        <v>0</v>
      </c>
      <c r="AV144" s="57">
        <f>$AE$9*AV$22*AF144*$B122</f>
        <v>0</v>
      </c>
      <c r="AW144" s="57">
        <f>$AE$9*AW$22*AG144*$B122</f>
        <v>0</v>
      </c>
      <c r="AX144" s="57">
        <f>AE$10*$AE$9*AX$22*AE144</f>
        <v>0</v>
      </c>
      <c r="AY144" s="57">
        <f>AE$10*$AE$9*AY$22*AF144</f>
        <v>0</v>
      </c>
      <c r="AZ144" s="57">
        <f t="shared" si="137"/>
        <v>0</v>
      </c>
      <c r="BA144" s="57">
        <f>AE$10*$AE$9*BA$22*AE144*$B122</f>
        <v>0</v>
      </c>
      <c r="BB144" s="57">
        <f>AE$10*$AE$9*BB$22*AF144*$B122</f>
        <v>0</v>
      </c>
      <c r="BC144" s="57">
        <f>AE$10*$AE$9*BC$22*AG144*$B122</f>
        <v>0</v>
      </c>
      <c r="BD144" s="58">
        <f>AF128+SUM(AH144:BC144)</f>
        <v>-4.1108609012101898</v>
      </c>
      <c r="BE144" s="59">
        <f t="shared" si="138"/>
        <v>1.6393655131920346E-2</v>
      </c>
      <c r="BF144" s="114">
        <f t="shared" si="140"/>
        <v>2.2172793295854396E-2</v>
      </c>
    </row>
    <row r="145" spans="1:58" x14ac:dyDescent="0.3">
      <c r="A145" s="65">
        <v>108</v>
      </c>
      <c r="B145" s="48">
        <v>114</v>
      </c>
      <c r="C145" s="48">
        <f t="shared" si="124"/>
        <v>12996</v>
      </c>
      <c r="D145" s="149">
        <f t="shared" si="125"/>
        <v>4.7361984483944957</v>
      </c>
      <c r="E145" s="48">
        <f t="shared" si="126"/>
        <v>-2.2149160000000001</v>
      </c>
      <c r="F145" s="145">
        <f>F$22*B145*$B122</f>
        <v>9.4898159999999994</v>
      </c>
      <c r="G145" s="145">
        <f>G$22*C145*$B122</f>
        <v>-2.6917185240000001</v>
      </c>
      <c r="H145" s="145">
        <f>H$22*D145*$B122</f>
        <v>-5.5731481792850115</v>
      </c>
      <c r="I145" s="145">
        <f t="shared" si="120"/>
        <v>-12.979230600000001</v>
      </c>
      <c r="J145" s="50">
        <f t="shared" si="120"/>
        <v>5.2087968</v>
      </c>
      <c r="K145" s="145">
        <f t="shared" si="120"/>
        <v>7.9997375598405522</v>
      </c>
      <c r="L145" s="145">
        <f>L$22*B145*$B122*B$10</f>
        <v>0</v>
      </c>
      <c r="M145" s="145">
        <f>M$22*C145*$B122*B$10</f>
        <v>0</v>
      </c>
      <c r="N145" s="145">
        <f>N$22*D145*$B122*B$10</f>
        <v>0</v>
      </c>
      <c r="O145" s="157">
        <f t="shared" si="127"/>
        <v>0</v>
      </c>
      <c r="P145" s="157">
        <f t="shared" si="121"/>
        <v>0</v>
      </c>
      <c r="Q145" s="157">
        <f t="shared" si="121"/>
        <v>0</v>
      </c>
      <c r="R145" s="145">
        <f>$B$9*R$22*B145*$B122</f>
        <v>0</v>
      </c>
      <c r="S145" s="145">
        <f>$B$9*S$22*C145*$B122</f>
        <v>0</v>
      </c>
      <c r="T145" s="145">
        <f>$B$9*T$22*D145*$B122</f>
        <v>0</v>
      </c>
      <c r="U145" s="145">
        <f t="shared" si="141"/>
        <v>0</v>
      </c>
      <c r="V145" s="145">
        <f t="shared" si="128"/>
        <v>0</v>
      </c>
      <c r="W145" s="145">
        <f t="shared" si="129"/>
        <v>0</v>
      </c>
      <c r="X145" s="145">
        <f>B$10*$B$9*X$22*B145*B122</f>
        <v>0</v>
      </c>
      <c r="Y145" s="145">
        <f>B$10*$B$9*Y$22*C145*B122</f>
        <v>0</v>
      </c>
      <c r="Z145" s="145">
        <f>B$10*$B$9*Z$22*D145*B122</f>
        <v>0</v>
      </c>
      <c r="AA145" s="150">
        <f>C128+SUM(E145:Z145)</f>
        <v>-4.8250452434444622</v>
      </c>
      <c r="AB145" s="146">
        <f t="shared" si="130"/>
        <v>8.0261907296658268E-3</v>
      </c>
      <c r="AC145" s="150">
        <f t="shared" si="139"/>
        <v>6.4492936820608568E-2</v>
      </c>
      <c r="AE145" s="39">
        <v>114</v>
      </c>
      <c r="AF145" s="39">
        <f t="shared" si="131"/>
        <v>12996</v>
      </c>
      <c r="AG145" s="114">
        <f t="shared" si="132"/>
        <v>4.7361984483944957</v>
      </c>
      <c r="AH145" s="178">
        <f t="shared" si="133"/>
        <v>-2.2149160000000001</v>
      </c>
      <c r="AI145" s="57">
        <f>AI$22*AE145*$B122</f>
        <v>9.4898159999999994</v>
      </c>
      <c r="AJ145" s="57">
        <f>AJ$22*AF145*$B122</f>
        <v>-2.6917185240000001</v>
      </c>
      <c r="AK145" s="57">
        <f>AK$22*AG145*$B122</f>
        <v>-5.5731481792850115</v>
      </c>
      <c r="AL145" s="57">
        <f t="shared" si="122"/>
        <v>0</v>
      </c>
      <c r="AM145" s="57">
        <f t="shared" si="122"/>
        <v>0</v>
      </c>
      <c r="AN145" s="57">
        <f t="shared" si="122"/>
        <v>0</v>
      </c>
      <c r="AO145" s="57">
        <f>AO$22*AE145*$B122*AE$10</f>
        <v>-11.6815116</v>
      </c>
      <c r="AP145" s="57">
        <f>AP$22*AF145*$B122*AE$10</f>
        <v>4.2758399520000001</v>
      </c>
      <c r="AQ145" s="57">
        <f>AQ$22*AG145*$B122*AE$10</f>
        <v>8.8436296104167234</v>
      </c>
      <c r="AR145" s="13">
        <f t="shared" si="134"/>
        <v>0</v>
      </c>
      <c r="AS145" s="13">
        <f t="shared" si="123"/>
        <v>0</v>
      </c>
      <c r="AT145" s="13">
        <f t="shared" si="123"/>
        <v>0</v>
      </c>
      <c r="AU145" s="57">
        <f>$AE$9*AU$22*AE145*$B122</f>
        <v>0</v>
      </c>
      <c r="AV145" s="57">
        <f>$AE$9*AV$22*AF145*$B122</f>
        <v>0</v>
      </c>
      <c r="AW145" s="57">
        <f>$AE$9*AW$22*AG145*$B122</f>
        <v>0</v>
      </c>
      <c r="AX145" s="57">
        <f>AE$10*$AE$9*AX$22*AE145</f>
        <v>0</v>
      </c>
      <c r="AY145" s="57">
        <f>AE$10*$AE$9*AY$22*AF145</f>
        <v>0</v>
      </c>
      <c r="AZ145" s="57">
        <f t="shared" si="137"/>
        <v>0</v>
      </c>
      <c r="BA145" s="57">
        <f>AE$10*$AE$9*BA$22*AE145*$B122</f>
        <v>0</v>
      </c>
      <c r="BB145" s="57">
        <f>AE$10*$AE$9*BB$22*AF145*$B122</f>
        <v>0</v>
      </c>
      <c r="BC145" s="57">
        <f>AE$10*$AE$9*BC$22*AG145*$B122</f>
        <v>0</v>
      </c>
      <c r="BD145" s="58">
        <f>AF128+SUM(AH145:BC145)</f>
        <v>-4.2461215408682911</v>
      </c>
      <c r="BE145" s="59">
        <f t="shared" si="138"/>
        <v>1.4319664580573231E-2</v>
      </c>
      <c r="BF145" s="114">
        <f t="shared" si="140"/>
        <v>1.8201499866101468E-2</v>
      </c>
    </row>
    <row r="146" spans="1:58" x14ac:dyDescent="0.3">
      <c r="A146" s="66">
        <v>120</v>
      </c>
      <c r="B146" s="52">
        <v>126</v>
      </c>
      <c r="C146" s="52">
        <f t="shared" si="124"/>
        <v>15876</v>
      </c>
      <c r="D146" s="151">
        <f t="shared" si="125"/>
        <v>4.836281906951478</v>
      </c>
      <c r="E146" s="152">
        <f t="shared" si="126"/>
        <v>-2.661788</v>
      </c>
      <c r="F146" s="153">
        <f>F$22*B146*$B122</f>
        <v>10.488744000000001</v>
      </c>
      <c r="G146" s="153">
        <f>G$22*C146*$B122</f>
        <v>-3.2882212440000003</v>
      </c>
      <c r="H146" s="153">
        <f>H$22*D146*$B122</f>
        <v>-5.6909177260873571</v>
      </c>
      <c r="I146" s="153">
        <f t="shared" si="120"/>
        <v>-14.3454654</v>
      </c>
      <c r="J146" s="116">
        <f t="shared" si="120"/>
        <v>6.3631007999999998</v>
      </c>
      <c r="K146" s="153">
        <f t="shared" si="120"/>
        <v>8.1687848266011844</v>
      </c>
      <c r="L146" s="153">
        <f>L$22*B146*$B122*B$10</f>
        <v>0</v>
      </c>
      <c r="M146" s="153">
        <f>M$22*C146*$B122*B$10</f>
        <v>0</v>
      </c>
      <c r="N146" s="153">
        <f>N$22*D146*$B122*B$10</f>
        <v>0</v>
      </c>
      <c r="O146" s="153">
        <f>O$22*B146*$B$9</f>
        <v>0</v>
      </c>
      <c r="P146" s="153">
        <f t="shared" si="121"/>
        <v>0</v>
      </c>
      <c r="Q146" s="153">
        <f t="shared" si="121"/>
        <v>0</v>
      </c>
      <c r="R146" s="153">
        <f>$B$9*R$22*B146*$B122</f>
        <v>0</v>
      </c>
      <c r="S146" s="153">
        <f>$B$9*S$22*C146*$B122</f>
        <v>0</v>
      </c>
      <c r="T146" s="153">
        <f>$B$9*T$22*D146*$B122</f>
        <v>0</v>
      </c>
      <c r="U146" s="153">
        <f t="shared" si="141"/>
        <v>0</v>
      </c>
      <c r="V146" s="153">
        <f t="shared" si="128"/>
        <v>0</v>
      </c>
      <c r="W146" s="153">
        <f t="shared" si="129"/>
        <v>0</v>
      </c>
      <c r="X146" s="153">
        <f>B$10*$B$9*X$22*B146*B122</f>
        <v>0</v>
      </c>
      <c r="Y146" s="153">
        <f>B$10*$B$9*Y$22*C146*B122</f>
        <v>0</v>
      </c>
      <c r="Z146" s="153">
        <f>B$10*$B$9*Z$22*D146*B122</f>
        <v>0</v>
      </c>
      <c r="AA146" s="154">
        <f>C128+SUM(E146:Z146)</f>
        <v>-5.0301450434861739</v>
      </c>
      <c r="AB146" s="155">
        <f t="shared" si="130"/>
        <v>6.5378622274456398E-3</v>
      </c>
      <c r="AC146" s="156">
        <f t="shared" si="139"/>
        <v>5.8566734463472478E-2</v>
      </c>
      <c r="AD146" s="161"/>
      <c r="AE146" s="64">
        <v>126</v>
      </c>
      <c r="AF146" s="64">
        <f t="shared" si="131"/>
        <v>15876</v>
      </c>
      <c r="AG146" s="115">
        <f t="shared" si="132"/>
        <v>4.836281906951478</v>
      </c>
      <c r="AH146" s="180">
        <f t="shared" si="133"/>
        <v>-2.661788</v>
      </c>
      <c r="AI146" s="98">
        <f>AI$22*AE146*$B122</f>
        <v>10.488744000000001</v>
      </c>
      <c r="AJ146" s="98">
        <f>AJ$22*AF146*$B122</f>
        <v>-3.2882212440000003</v>
      </c>
      <c r="AK146" s="98">
        <f>AK$22*AG146*$B122</f>
        <v>-5.6909177260873571</v>
      </c>
      <c r="AL146" s="98">
        <f t="shared" si="122"/>
        <v>0</v>
      </c>
      <c r="AM146" s="98">
        <f t="shared" si="122"/>
        <v>0</v>
      </c>
      <c r="AN146" s="98">
        <f t="shared" si="122"/>
        <v>0</v>
      </c>
      <c r="AO146" s="98">
        <f>AO$22*AE146*$B122*AE$10</f>
        <v>-12.911144400000001</v>
      </c>
      <c r="AP146" s="98">
        <f>AP$22*AF146*$B122*AE$10</f>
        <v>5.2233945120000005</v>
      </c>
      <c r="AQ146" s="98">
        <f>AQ$22*AG146*$B122*AE$10</f>
        <v>9.030509667756272</v>
      </c>
      <c r="AR146" s="76">
        <f t="shared" si="134"/>
        <v>0</v>
      </c>
      <c r="AS146" s="76">
        <f t="shared" si="123"/>
        <v>0</v>
      </c>
      <c r="AT146" s="76">
        <f t="shared" si="123"/>
        <v>0</v>
      </c>
      <c r="AU146" s="98">
        <f>$AE$9*AU$22*AE146*$B122</f>
        <v>0</v>
      </c>
      <c r="AV146" s="98">
        <f>$AE$9*AV$22*AF146*$B122</f>
        <v>0</v>
      </c>
      <c r="AW146" s="98">
        <f>$AE$9*AW$22*AG146*$B122</f>
        <v>0</v>
      </c>
      <c r="AX146" s="98">
        <f>AE$10*$AE$9*AX$22*AE146</f>
        <v>0</v>
      </c>
      <c r="AY146" s="98">
        <f>AE$10*$AE$9*AY$22*AF146</f>
        <v>0</v>
      </c>
      <c r="AZ146" s="98">
        <f t="shared" si="137"/>
        <v>0</v>
      </c>
      <c r="BA146" s="98">
        <f>AE$10*$AE$9*BA$22*AE146*$B122</f>
        <v>0</v>
      </c>
      <c r="BB146" s="98">
        <f>AE$10*$AE$9*BB$22*AF146*$B122</f>
        <v>0</v>
      </c>
      <c r="BC146" s="98">
        <f>AE$10*$AE$9*BC$22*AG146*$B122</f>
        <v>0</v>
      </c>
      <c r="BD146" s="117">
        <f>AF128+SUM(AH146:BC146)</f>
        <v>-4.5035359903310859</v>
      </c>
      <c r="BE146" s="73">
        <f t="shared" si="138"/>
        <v>1.1069784601266326E-2</v>
      </c>
      <c r="BF146" s="114">
        <f t="shared" si="140"/>
        <v>1.53212892872167E-2</v>
      </c>
    </row>
    <row r="147" spans="1:58" x14ac:dyDescent="0.3">
      <c r="A147" s="104" t="s">
        <v>9</v>
      </c>
      <c r="D147" s="105"/>
      <c r="E147" s="48"/>
      <c r="F147" s="158"/>
      <c r="G147" s="158"/>
      <c r="H147" s="158"/>
      <c r="I147" s="158"/>
      <c r="J147" s="100"/>
      <c r="K147" s="158"/>
      <c r="L147" s="158"/>
      <c r="M147" s="158"/>
      <c r="N147" s="158"/>
      <c r="O147" s="158"/>
      <c r="P147" s="158"/>
      <c r="Q147" s="158"/>
      <c r="R147" s="145"/>
      <c r="S147" s="145"/>
      <c r="T147" s="145"/>
      <c r="U147" s="130"/>
      <c r="V147" s="130"/>
      <c r="W147" s="130"/>
      <c r="X147" s="130"/>
      <c r="Y147" s="130"/>
      <c r="Z147" s="130"/>
      <c r="AC147" s="143">
        <f ca="1">INDIRECT(ADDRESS(ROW(AC131)+MATCH(0.5,AC132:AC146,-1),COLUMN(A131),2,1))+(INDIRECT(ADDRESS(ROW(AC131)+MATCH(0.5,AC132:AC146,-1)+1,COLUMN(A131),2,1))-INDIRECT(ADDRESS(ROW(AC131)+MATCH(0.5,AC132:AC146,-1),COLUMN(A131),2,1)))*(INDIRECT(ADDRESS(ROW(AC131)+MATCH(0.5,AC132:AC146,-1),COLUMN(),2,1))-0.5)/(INDIRECT(ADDRESS(ROW(AC131)+MATCH(0.5,AC132:AC146,-1),COLUMN(),2,1))-INDIRECT(ADDRESS(ROW(AC131)+MATCH(0.5,AC132:AC146,-1)+1,COLUMN(),2,1)))</f>
        <v>27.699613798622071</v>
      </c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13"/>
      <c r="AV147" s="13"/>
      <c r="AW147" s="13"/>
      <c r="AX147" s="13"/>
      <c r="AY147" s="13"/>
      <c r="AZ147" s="13"/>
      <c r="BA147" s="13"/>
      <c r="BB147" s="13"/>
      <c r="BC147" s="13"/>
      <c r="BF147" s="79">
        <f ca="1">INDIRECT(ADDRESS(ROW(BF131)+MATCH(0.5,BF132:BF146,-1),COLUMN(A131),2,1))+(INDIRECT(ADDRESS(ROW(BF131)+MATCH(0.5,BF132:BF146,-1)+1,COLUMN(A131),2,1))-INDIRECT(ADDRESS(ROW(BF131)+MATCH(0.5,BF132:BF146,-1),COLUMN(A131),2,1)))*(INDIRECT(ADDRESS(ROW(BF131)+MATCH(0.5,BF132:BF146,-1),COLUMN(),2,1))-0.5)/(INDIRECT(ADDRESS(ROW(BF131)+MATCH(0.5,BF132:BF146,-1),COLUMN(),2,1))-INDIRECT(ADDRESS(ROW(BF131)+MATCH(0.5,BF132:BF146,-1)+1,COLUMN(),2,1)))</f>
        <v>26.733653523566744</v>
      </c>
    </row>
    <row r="148" spans="1:58" x14ac:dyDescent="0.3">
      <c r="A148" s="65" t="s">
        <v>10</v>
      </c>
      <c r="B148" s="48">
        <v>1021</v>
      </c>
      <c r="C148" s="145">
        <f>HLOOKUP(B148,E148:O149,2)</f>
        <v>0</v>
      </c>
      <c r="D148" s="65"/>
      <c r="E148" s="159">
        <v>721</v>
      </c>
      <c r="F148" s="48">
        <f>E148+60</f>
        <v>781</v>
      </c>
      <c r="G148" s="48">
        <f t="shared" ref="G148:I148" si="142">F148+60</f>
        <v>841</v>
      </c>
      <c r="H148" s="48">
        <f t="shared" si="142"/>
        <v>901</v>
      </c>
      <c r="I148" s="48">
        <f t="shared" si="142"/>
        <v>961</v>
      </c>
      <c r="J148" s="48">
        <f>I148+60</f>
        <v>1021</v>
      </c>
      <c r="K148" s="48">
        <f t="shared" ref="K148:M148" si="143">J148+60</f>
        <v>1081</v>
      </c>
      <c r="L148" s="48">
        <f t="shared" si="143"/>
        <v>1141</v>
      </c>
      <c r="M148" s="48">
        <f t="shared" si="143"/>
        <v>1201</v>
      </c>
      <c r="N148" s="48">
        <f>M148+60</f>
        <v>1261</v>
      </c>
      <c r="O148" s="48">
        <f>N148+60</f>
        <v>1321</v>
      </c>
      <c r="P148" s="144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E148" s="172">
        <f>B148</f>
        <v>1021</v>
      </c>
      <c r="AF148" s="13">
        <f>HLOOKUP(AE148,AH148:AR149,2)</f>
        <v>0</v>
      </c>
      <c r="AH148" s="4">
        <v>721</v>
      </c>
      <c r="AI148" s="2">
        <f t="shared" ref="AI148:AR148" si="144">AH148+60</f>
        <v>781</v>
      </c>
      <c r="AJ148" s="2">
        <f t="shared" si="144"/>
        <v>841</v>
      </c>
      <c r="AK148" s="2">
        <f t="shared" si="144"/>
        <v>901</v>
      </c>
      <c r="AL148" s="2">
        <f t="shared" si="144"/>
        <v>961</v>
      </c>
      <c r="AM148" s="2">
        <f t="shared" si="144"/>
        <v>1021</v>
      </c>
      <c r="AN148" s="2">
        <f t="shared" si="144"/>
        <v>1081</v>
      </c>
      <c r="AO148" s="2">
        <f t="shared" si="144"/>
        <v>1141</v>
      </c>
      <c r="AP148" s="2">
        <f t="shared" si="144"/>
        <v>1201</v>
      </c>
      <c r="AQ148" s="2">
        <f t="shared" si="144"/>
        <v>1261</v>
      </c>
      <c r="AR148" s="2">
        <f t="shared" si="144"/>
        <v>1321</v>
      </c>
      <c r="AS148" s="54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61"/>
    </row>
    <row r="149" spans="1:58" x14ac:dyDescent="0.3">
      <c r="A149" s="65" t="s">
        <v>52</v>
      </c>
      <c r="B149" s="46">
        <f>B148+30</f>
        <v>1051</v>
      </c>
      <c r="C149" s="146"/>
      <c r="D149" s="65"/>
      <c r="E149" s="56">
        <f>E122</f>
        <v>-1.6030059999999999</v>
      </c>
      <c r="F149" s="56">
        <f t="shared" ref="F149:N149" si="145">F122</f>
        <v>-1.339461</v>
      </c>
      <c r="G149" s="56">
        <f t="shared" si="145"/>
        <v>-1.001282</v>
      </c>
      <c r="H149" s="56">
        <f t="shared" si="145"/>
        <v>-0.61781929999999996</v>
      </c>
      <c r="I149" s="56">
        <f t="shared" si="145"/>
        <v>-0.2716441</v>
      </c>
      <c r="J149" s="56">
        <f t="shared" si="145"/>
        <v>0</v>
      </c>
      <c r="K149" s="56">
        <f t="shared" si="145"/>
        <v>0.18365790000000001</v>
      </c>
      <c r="L149" s="56">
        <f t="shared" si="145"/>
        <v>0.52889750000000002</v>
      </c>
      <c r="M149" s="56">
        <f t="shared" si="145"/>
        <v>0.89929130000000002</v>
      </c>
      <c r="N149" s="56">
        <f t="shared" si="145"/>
        <v>1.182045</v>
      </c>
      <c r="O149" s="56">
        <f>O122</f>
        <v>1.352017</v>
      </c>
      <c r="P149" s="144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E149" s="172">
        <f>B149</f>
        <v>1051</v>
      </c>
      <c r="AF149" s="14"/>
      <c r="AH149" s="163">
        <f>E149</f>
        <v>-1.6030059999999999</v>
      </c>
      <c r="AI149" s="163">
        <f t="shared" ref="AI149:AR149" si="146">F149</f>
        <v>-1.339461</v>
      </c>
      <c r="AJ149" s="163">
        <f t="shared" si="146"/>
        <v>-1.001282</v>
      </c>
      <c r="AK149" s="163">
        <f t="shared" si="146"/>
        <v>-0.61781929999999996</v>
      </c>
      <c r="AL149" s="163">
        <f t="shared" si="146"/>
        <v>-0.2716441</v>
      </c>
      <c r="AM149" s="166">
        <f t="shared" si="146"/>
        <v>0</v>
      </c>
      <c r="AN149" s="163">
        <f t="shared" si="146"/>
        <v>0.18365790000000001</v>
      </c>
      <c r="AO149" s="163">
        <f t="shared" si="146"/>
        <v>0.52889750000000002</v>
      </c>
      <c r="AP149" s="163">
        <f t="shared" si="146"/>
        <v>0.89929130000000002</v>
      </c>
      <c r="AQ149" s="163">
        <f t="shared" si="146"/>
        <v>1.182045</v>
      </c>
      <c r="AR149" s="163">
        <f t="shared" si="146"/>
        <v>1.352017</v>
      </c>
      <c r="AS149" s="54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61"/>
    </row>
    <row r="150" spans="1:58" x14ac:dyDescent="0.3">
      <c r="A150" s="107" t="s">
        <v>34</v>
      </c>
      <c r="B150" s="48"/>
      <c r="C150" s="146">
        <f>D150*B149</f>
        <v>-7.8193349000000003</v>
      </c>
      <c r="D150" s="65">
        <f>D123</f>
        <v>-7.4399000000000002E-3</v>
      </c>
      <c r="E150" s="48"/>
      <c r="F150" s="48"/>
      <c r="G150" s="48"/>
      <c r="H150" s="48"/>
      <c r="I150" s="48"/>
      <c r="J150" s="56"/>
      <c r="K150" s="48"/>
      <c r="L150" s="48"/>
      <c r="M150" s="48"/>
      <c r="N150" s="48"/>
      <c r="O150" s="48"/>
      <c r="P150" s="48"/>
      <c r="Q150" s="48"/>
      <c r="R150" s="48"/>
      <c r="S150" s="48"/>
      <c r="T150" s="144"/>
      <c r="U150" s="48"/>
      <c r="V150" s="48"/>
      <c r="W150" s="48"/>
      <c r="X150" s="48"/>
      <c r="Y150" s="48"/>
      <c r="Z150" s="48"/>
      <c r="AA150" s="48"/>
      <c r="AB150" s="48"/>
      <c r="AC150" s="48"/>
      <c r="AE150" s="39"/>
      <c r="AF150" s="59">
        <f>AG150*AE149</f>
        <v>-7.8193349000000003</v>
      </c>
      <c r="AG150" s="173">
        <f>D150</f>
        <v>-7.4399000000000002E-3</v>
      </c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54"/>
      <c r="AX150" s="39"/>
      <c r="AY150" s="39"/>
      <c r="AZ150" s="39"/>
      <c r="BA150" s="39"/>
      <c r="BB150" s="39"/>
      <c r="BC150" s="39"/>
      <c r="BD150" s="39"/>
      <c r="BE150" s="39"/>
      <c r="BF150" s="61"/>
    </row>
    <row r="151" spans="1:58" x14ac:dyDescent="0.3">
      <c r="A151" s="65" t="s">
        <v>53</v>
      </c>
      <c r="B151" s="48"/>
      <c r="C151" s="124">
        <f>(1-B$8)*D151*B149</f>
        <v>0</v>
      </c>
      <c r="D151" s="65">
        <f>D124</f>
        <v>-2.5569999999999998E-4</v>
      </c>
      <c r="E151" s="48"/>
      <c r="F151" s="48"/>
      <c r="G151" s="48"/>
      <c r="H151" s="48"/>
      <c r="I151" s="48"/>
      <c r="J151" s="56"/>
      <c r="K151" s="48"/>
      <c r="L151" s="48"/>
      <c r="M151" s="48"/>
      <c r="N151" s="48"/>
      <c r="O151" s="48"/>
      <c r="P151" s="48"/>
      <c r="Q151" s="48"/>
      <c r="R151" s="48"/>
      <c r="S151" s="48"/>
      <c r="T151" s="144"/>
      <c r="U151" s="48"/>
      <c r="V151" s="48"/>
      <c r="W151" s="48"/>
      <c r="X151" s="48"/>
      <c r="Y151" s="48"/>
      <c r="Z151" s="48"/>
      <c r="AA151" s="48"/>
      <c r="AB151" s="48"/>
      <c r="AC151" s="48"/>
      <c r="AE151" s="39"/>
      <c r="AF151" s="59">
        <f>(1-AE$8)*AG151*AE149</f>
        <v>0</v>
      </c>
      <c r="AG151" s="173">
        <f>D151</f>
        <v>-2.5569999999999998E-4</v>
      </c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54"/>
      <c r="AX151" s="39"/>
      <c r="AY151" s="39"/>
      <c r="AZ151" s="39"/>
      <c r="BA151" s="39"/>
      <c r="BB151" s="39"/>
      <c r="BC151" s="39"/>
      <c r="BD151" s="39"/>
      <c r="BE151" s="39"/>
      <c r="BF151" s="61"/>
    </row>
    <row r="152" spans="1:58" x14ac:dyDescent="0.3">
      <c r="A152" s="65" t="s">
        <v>58</v>
      </c>
      <c r="B152" s="48"/>
      <c r="C152" s="124">
        <f>B$9*(D152+E152)*B149</f>
        <v>0</v>
      </c>
      <c r="D152" s="65">
        <f>D125</f>
        <v>-4.1431000000000003E-3</v>
      </c>
      <c r="E152" s="147">
        <f>E125</f>
        <v>-8.0699999999999996E-5</v>
      </c>
      <c r="F152" s="48"/>
      <c r="G152" s="48"/>
      <c r="H152" s="48"/>
      <c r="I152" s="48"/>
      <c r="J152" s="56"/>
      <c r="K152" s="48"/>
      <c r="L152" s="48"/>
      <c r="M152" s="48"/>
      <c r="N152" s="48"/>
      <c r="O152" s="48"/>
      <c r="P152" s="48"/>
      <c r="Q152" s="48"/>
      <c r="R152" s="48"/>
      <c r="S152" s="48"/>
      <c r="T152" s="144"/>
      <c r="U152" s="48"/>
      <c r="V152" s="48"/>
      <c r="W152" s="48"/>
      <c r="X152" s="48"/>
      <c r="Y152" s="48"/>
      <c r="Z152" s="48"/>
      <c r="AA152" s="48"/>
      <c r="AB152" s="48"/>
      <c r="AC152" s="48"/>
      <c r="AE152" s="39"/>
      <c r="AF152" s="14">
        <f>AE$9*(AG152+AH152)*AE149</f>
        <v>0</v>
      </c>
      <c r="AG152" s="173">
        <f>D152</f>
        <v>-4.1431000000000003E-3</v>
      </c>
      <c r="AH152" s="174">
        <f>E152</f>
        <v>-8.0699999999999996E-5</v>
      </c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54"/>
      <c r="AX152" s="39"/>
      <c r="AY152" s="39"/>
      <c r="AZ152" s="39"/>
      <c r="BA152" s="39"/>
      <c r="BB152" s="39"/>
      <c r="BC152" s="39"/>
      <c r="BD152" s="39"/>
      <c r="BE152" s="39"/>
      <c r="BF152" s="61"/>
    </row>
    <row r="153" spans="1:58" x14ac:dyDescent="0.3">
      <c r="A153" s="65" t="s">
        <v>59</v>
      </c>
      <c r="B153" s="48"/>
      <c r="C153" s="146">
        <f>((1-B$10)*D153+B$10*E153)*B149</f>
        <v>2.7958702</v>
      </c>
      <c r="D153" s="65">
        <f>D126</f>
        <v>2.6602000000000002E-3</v>
      </c>
      <c r="E153" s="147">
        <f>E126</f>
        <v>-4.1360000000000002E-4</v>
      </c>
      <c r="F153" s="48"/>
      <c r="G153" s="48"/>
      <c r="H153" s="48"/>
      <c r="I153" s="48"/>
      <c r="J153" s="56"/>
      <c r="K153" s="48"/>
      <c r="L153" s="48"/>
      <c r="M153" s="48"/>
      <c r="N153" s="48"/>
      <c r="O153" s="48"/>
      <c r="P153" s="48"/>
      <c r="Q153" s="48"/>
      <c r="R153" s="48"/>
      <c r="S153" s="48"/>
      <c r="T153" s="144"/>
      <c r="U153" s="48"/>
      <c r="V153" s="48"/>
      <c r="W153" s="48"/>
      <c r="X153" s="48" t="s">
        <v>46</v>
      </c>
      <c r="Y153" s="48" t="s">
        <v>46</v>
      </c>
      <c r="Z153" s="48" t="s">
        <v>46</v>
      </c>
      <c r="AA153" s="48"/>
      <c r="AB153" s="48"/>
      <c r="AC153" s="48"/>
      <c r="AE153" s="50"/>
      <c r="AF153" s="59">
        <f>((1-AE$10)*AG153+AE$10*AH153)*AE149</f>
        <v>-0.43469360000000001</v>
      </c>
      <c r="AG153" s="175">
        <f>D153</f>
        <v>2.6602000000000002E-3</v>
      </c>
      <c r="AH153" s="174">
        <f>E153</f>
        <v>-4.1360000000000002E-4</v>
      </c>
      <c r="AW153" s="17"/>
      <c r="BA153" s="2" t="s">
        <v>46</v>
      </c>
      <c r="BB153" s="2" t="s">
        <v>46</v>
      </c>
      <c r="BC153" s="2" t="s">
        <v>46</v>
      </c>
      <c r="BD153" s="39"/>
      <c r="BE153" s="39"/>
      <c r="BF153" s="61"/>
    </row>
    <row r="154" spans="1:58" x14ac:dyDescent="0.3">
      <c r="A154" s="65" t="s">
        <v>60</v>
      </c>
      <c r="B154" s="48"/>
      <c r="C154" s="146">
        <f>B$10*B$9*(D154+E154)*B149</f>
        <v>0</v>
      </c>
      <c r="D154" s="65">
        <f>D127</f>
        <v>2.6952999999999999E-3</v>
      </c>
      <c r="E154" s="147">
        <f>E127</f>
        <v>-2.8039999999999999E-4</v>
      </c>
      <c r="F154" s="48"/>
      <c r="G154" s="48"/>
      <c r="H154" s="48"/>
      <c r="I154" s="48"/>
      <c r="J154" s="56"/>
      <c r="K154" s="48"/>
      <c r="L154" s="48" t="s">
        <v>46</v>
      </c>
      <c r="M154" s="48" t="s">
        <v>46</v>
      </c>
      <c r="N154" s="48" t="s">
        <v>46</v>
      </c>
      <c r="O154" s="48"/>
      <c r="P154" s="48"/>
      <c r="Q154" s="48"/>
      <c r="R154" s="48" t="s">
        <v>47</v>
      </c>
      <c r="S154" s="48" t="s">
        <v>47</v>
      </c>
      <c r="T154" s="48" t="s">
        <v>47</v>
      </c>
      <c r="U154" s="48" t="s">
        <v>46</v>
      </c>
      <c r="V154" s="48" t="s">
        <v>46</v>
      </c>
      <c r="W154" s="48" t="s">
        <v>46</v>
      </c>
      <c r="X154" s="48" t="s">
        <v>47</v>
      </c>
      <c r="Y154" s="48" t="s">
        <v>47</v>
      </c>
      <c r="Z154" s="48" t="s">
        <v>47</v>
      </c>
      <c r="AA154" s="48"/>
      <c r="AB154" s="48"/>
      <c r="AC154" s="48"/>
      <c r="AE154" s="50"/>
      <c r="AF154" s="59">
        <f>AE$10*AE$9*(AG154+AH154)*AE149</f>
        <v>0</v>
      </c>
      <c r="AG154" s="175">
        <f>D154</f>
        <v>2.6952999999999999E-3</v>
      </c>
      <c r="AH154" s="174">
        <f>E154</f>
        <v>-2.8039999999999999E-4</v>
      </c>
      <c r="AO154" s="2" t="s">
        <v>46</v>
      </c>
      <c r="AP154" s="2" t="s">
        <v>46</v>
      </c>
      <c r="AQ154" s="2" t="s">
        <v>46</v>
      </c>
      <c r="AU154" t="s">
        <v>47</v>
      </c>
      <c r="AV154" t="s">
        <v>47</v>
      </c>
      <c r="AW154" t="s">
        <v>47</v>
      </c>
      <c r="AX154" s="2" t="s">
        <v>46</v>
      </c>
      <c r="AY154" s="2" t="s">
        <v>46</v>
      </c>
      <c r="AZ154" s="2" t="s">
        <v>46</v>
      </c>
      <c r="BA154" t="s">
        <v>47</v>
      </c>
      <c r="BB154" t="s">
        <v>47</v>
      </c>
      <c r="BC154" t="s">
        <v>47</v>
      </c>
      <c r="BD154" s="39"/>
      <c r="BE154" s="39"/>
      <c r="BF154" s="61"/>
    </row>
    <row r="155" spans="1:58" x14ac:dyDescent="0.3">
      <c r="A155" s="85" t="s">
        <v>14</v>
      </c>
      <c r="B155" s="144"/>
      <c r="C155" s="146">
        <f>C$11+C148+SUM(C150:C154)</f>
        <v>-4.0795202000000002</v>
      </c>
      <c r="D155" s="65"/>
      <c r="E155" s="48"/>
      <c r="F155" s="144" t="s">
        <v>15</v>
      </c>
      <c r="G155" s="144" t="s">
        <v>16</v>
      </c>
      <c r="H155" s="144" t="s">
        <v>17</v>
      </c>
      <c r="I155" s="48" t="s">
        <v>46</v>
      </c>
      <c r="J155" s="56" t="s">
        <v>46</v>
      </c>
      <c r="K155" s="48" t="s">
        <v>46</v>
      </c>
      <c r="L155" s="144" t="s">
        <v>15</v>
      </c>
      <c r="M155" s="144" t="s">
        <v>16</v>
      </c>
      <c r="N155" s="144" t="s">
        <v>17</v>
      </c>
      <c r="O155" s="48" t="s">
        <v>47</v>
      </c>
      <c r="P155" s="48" t="s">
        <v>47</v>
      </c>
      <c r="Q155" s="48" t="s">
        <v>47</v>
      </c>
      <c r="R155" s="144" t="s">
        <v>36</v>
      </c>
      <c r="S155" s="144" t="s">
        <v>16</v>
      </c>
      <c r="T155" s="144" t="s">
        <v>17</v>
      </c>
      <c r="U155" s="48" t="s">
        <v>47</v>
      </c>
      <c r="V155" s="48" t="s">
        <v>47</v>
      </c>
      <c r="W155" s="48" t="s">
        <v>47</v>
      </c>
      <c r="X155" s="144" t="s">
        <v>36</v>
      </c>
      <c r="Y155" s="144" t="s">
        <v>16</v>
      </c>
      <c r="Z155" s="144" t="s">
        <v>17</v>
      </c>
      <c r="AA155" s="48"/>
      <c r="AB155" s="48"/>
      <c r="AC155" s="48"/>
      <c r="AE155" s="54"/>
      <c r="AF155" s="59">
        <f>AF$11+AF148+SUM(AF150:AF154)</f>
        <v>-4.8936787000000006</v>
      </c>
      <c r="AG155" s="61"/>
      <c r="AH155" s="39"/>
      <c r="AI155" s="17" t="s">
        <v>15</v>
      </c>
      <c r="AJ155" s="17" t="s">
        <v>16</v>
      </c>
      <c r="AK155" s="17" t="s">
        <v>17</v>
      </c>
      <c r="AL155" s="2" t="s">
        <v>46</v>
      </c>
      <c r="AM155" s="2" t="s">
        <v>46</v>
      </c>
      <c r="AN155" s="2" t="s">
        <v>46</v>
      </c>
      <c r="AO155" s="17" t="s">
        <v>15</v>
      </c>
      <c r="AP155" s="17" t="s">
        <v>16</v>
      </c>
      <c r="AQ155" s="17" t="s">
        <v>17</v>
      </c>
      <c r="AR155" t="s">
        <v>47</v>
      </c>
      <c r="AS155" t="s">
        <v>47</v>
      </c>
      <c r="AT155" t="s">
        <v>47</v>
      </c>
      <c r="AU155" s="17" t="s">
        <v>36</v>
      </c>
      <c r="AV155" s="17" t="s">
        <v>16</v>
      </c>
      <c r="AW155" s="17" t="s">
        <v>17</v>
      </c>
      <c r="AX155" t="s">
        <v>47</v>
      </c>
      <c r="AY155" t="s">
        <v>47</v>
      </c>
      <c r="AZ155" t="s">
        <v>47</v>
      </c>
      <c r="BA155" s="17" t="s">
        <v>36</v>
      </c>
      <c r="BB155" s="17" t="s">
        <v>16</v>
      </c>
      <c r="BC155" s="17" t="s">
        <v>17</v>
      </c>
      <c r="BD155" s="39"/>
      <c r="BE155" s="39"/>
      <c r="BF155" s="61"/>
    </row>
    <row r="156" spans="1:58" x14ac:dyDescent="0.3">
      <c r="A156" s="87" t="s">
        <v>18</v>
      </c>
      <c r="B156" s="48" t="s">
        <v>19</v>
      </c>
      <c r="C156" s="48" t="s">
        <v>20</v>
      </c>
      <c r="D156" s="65" t="s">
        <v>21</v>
      </c>
      <c r="E156" s="48" t="s">
        <v>22</v>
      </c>
      <c r="F156" s="144" t="s">
        <v>57</v>
      </c>
      <c r="G156" s="144" t="s">
        <v>57</v>
      </c>
      <c r="H156" s="144" t="s">
        <v>57</v>
      </c>
      <c r="I156" s="144" t="s">
        <v>36</v>
      </c>
      <c r="J156" s="86" t="s">
        <v>37</v>
      </c>
      <c r="K156" s="144" t="s">
        <v>38</v>
      </c>
      <c r="L156" s="144" t="s">
        <v>57</v>
      </c>
      <c r="M156" s="144" t="s">
        <v>57</v>
      </c>
      <c r="N156" s="144" t="s">
        <v>57</v>
      </c>
      <c r="O156" s="144" t="s">
        <v>36</v>
      </c>
      <c r="P156" s="144" t="s">
        <v>16</v>
      </c>
      <c r="Q156" s="144" t="s">
        <v>17</v>
      </c>
      <c r="R156" s="144" t="s">
        <v>57</v>
      </c>
      <c r="S156" s="144" t="s">
        <v>57</v>
      </c>
      <c r="T156" s="144" t="s">
        <v>57</v>
      </c>
      <c r="U156" s="144" t="s">
        <v>36</v>
      </c>
      <c r="V156" s="144" t="s">
        <v>37</v>
      </c>
      <c r="W156" s="144" t="s">
        <v>38</v>
      </c>
      <c r="X156" s="144" t="s">
        <v>57</v>
      </c>
      <c r="Y156" s="144" t="s">
        <v>57</v>
      </c>
      <c r="Z156" s="144"/>
      <c r="AA156" s="48" t="s">
        <v>24</v>
      </c>
      <c r="AB156" s="148" t="s">
        <v>25</v>
      </c>
      <c r="AC156" s="148" t="s">
        <v>26</v>
      </c>
      <c r="AE156" s="39" t="s">
        <v>19</v>
      </c>
      <c r="AF156" s="39" t="s">
        <v>20</v>
      </c>
      <c r="AG156" s="61" t="s">
        <v>21</v>
      </c>
      <c r="AH156" s="39" t="s">
        <v>22</v>
      </c>
      <c r="AI156" s="17" t="s">
        <v>57</v>
      </c>
      <c r="AJ156" s="17" t="s">
        <v>57</v>
      </c>
      <c r="AK156" s="17" t="s">
        <v>57</v>
      </c>
      <c r="AL156" s="17" t="s">
        <v>36</v>
      </c>
      <c r="AM156" s="17" t="s">
        <v>37</v>
      </c>
      <c r="AN156" s="17" t="s">
        <v>38</v>
      </c>
      <c r="AO156" s="17" t="s">
        <v>57</v>
      </c>
      <c r="AP156" s="17" t="s">
        <v>57</v>
      </c>
      <c r="AQ156" s="17" t="s">
        <v>57</v>
      </c>
      <c r="AR156" s="17" t="s">
        <v>36</v>
      </c>
      <c r="AS156" s="17" t="s">
        <v>16</v>
      </c>
      <c r="AT156" s="17" t="s">
        <v>17</v>
      </c>
      <c r="AU156" s="17" t="s">
        <v>57</v>
      </c>
      <c r="AV156" s="17" t="s">
        <v>57</v>
      </c>
      <c r="AW156" s="17" t="s">
        <v>57</v>
      </c>
      <c r="AX156" s="17" t="s">
        <v>36</v>
      </c>
      <c r="AY156" s="17" t="s">
        <v>37</v>
      </c>
      <c r="AZ156" s="17" t="s">
        <v>38</v>
      </c>
      <c r="BA156" s="17" t="s">
        <v>57</v>
      </c>
      <c r="BB156" s="17" t="s">
        <v>57</v>
      </c>
      <c r="BC156" s="17"/>
      <c r="BD156" s="39" t="s">
        <v>24</v>
      </c>
      <c r="BE156" s="55" t="s">
        <v>25</v>
      </c>
      <c r="BF156" s="176" t="s">
        <v>26</v>
      </c>
    </row>
    <row r="157" spans="1:58" x14ac:dyDescent="0.3">
      <c r="A157" s="65"/>
      <c r="B157" s="48"/>
      <c r="C157" s="48"/>
      <c r="D157" s="65"/>
      <c r="E157" s="48"/>
      <c r="F157" s="48">
        <f>F130</f>
        <v>8.3999999999999995E-5</v>
      </c>
      <c r="G157" s="48">
        <f t="shared" ref="G157:Z157" si="147">G130</f>
        <v>-2.0900000000000001E-7</v>
      </c>
      <c r="H157" s="48">
        <f t="shared" si="147"/>
        <v>-1.1873999999999999E-3</v>
      </c>
      <c r="I157" s="48">
        <f t="shared" si="147"/>
        <v>-0.11385290000000001</v>
      </c>
      <c r="J157" s="48">
        <f t="shared" si="147"/>
        <v>4.0079999999999998E-4</v>
      </c>
      <c r="K157" s="48">
        <f t="shared" si="147"/>
        <v>1.689063</v>
      </c>
      <c r="L157" s="48">
        <f t="shared" si="147"/>
        <v>-1.0340000000000001E-4</v>
      </c>
      <c r="M157" s="48">
        <f t="shared" si="147"/>
        <v>3.3200000000000001E-7</v>
      </c>
      <c r="N157" s="48">
        <f t="shared" si="147"/>
        <v>1.8841999999999999E-3</v>
      </c>
      <c r="O157" s="48">
        <f t="shared" si="147"/>
        <v>7.7611700000000006E-2</v>
      </c>
      <c r="P157" s="48">
        <f t="shared" si="147"/>
        <v>-1.873E-4</v>
      </c>
      <c r="Q157" s="48">
        <f t="shared" si="147"/>
        <v>-2.0904769999999999</v>
      </c>
      <c r="R157" s="48">
        <f t="shared" si="147"/>
        <v>-4.85E-5</v>
      </c>
      <c r="S157" s="48">
        <f t="shared" si="147"/>
        <v>1.12E-7</v>
      </c>
      <c r="T157" s="48">
        <f t="shared" si="147"/>
        <v>1.6731999999999999E-3</v>
      </c>
      <c r="U157" s="48">
        <f t="shared" si="147"/>
        <v>-0.12053120000000001</v>
      </c>
      <c r="V157" s="48">
        <f t="shared" si="147"/>
        <v>4.1629999999999998E-4</v>
      </c>
      <c r="W157" s="48">
        <f t="shared" si="147"/>
        <v>1.9019330000000001</v>
      </c>
      <c r="X157" s="48">
        <f t="shared" si="147"/>
        <v>9.7999999999999997E-5</v>
      </c>
      <c r="Y157" s="48">
        <f t="shared" si="147"/>
        <v>-3.2399999999999999E-7</v>
      </c>
      <c r="Z157" s="48">
        <f t="shared" si="147"/>
        <v>-1.7371999999999999E-3</v>
      </c>
      <c r="AA157" s="48"/>
      <c r="AB157" s="48"/>
      <c r="AC157" s="48"/>
      <c r="AE157" s="39"/>
      <c r="AF157" s="39"/>
      <c r="AG157" s="61"/>
      <c r="AH157" s="39"/>
      <c r="AI157" s="177">
        <f t="shared" ref="AI157:BC157" si="148">F157</f>
        <v>8.3999999999999995E-5</v>
      </c>
      <c r="AJ157" s="177">
        <f t="shared" si="148"/>
        <v>-2.0900000000000001E-7</v>
      </c>
      <c r="AK157" s="177">
        <f t="shared" si="148"/>
        <v>-1.1873999999999999E-3</v>
      </c>
      <c r="AL157" s="177">
        <f t="shared" si="148"/>
        <v>-0.11385290000000001</v>
      </c>
      <c r="AM157" s="177">
        <f t="shared" si="148"/>
        <v>4.0079999999999998E-4</v>
      </c>
      <c r="AN157" s="177">
        <f t="shared" si="148"/>
        <v>1.689063</v>
      </c>
      <c r="AO157" s="177">
        <f t="shared" si="148"/>
        <v>-1.0340000000000001E-4</v>
      </c>
      <c r="AP157" s="177">
        <f t="shared" si="148"/>
        <v>3.3200000000000001E-7</v>
      </c>
      <c r="AQ157" s="177">
        <f t="shared" si="148"/>
        <v>1.8841999999999999E-3</v>
      </c>
      <c r="AR157" s="177">
        <f t="shared" si="148"/>
        <v>7.7611700000000006E-2</v>
      </c>
      <c r="AS157" s="177">
        <f t="shared" si="148"/>
        <v>-1.873E-4</v>
      </c>
      <c r="AT157" s="177">
        <f t="shared" si="148"/>
        <v>-2.0904769999999999</v>
      </c>
      <c r="AU157" s="177">
        <f t="shared" si="148"/>
        <v>-4.85E-5</v>
      </c>
      <c r="AV157" s="177">
        <f t="shared" si="148"/>
        <v>1.12E-7</v>
      </c>
      <c r="AW157" s="177">
        <f t="shared" si="148"/>
        <v>1.6731999999999999E-3</v>
      </c>
      <c r="AX157" s="177">
        <f t="shared" si="148"/>
        <v>-0.12053120000000001</v>
      </c>
      <c r="AY157" s="177">
        <f t="shared" si="148"/>
        <v>4.1629999999999998E-4</v>
      </c>
      <c r="AZ157" s="177">
        <f t="shared" si="148"/>
        <v>1.9019330000000001</v>
      </c>
      <c r="BA157" s="177">
        <f t="shared" si="148"/>
        <v>9.7999999999999997E-5</v>
      </c>
      <c r="BB157" s="177">
        <f t="shared" si="148"/>
        <v>-3.2399999999999999E-7</v>
      </c>
      <c r="BC157" s="177">
        <f t="shared" si="148"/>
        <v>-1.7371999999999999E-3</v>
      </c>
      <c r="BD157" s="39"/>
      <c r="BE157" s="39"/>
      <c r="BF157" s="61"/>
    </row>
    <row r="158" spans="1:58" x14ac:dyDescent="0.3">
      <c r="A158" s="65">
        <v>0</v>
      </c>
      <c r="B158" s="48">
        <v>4.5</v>
      </c>
      <c r="C158" s="48">
        <f>B158*B158</f>
        <v>20.25</v>
      </c>
      <c r="D158" s="149">
        <f>LN(B158)</f>
        <v>1.5040773967762742</v>
      </c>
      <c r="E158" s="48">
        <f>E131</f>
        <v>-3.1729980000000002</v>
      </c>
      <c r="F158" s="145">
        <f>F$22*B158*$B149</f>
        <v>0.39727799999999996</v>
      </c>
      <c r="G158" s="145">
        <f>G$22*C158*$B149</f>
        <v>-4.4480947500000001E-3</v>
      </c>
      <c r="H158" s="145">
        <f>H$22*D158*$B149</f>
        <v>-1.8770245174796873</v>
      </c>
      <c r="I158" s="145">
        <f t="shared" ref="I158:K173" si="149">I$22*B158*(1-$B$10)</f>
        <v>-0.51233804999999999</v>
      </c>
      <c r="J158" s="50">
        <f t="shared" si="149"/>
        <v>8.1162000000000005E-3</v>
      </c>
      <c r="K158" s="145">
        <f t="shared" si="149"/>
        <v>2.540481480031124</v>
      </c>
      <c r="L158" s="145">
        <f>L$22*B158*$B149*B$10</f>
        <v>0</v>
      </c>
      <c r="M158" s="145">
        <f>M$22*C158*$B149*B$10</f>
        <v>0</v>
      </c>
      <c r="N158" s="145">
        <f>N$22*D158*$B149*B$10</f>
        <v>0</v>
      </c>
      <c r="O158" s="157">
        <f>O$22*B158*$B$9</f>
        <v>0</v>
      </c>
      <c r="P158" s="157">
        <f t="shared" ref="P158:Q173" si="150">P$22*C158*$B$9</f>
        <v>0</v>
      </c>
      <c r="Q158" s="157">
        <f t="shared" si="150"/>
        <v>0</v>
      </c>
      <c r="R158" s="145">
        <f>$B$9*R$22*B158*$B149</f>
        <v>0</v>
      </c>
      <c r="S158" s="145">
        <f>$B$9*S$22*C158*$B149</f>
        <v>0</v>
      </c>
      <c r="T158" s="145">
        <f>$B$9*T$22*D158*$B149</f>
        <v>0</v>
      </c>
      <c r="U158" s="145">
        <f>B$10*$B$9*U$22*B158</f>
        <v>0</v>
      </c>
      <c r="V158" s="145">
        <f>B$10*$B$9*V$22*C158</f>
        <v>0</v>
      </c>
      <c r="W158" s="145">
        <f>B$10*$B$9*W$22*D158</f>
        <v>0</v>
      </c>
      <c r="X158" s="145">
        <f>B$10*$B$9*X$22*B158*B149</f>
        <v>0</v>
      </c>
      <c r="Y158" s="145">
        <f>B$10*$B$9*Y$22*C158*B149</f>
        <v>0</v>
      </c>
      <c r="Z158" s="145">
        <f>B$10*$B$9*Z$22*D158*B149</f>
        <v>0</v>
      </c>
      <c r="AA158" s="150">
        <f>C155+SUM(E158:Z158)</f>
        <v>-6.7004531821985642</v>
      </c>
      <c r="AB158" s="146">
        <f>EXP(AA158)</f>
        <v>1.2303542016908122E-3</v>
      </c>
      <c r="AC158" s="48">
        <v>1</v>
      </c>
      <c r="AE158" s="39">
        <v>4.5</v>
      </c>
      <c r="AF158" s="39">
        <f>AE158*AE158</f>
        <v>20.25</v>
      </c>
      <c r="AG158" s="114">
        <f>LN(AE158)</f>
        <v>1.5040773967762742</v>
      </c>
      <c r="AH158" s="178">
        <f>E158</f>
        <v>-3.1729980000000002</v>
      </c>
      <c r="AI158" s="57">
        <f>AI$22*AE158*$B149</f>
        <v>0.39727799999999996</v>
      </c>
      <c r="AJ158" s="57">
        <f>AJ$22*AF158*$B149</f>
        <v>-4.4480947500000001E-3</v>
      </c>
      <c r="AK158" s="57">
        <f>AK$22*AG158*$B149</f>
        <v>-1.8770245174796873</v>
      </c>
      <c r="AL158" s="57">
        <f t="shared" ref="AL158:AN173" si="151">AL$22*AE158*(1-$AE$10)</f>
        <v>0</v>
      </c>
      <c r="AM158" s="57">
        <f t="shared" si="151"/>
        <v>0</v>
      </c>
      <c r="AN158" s="57">
        <f t="shared" si="151"/>
        <v>0</v>
      </c>
      <c r="AO158" s="57">
        <f>AO$22*AE158*$B149*AE$10</f>
        <v>-0.48903030000000003</v>
      </c>
      <c r="AP158" s="57">
        <f>AP$22*AF158*$B149*AE$10</f>
        <v>7.0658729999999994E-3</v>
      </c>
      <c r="AQ158" s="57">
        <f>AQ$22*AG158*$B149*AE$10</f>
        <v>2.9785157451871545</v>
      </c>
      <c r="AR158" s="13">
        <f>AR$22*AE158*$AE$9</f>
        <v>0</v>
      </c>
      <c r="AS158" s="13">
        <f t="shared" ref="AS158:AT173" si="152">AS$22*AF158*$AE$9</f>
        <v>0</v>
      </c>
      <c r="AT158" s="13">
        <f t="shared" si="152"/>
        <v>0</v>
      </c>
      <c r="AU158" s="57">
        <f>$AE$9*AU$22*AE158*$B149</f>
        <v>0</v>
      </c>
      <c r="AV158" s="57">
        <f>$AE$9*AV$22*AF158*$B149</f>
        <v>0</v>
      </c>
      <c r="AW158" s="57">
        <f>$AE$9*AW$22*AG158*$B149</f>
        <v>0</v>
      </c>
      <c r="AX158" s="57">
        <f>AE$10*$AE$9*AX$22*AE158</f>
        <v>0</v>
      </c>
      <c r="AY158" s="57">
        <f>AE$10*$AE$9*AY$22*AF158</f>
        <v>0</v>
      </c>
      <c r="AZ158" s="57">
        <f>AE$10*$AE$9*AZ$22*AG158</f>
        <v>0</v>
      </c>
      <c r="BA158" s="57">
        <f>AE$10*$AE$9*BA$22*AE158*$B149</f>
        <v>0</v>
      </c>
      <c r="BB158" s="57">
        <f>AE$10*$AE$9*BB$22*AF158*$B149</f>
        <v>0</v>
      </c>
      <c r="BC158" s="57">
        <f>AE$10*$AE$9*BC$22*AG158*$B149</f>
        <v>0</v>
      </c>
      <c r="BD158" s="58">
        <f>AF155+SUM(AH158:BC158)</f>
        <v>-7.0543199940425332</v>
      </c>
      <c r="BE158" s="59">
        <f>EXP(BD158)</f>
        <v>8.636698380804481E-4</v>
      </c>
      <c r="BF158" s="61">
        <v>1</v>
      </c>
    </row>
    <row r="159" spans="1:58" x14ac:dyDescent="0.3">
      <c r="A159" s="65">
        <v>9</v>
      </c>
      <c r="B159" s="48">
        <v>13.5</v>
      </c>
      <c r="C159" s="48">
        <f t="shared" ref="C159:C173" si="153">B159*B159</f>
        <v>182.25</v>
      </c>
      <c r="D159" s="149">
        <f t="shared" ref="D159:D173" si="154">LN(B159)</f>
        <v>2.6026896854443837</v>
      </c>
      <c r="E159" s="48">
        <f t="shared" ref="E159:E173" si="155">E132</f>
        <v>-0.75103629999999999</v>
      </c>
      <c r="F159" s="145">
        <f>F$22*B159*$B149</f>
        <v>1.1918340000000001</v>
      </c>
      <c r="G159" s="145">
        <f>G$22*C159*$B149</f>
        <v>-4.003285275E-2</v>
      </c>
      <c r="H159" s="145">
        <f>H$22*D159*$B149</f>
        <v>-3.2480458528539908</v>
      </c>
      <c r="I159" s="145">
        <f t="shared" si="149"/>
        <v>-1.5370141500000001</v>
      </c>
      <c r="J159" s="50">
        <f t="shared" si="149"/>
        <v>7.3045799999999994E-2</v>
      </c>
      <c r="K159" s="145">
        <f t="shared" si="149"/>
        <v>4.396106848165747</v>
      </c>
      <c r="L159" s="145">
        <f>L$22*B159*$B149*B$10</f>
        <v>0</v>
      </c>
      <c r="M159" s="145">
        <f>M$22*C159*$B149*B$10</f>
        <v>0</v>
      </c>
      <c r="N159" s="145">
        <f>N$22*D159*$B149*B$10</f>
        <v>0</v>
      </c>
      <c r="O159" s="157">
        <f t="shared" ref="O159:O172" si="156">O$22*B159*$B$9</f>
        <v>0</v>
      </c>
      <c r="P159" s="157">
        <f t="shared" si="150"/>
        <v>0</v>
      </c>
      <c r="Q159" s="157">
        <f t="shared" si="150"/>
        <v>0</v>
      </c>
      <c r="R159" s="145">
        <f>$B$9*R$22*B159*$B149</f>
        <v>0</v>
      </c>
      <c r="S159" s="145">
        <f>$B$9*S$22*C159*$B149</f>
        <v>0</v>
      </c>
      <c r="T159" s="145">
        <f>$B$9*T$22*D159*$B149</f>
        <v>0</v>
      </c>
      <c r="U159" s="145">
        <f>B$10*$B$9*U$22*B159</f>
        <v>0</v>
      </c>
      <c r="V159" s="145">
        <f t="shared" ref="V159:V173" si="157">B$10*$B$9*V$22*C159</f>
        <v>0</v>
      </c>
      <c r="W159" s="145">
        <f t="shared" ref="W159:W173" si="158">B$10*$B$9*W$22*D159</f>
        <v>0</v>
      </c>
      <c r="X159" s="145">
        <f>B$10*$B$9*X$22*B159*B149</f>
        <v>0</v>
      </c>
      <c r="Y159" s="145">
        <f>B$10*$B$9*Y$22*C159*B149</f>
        <v>0</v>
      </c>
      <c r="Z159" s="145">
        <f>B$10*$B$9*Z$22*D159*B149</f>
        <v>0</v>
      </c>
      <c r="AA159" s="150">
        <f>C155+SUM(E159:Z159)</f>
        <v>-3.9946627074382439</v>
      </c>
      <c r="AB159" s="146">
        <f t="shared" ref="AB159:AB173" si="159">EXP(AA159)</f>
        <v>1.841365615266349E-2</v>
      </c>
      <c r="AC159" s="150">
        <f>AC158*(1-(AB158*($A159-$A158)/(1+AB158*($A159-$A158)/2)))</f>
        <v>0.98898778236186724</v>
      </c>
      <c r="AE159" s="39">
        <v>13.5</v>
      </c>
      <c r="AF159" s="39">
        <f t="shared" ref="AF159:AF173" si="160">AE159*AE159</f>
        <v>182.25</v>
      </c>
      <c r="AG159" s="114">
        <f t="shared" ref="AG159:AG173" si="161">LN(AE159)</f>
        <v>2.6026896854443837</v>
      </c>
      <c r="AH159" s="178">
        <f t="shared" ref="AH159:AH173" si="162">E159</f>
        <v>-0.75103629999999999</v>
      </c>
      <c r="AI159" s="57">
        <f>AI$22*AE159*$B149</f>
        <v>1.1918340000000001</v>
      </c>
      <c r="AJ159" s="57">
        <f>AJ$22*AF159*$B149</f>
        <v>-4.003285275E-2</v>
      </c>
      <c r="AK159" s="57">
        <f>AK$22*AG159*$B149</f>
        <v>-3.2480458528539908</v>
      </c>
      <c r="AL159" s="57">
        <f t="shared" si="151"/>
        <v>0</v>
      </c>
      <c r="AM159" s="57">
        <f t="shared" si="151"/>
        <v>0</v>
      </c>
      <c r="AN159" s="57">
        <f t="shared" si="151"/>
        <v>0</v>
      </c>
      <c r="AO159" s="57">
        <f>AO$22*AE159*$B149*AE$10</f>
        <v>-1.4670909000000001</v>
      </c>
      <c r="AP159" s="57">
        <f>AP$22*AF159*$B149*AE$10</f>
        <v>6.3592857000000003E-2</v>
      </c>
      <c r="AQ159" s="57">
        <f>AQ$22*AG159*$B149*AE$10</f>
        <v>5.1540912884853372</v>
      </c>
      <c r="AR159" s="13">
        <f t="shared" ref="AR159:AR173" si="163">AR$22*AE159*$AE$9</f>
        <v>0</v>
      </c>
      <c r="AS159" s="13">
        <f t="shared" si="152"/>
        <v>0</v>
      </c>
      <c r="AT159" s="13">
        <f t="shared" si="152"/>
        <v>0</v>
      </c>
      <c r="AU159" s="57">
        <f>$AE$9*AU$22*AE159*$B149</f>
        <v>0</v>
      </c>
      <c r="AV159" s="57">
        <f>$AE$9*AV$22*AF159*$B149</f>
        <v>0</v>
      </c>
      <c r="AW159" s="57">
        <f>$AE$9*AW$22*AG159*$B149</f>
        <v>0</v>
      </c>
      <c r="AX159" s="57">
        <f t="shared" ref="AX159:AX169" si="164">AE$10*$AE$9*AX$22*AE159</f>
        <v>0</v>
      </c>
      <c r="AY159" s="57">
        <f t="shared" ref="AY159:AY168" si="165">AE$10*$AE$9*AY$22*AF159</f>
        <v>0</v>
      </c>
      <c r="AZ159" s="57">
        <f t="shared" ref="AZ159:AZ173" si="166">AE$10*$AE$9*AZ$22*AG159</f>
        <v>0</v>
      </c>
      <c r="BA159" s="57">
        <f>AE$10*$AE$9*BA$22*AE159*$B149</f>
        <v>0</v>
      </c>
      <c r="BB159" s="57">
        <f>AE$10*$AE$9*BB$22*AF159*$B149</f>
        <v>0</v>
      </c>
      <c r="BC159" s="57">
        <f>AE$10*$AE$9*BC$22*AG159*$B149</f>
        <v>0</v>
      </c>
      <c r="BD159" s="58">
        <f>AF155+SUM(AH159:BC159)</f>
        <v>-3.990366460118655</v>
      </c>
      <c r="BE159" s="59">
        <f t="shared" ref="BE159:BE173" si="167">EXP(BD159)</f>
        <v>1.8492935954427313E-2</v>
      </c>
      <c r="BF159" s="114">
        <f>BF158*(1-(BE158*($A159-$A158)/(1+BE158*($A159-$A158)/2)))</f>
        <v>0.99225706448665085</v>
      </c>
    </row>
    <row r="160" spans="1:58" x14ac:dyDescent="0.3">
      <c r="A160" s="65">
        <v>18</v>
      </c>
      <c r="B160" s="48">
        <v>21</v>
      </c>
      <c r="C160" s="48">
        <f t="shared" si="153"/>
        <v>441</v>
      </c>
      <c r="D160" s="149">
        <f t="shared" si="154"/>
        <v>3.044522437723423</v>
      </c>
      <c r="E160" s="48">
        <f t="shared" si="155"/>
        <v>-1.9345000000000001E-2</v>
      </c>
      <c r="F160" s="145">
        <f>F$22*B160*$B149</f>
        <v>1.8539639999999999</v>
      </c>
      <c r="G160" s="145">
        <f>G$22*C160*$B149</f>
        <v>-9.6869619000000004E-2</v>
      </c>
      <c r="H160" s="145">
        <f>H$22*D160*$B149</f>
        <v>-3.7994343056229845</v>
      </c>
      <c r="I160" s="145">
        <f t="shared" si="149"/>
        <v>-2.3909109000000002</v>
      </c>
      <c r="J160" s="50">
        <f t="shared" si="149"/>
        <v>0.17675279999999999</v>
      </c>
      <c r="K160" s="145">
        <f t="shared" si="149"/>
        <v>5.1423902022284382</v>
      </c>
      <c r="L160" s="145">
        <f>L$22*B160*$B149*B$10</f>
        <v>0</v>
      </c>
      <c r="M160" s="145">
        <f>M$22*C160*$B149*B$10</f>
        <v>0</v>
      </c>
      <c r="N160" s="145">
        <f>N$22*D160*$B149*B$10</f>
        <v>0</v>
      </c>
      <c r="O160" s="157">
        <f t="shared" si="156"/>
        <v>0</v>
      </c>
      <c r="P160" s="157">
        <f t="shared" si="150"/>
        <v>0</v>
      </c>
      <c r="Q160" s="157">
        <f t="shared" si="150"/>
        <v>0</v>
      </c>
      <c r="R160" s="145">
        <f>$B$9*R$22*B160*$B149</f>
        <v>0</v>
      </c>
      <c r="S160" s="145">
        <f>$B$9*S$22*C160*$B149</f>
        <v>0</v>
      </c>
      <c r="T160" s="145">
        <f>$B$9*T$22*D160*$B149</f>
        <v>0</v>
      </c>
      <c r="U160" s="145">
        <f>B$10*$B$9*U$22*B160</f>
        <v>0</v>
      </c>
      <c r="V160" s="145">
        <f t="shared" si="157"/>
        <v>0</v>
      </c>
      <c r="W160" s="145">
        <f t="shared" si="158"/>
        <v>0</v>
      </c>
      <c r="X160" s="145">
        <f>B$10*$B$9*X$22*B160*B149</f>
        <v>0</v>
      </c>
      <c r="Y160" s="145">
        <f>B$10*$B$9*Y$22*C160*B149</f>
        <v>0</v>
      </c>
      <c r="Z160" s="145">
        <f>B$10*$B$9*Z$22*D160*B149</f>
        <v>0</v>
      </c>
      <c r="AA160" s="150">
        <f>C155+SUM(E160:Z160)</f>
        <v>-3.2129730223945465</v>
      </c>
      <c r="AB160" s="146">
        <f t="shared" si="159"/>
        <v>4.0236810333658161E-2</v>
      </c>
      <c r="AC160" s="150">
        <f t="shared" ref="AC160:AC173" si="168">AC159*(1-(AB159*($A160-$A159)/(1+AB159*($A160-$A159)/2)))</f>
        <v>0.83763145855361154</v>
      </c>
      <c r="AE160" s="39">
        <v>21</v>
      </c>
      <c r="AF160" s="39">
        <f t="shared" si="160"/>
        <v>441</v>
      </c>
      <c r="AG160" s="114">
        <f t="shared" si="161"/>
        <v>3.044522437723423</v>
      </c>
      <c r="AH160" s="178">
        <f t="shared" si="162"/>
        <v>-1.9345000000000001E-2</v>
      </c>
      <c r="AI160" s="57">
        <f>AI$22*AE160*$B149</f>
        <v>1.8539639999999999</v>
      </c>
      <c r="AJ160" s="57">
        <f>AJ$22*AF160*$B149</f>
        <v>-9.6869619000000004E-2</v>
      </c>
      <c r="AK160" s="57">
        <f>AK$22*AG160*$B149</f>
        <v>-3.7994343056229845</v>
      </c>
      <c r="AL160" s="57">
        <f t="shared" si="151"/>
        <v>0</v>
      </c>
      <c r="AM160" s="57">
        <f t="shared" si="151"/>
        <v>0</v>
      </c>
      <c r="AN160" s="57">
        <f t="shared" si="151"/>
        <v>0</v>
      </c>
      <c r="AO160" s="57">
        <f>AO$22*AE160*$B149*AE$10</f>
        <v>-2.2821414</v>
      </c>
      <c r="AP160" s="57">
        <f>AP$22*AF160*$B149*AE$10</f>
        <v>0.15387901200000001</v>
      </c>
      <c r="AQ160" s="57">
        <f>AQ$22*AG160*$B149*AE$10</f>
        <v>6.0290501251935558</v>
      </c>
      <c r="AR160" s="13">
        <f t="shared" si="163"/>
        <v>0</v>
      </c>
      <c r="AS160" s="13">
        <f t="shared" si="152"/>
        <v>0</v>
      </c>
      <c r="AT160" s="13">
        <f t="shared" si="152"/>
        <v>0</v>
      </c>
      <c r="AU160" s="57">
        <f>$AE$9*AU$22*AE160*$B149</f>
        <v>0</v>
      </c>
      <c r="AV160" s="57">
        <f>$AE$9*AV$22*AF160*$B149</f>
        <v>0</v>
      </c>
      <c r="AW160" s="57">
        <f>$AE$9*AW$22*AG160*$B149</f>
        <v>0</v>
      </c>
      <c r="AX160" s="57">
        <f t="shared" si="164"/>
        <v>0</v>
      </c>
      <c r="AY160" s="57">
        <f t="shared" si="165"/>
        <v>0</v>
      </c>
      <c r="AZ160" s="57">
        <f t="shared" si="166"/>
        <v>0</v>
      </c>
      <c r="BA160" s="57">
        <f>AE$10*$AE$9*BA$22*AE160*$B149</f>
        <v>0</v>
      </c>
      <c r="BB160" s="57">
        <f>AE$10*$AE$9*BB$22*AF160*$B149</f>
        <v>0</v>
      </c>
      <c r="BC160" s="57">
        <f>AE$10*$AE$9*BC$22*AG160*$B149</f>
        <v>0</v>
      </c>
      <c r="BD160" s="58">
        <f>AF155+SUM(AH160:BC160)</f>
        <v>-3.0545758874294293</v>
      </c>
      <c r="BE160" s="59">
        <f t="shared" si="167"/>
        <v>4.7142710347181892E-2</v>
      </c>
      <c r="BF160" s="114">
        <f t="shared" ref="BF160:BF173" si="169">BF159*(1-(BE159*($A160-$A159)/(1+BE159*($A160-$A159)/2)))</f>
        <v>0.83979681659138805</v>
      </c>
    </row>
    <row r="161" spans="1:58" x14ac:dyDescent="0.3">
      <c r="A161" s="65">
        <v>24</v>
      </c>
      <c r="B161" s="48">
        <v>27</v>
      </c>
      <c r="C161" s="48">
        <f t="shared" si="153"/>
        <v>729</v>
      </c>
      <c r="D161" s="149">
        <f t="shared" si="154"/>
        <v>3.2958368660043291</v>
      </c>
      <c r="E161" s="48">
        <f t="shared" si="155"/>
        <v>0.27341110000000002</v>
      </c>
      <c r="F161" s="145">
        <f>F$22*B161*$B149</f>
        <v>2.3836680000000001</v>
      </c>
      <c r="G161" s="145">
        <f>G$22*C161*$B149</f>
        <v>-0.160131411</v>
      </c>
      <c r="H161" s="145">
        <f>H$22*D161*$B149</f>
        <v>-4.1130640061229107</v>
      </c>
      <c r="I161" s="145">
        <f t="shared" si="149"/>
        <v>-3.0740283000000002</v>
      </c>
      <c r="J161" s="50">
        <f t="shared" si="149"/>
        <v>0.29218319999999998</v>
      </c>
      <c r="K161" s="145">
        <f t="shared" si="149"/>
        <v>5.5668761044038702</v>
      </c>
      <c r="L161" s="145">
        <f>L$22*B161*$B149*B$10</f>
        <v>0</v>
      </c>
      <c r="M161" s="145">
        <f>M$22*C161*$B149*B$10</f>
        <v>0</v>
      </c>
      <c r="N161" s="145">
        <f>N$22*D161*$B149*B$10</f>
        <v>0</v>
      </c>
      <c r="O161" s="157">
        <f t="shared" si="156"/>
        <v>0</v>
      </c>
      <c r="P161" s="157">
        <f t="shared" si="150"/>
        <v>0</v>
      </c>
      <c r="Q161" s="157">
        <f t="shared" si="150"/>
        <v>0</v>
      </c>
      <c r="R161" s="145">
        <f>$B$9*R$22*B161*$B149</f>
        <v>0</v>
      </c>
      <c r="S161" s="145">
        <f>$B$9*S$22*C161*$B149</f>
        <v>0</v>
      </c>
      <c r="T161" s="145">
        <f>$B$9*T$22*D161*$B149</f>
        <v>0</v>
      </c>
      <c r="U161" s="145">
        <f t="shared" ref="U161:U173" si="170">B$10*$B$9*U$22*B161</f>
        <v>0</v>
      </c>
      <c r="V161" s="145">
        <f t="shared" si="157"/>
        <v>0</v>
      </c>
      <c r="W161" s="145">
        <f t="shared" si="158"/>
        <v>0</v>
      </c>
      <c r="X161" s="145">
        <f>B$10*$B$9*X$22*B161*B149</f>
        <v>0</v>
      </c>
      <c r="Y161" s="145">
        <f>B$10*$B$9*Y$22*C161*B149</f>
        <v>0</v>
      </c>
      <c r="Z161" s="145">
        <f>B$10*$B$9*Z$22*D161*B149</f>
        <v>0</v>
      </c>
      <c r="AA161" s="150">
        <f>C155+SUM(E161:Z161)</f>
        <v>-2.9106055127190409</v>
      </c>
      <c r="AB161" s="146">
        <f t="shared" si="159"/>
        <v>5.4442754106504433E-2</v>
      </c>
      <c r="AC161" s="150">
        <f t="shared" si="168"/>
        <v>0.65719081735841345</v>
      </c>
      <c r="AE161" s="39">
        <v>27</v>
      </c>
      <c r="AF161" s="39">
        <f t="shared" si="160"/>
        <v>729</v>
      </c>
      <c r="AG161" s="114">
        <f t="shared" si="161"/>
        <v>3.2958368660043291</v>
      </c>
      <c r="AH161" s="178">
        <f t="shared" si="162"/>
        <v>0.27341110000000002</v>
      </c>
      <c r="AI161" s="57">
        <f>AI$22*AE161*$B149</f>
        <v>2.3836680000000001</v>
      </c>
      <c r="AJ161" s="57">
        <f>AJ$22*AF161*$B149</f>
        <v>-0.160131411</v>
      </c>
      <c r="AK161" s="57">
        <f>AK$22*AG161*$B149</f>
        <v>-4.1130640061229107</v>
      </c>
      <c r="AL161" s="57">
        <f t="shared" si="151"/>
        <v>0</v>
      </c>
      <c r="AM161" s="57">
        <f t="shared" si="151"/>
        <v>0</v>
      </c>
      <c r="AN161" s="57">
        <f t="shared" si="151"/>
        <v>0</v>
      </c>
      <c r="AO161" s="57">
        <f>AO$22*AE161*$B149*AE$10</f>
        <v>-2.9341818000000002</v>
      </c>
      <c r="AP161" s="57">
        <f>AP$22*AF161*$B149*AE$10</f>
        <v>0.25437142800000001</v>
      </c>
      <c r="AQ161" s="57">
        <f>AQ$22*AG161*$B149*AE$10</f>
        <v>6.5267266298945499</v>
      </c>
      <c r="AR161" s="13">
        <f t="shared" si="163"/>
        <v>0</v>
      </c>
      <c r="AS161" s="13">
        <f t="shared" si="152"/>
        <v>0</v>
      </c>
      <c r="AT161" s="13">
        <f t="shared" si="152"/>
        <v>0</v>
      </c>
      <c r="AU161" s="57">
        <f>$AE$9*AU$22*AE161*$B149</f>
        <v>0</v>
      </c>
      <c r="AV161" s="57">
        <f>$AE$9*AV$22*AF161*$B149</f>
        <v>0</v>
      </c>
      <c r="AW161" s="57">
        <f>$AE$9*AW$22*AG161*$B149</f>
        <v>0</v>
      </c>
      <c r="AX161" s="57">
        <f t="shared" si="164"/>
        <v>0</v>
      </c>
      <c r="AY161" s="57">
        <f t="shared" si="165"/>
        <v>0</v>
      </c>
      <c r="AZ161" s="57">
        <f t="shared" si="166"/>
        <v>0</v>
      </c>
      <c r="BA161" s="57">
        <f>AE$10*$AE$9*BA$22*AE161*$B149</f>
        <v>0</v>
      </c>
      <c r="BB161" s="57">
        <f>AE$10*$AE$9*BB$22*AF161*$B149</f>
        <v>0</v>
      </c>
      <c r="BC161" s="57">
        <f>AE$10*$AE$9*BC$22*AG161*$B149</f>
        <v>0</v>
      </c>
      <c r="BD161" s="58">
        <f>AF155+SUM(AH161:BC161)</f>
        <v>-2.6628787592283611</v>
      </c>
      <c r="BE161" s="59">
        <f t="shared" si="167"/>
        <v>6.9747147217239139E-2</v>
      </c>
      <c r="BF161" s="114">
        <f t="shared" si="169"/>
        <v>0.63168753490269847</v>
      </c>
    </row>
    <row r="162" spans="1:58" x14ac:dyDescent="0.3">
      <c r="A162" s="65">
        <v>30</v>
      </c>
      <c r="B162" s="48">
        <v>33</v>
      </c>
      <c r="C162" s="48">
        <f t="shared" si="153"/>
        <v>1089</v>
      </c>
      <c r="D162" s="149">
        <f t="shared" si="154"/>
        <v>3.4965075614664802</v>
      </c>
      <c r="E162" s="48">
        <f t="shared" si="155"/>
        <v>0.14244680000000001</v>
      </c>
      <c r="F162" s="145">
        <f>F$22*B162*$B149</f>
        <v>2.9133719999999999</v>
      </c>
      <c r="G162" s="145">
        <f>G$22*C162*$B149</f>
        <v>-0.23920865100000002</v>
      </c>
      <c r="H162" s="145">
        <f>H$22*D162*$B149</f>
        <v>-4.3634924854880488</v>
      </c>
      <c r="I162" s="145">
        <f t="shared" si="149"/>
        <v>-3.7571457000000001</v>
      </c>
      <c r="J162" s="50">
        <f t="shared" si="149"/>
        <v>0.4364712</v>
      </c>
      <c r="K162" s="145">
        <f t="shared" si="149"/>
        <v>5.9058215512932577</v>
      </c>
      <c r="L162" s="145">
        <f>L$22*B162*$B149*B$10</f>
        <v>0</v>
      </c>
      <c r="M162" s="145">
        <f>M$22*C162*$B149*B$10</f>
        <v>0</v>
      </c>
      <c r="N162" s="145">
        <f>N$22*D162*$B149*B$10</f>
        <v>0</v>
      </c>
      <c r="O162" s="157">
        <f t="shared" si="156"/>
        <v>0</v>
      </c>
      <c r="P162" s="157">
        <f t="shared" si="150"/>
        <v>0</v>
      </c>
      <c r="Q162" s="157">
        <f t="shared" si="150"/>
        <v>0</v>
      </c>
      <c r="R162" s="145">
        <f>$B$9*R$22*B162*$B149</f>
        <v>0</v>
      </c>
      <c r="S162" s="145">
        <f>$B$9*S$22*C162*$B149</f>
        <v>0</v>
      </c>
      <c r="T162" s="145">
        <f>$B$9*T$22*D162*$B149</f>
        <v>0</v>
      </c>
      <c r="U162" s="145">
        <f t="shared" si="170"/>
        <v>0</v>
      </c>
      <c r="V162" s="145">
        <f t="shared" si="157"/>
        <v>0</v>
      </c>
      <c r="W162" s="145">
        <f t="shared" si="158"/>
        <v>0</v>
      </c>
      <c r="X162" s="145">
        <f>B$10*$B$9*X$22*B162*B149</f>
        <v>0</v>
      </c>
      <c r="Y162" s="145">
        <f>B$10*$B$9*Y$22*C162*B149</f>
        <v>0</v>
      </c>
      <c r="Z162" s="145">
        <f>B$10*$B$9*Z$22*D162*B149</f>
        <v>0</v>
      </c>
      <c r="AA162" s="150">
        <f>C155+SUM(E162:Z162)</f>
        <v>-3.0412554851947915</v>
      </c>
      <c r="AB162" s="146">
        <f t="shared" si="159"/>
        <v>4.7774871182578366E-2</v>
      </c>
      <c r="AC162" s="150">
        <f t="shared" si="168"/>
        <v>0.47265505443028905</v>
      </c>
      <c r="AE162" s="39">
        <v>33</v>
      </c>
      <c r="AF162" s="39">
        <f t="shared" si="160"/>
        <v>1089</v>
      </c>
      <c r="AG162" s="114">
        <f t="shared" si="161"/>
        <v>3.4965075614664802</v>
      </c>
      <c r="AH162" s="178">
        <f t="shared" si="162"/>
        <v>0.14244680000000001</v>
      </c>
      <c r="AI162" s="57">
        <f>AI$22*AE162*$B149</f>
        <v>2.9133719999999999</v>
      </c>
      <c r="AJ162" s="57">
        <f>AJ$22*AF162*$B149</f>
        <v>-0.23920865100000002</v>
      </c>
      <c r="AK162" s="57">
        <f>AK$22*AG162*$B149</f>
        <v>-4.3634924854880488</v>
      </c>
      <c r="AL162" s="57">
        <f t="shared" si="151"/>
        <v>0</v>
      </c>
      <c r="AM162" s="57">
        <f t="shared" si="151"/>
        <v>0</v>
      </c>
      <c r="AN162" s="57">
        <f t="shared" si="151"/>
        <v>0</v>
      </c>
      <c r="AO162" s="57">
        <f>AO$22*AE162*$B149*AE$10</f>
        <v>-3.5862222000000004</v>
      </c>
      <c r="AP162" s="57">
        <f>AP$22*AF162*$B149*AE$10</f>
        <v>0.37998694799999999</v>
      </c>
      <c r="AQ162" s="57">
        <f>AQ$22*AG162*$B149*AE$10</f>
        <v>6.9241136442282141</v>
      </c>
      <c r="AR162" s="13">
        <f t="shared" si="163"/>
        <v>0</v>
      </c>
      <c r="AS162" s="13">
        <f t="shared" si="152"/>
        <v>0</v>
      </c>
      <c r="AT162" s="13">
        <f t="shared" si="152"/>
        <v>0</v>
      </c>
      <c r="AU162" s="57">
        <f>$AE$9*AU$22*AE162*$B149</f>
        <v>0</v>
      </c>
      <c r="AV162" s="57">
        <f>$AE$9*AV$22*AF162*$B149</f>
        <v>0</v>
      </c>
      <c r="AW162" s="57">
        <f>$AE$9*AW$22*AG162*$B149</f>
        <v>0</v>
      </c>
      <c r="AX162" s="57">
        <f t="shared" si="164"/>
        <v>0</v>
      </c>
      <c r="AY162" s="57">
        <f t="shared" si="165"/>
        <v>0</v>
      </c>
      <c r="AZ162" s="57">
        <f t="shared" si="166"/>
        <v>0</v>
      </c>
      <c r="BA162" s="57">
        <f>AE$10*$AE$9*BA$22*AE162*$B149</f>
        <v>0</v>
      </c>
      <c r="BB162" s="57">
        <f>AE$10*$AE$9*BB$22*AF162*$B149</f>
        <v>0</v>
      </c>
      <c r="BC162" s="57">
        <f>AE$10*$AE$9*BC$22*AG162*$B149</f>
        <v>0</v>
      </c>
      <c r="BD162" s="58">
        <f>AF155+SUM(AH162:BC162)</f>
        <v>-2.7226826442598364</v>
      </c>
      <c r="BE162" s="59">
        <f t="shared" si="167"/>
        <v>6.5698272719230913E-2</v>
      </c>
      <c r="BF162" s="114">
        <f t="shared" si="169"/>
        <v>0.41307906528901983</v>
      </c>
    </row>
    <row r="163" spans="1:58" x14ac:dyDescent="0.3">
      <c r="A163" s="65">
        <v>36</v>
      </c>
      <c r="B163" s="48">
        <v>39</v>
      </c>
      <c r="C163" s="48">
        <f t="shared" si="153"/>
        <v>1521</v>
      </c>
      <c r="D163" s="149">
        <f t="shared" si="154"/>
        <v>3.6635616461296463</v>
      </c>
      <c r="E163" s="48">
        <f t="shared" si="155"/>
        <v>0</v>
      </c>
      <c r="F163" s="145">
        <f>F$22*B163*$B149</f>
        <v>3.443076</v>
      </c>
      <c r="G163" s="145">
        <f>G$22*C163*$B149</f>
        <v>-0.334101339</v>
      </c>
      <c r="H163" s="145">
        <f>H$22*D163*$B149</f>
        <v>-4.5719688666436733</v>
      </c>
      <c r="I163" s="145">
        <f t="shared" si="149"/>
        <v>-4.4402631000000001</v>
      </c>
      <c r="J163" s="50">
        <f t="shared" si="149"/>
        <v>0.60961679999999996</v>
      </c>
      <c r="K163" s="145">
        <f t="shared" si="149"/>
        <v>6.1879864246966783</v>
      </c>
      <c r="L163" s="145">
        <f>L$22*B163*$B149*B$10</f>
        <v>0</v>
      </c>
      <c r="M163" s="145">
        <f>M$22*C163*$B149*B$10</f>
        <v>0</v>
      </c>
      <c r="N163" s="145">
        <f>N$22*D163*$B149*B$10</f>
        <v>0</v>
      </c>
      <c r="O163" s="157">
        <f t="shared" si="156"/>
        <v>0</v>
      </c>
      <c r="P163" s="157">
        <f t="shared" si="150"/>
        <v>0</v>
      </c>
      <c r="Q163" s="157">
        <f t="shared" si="150"/>
        <v>0</v>
      </c>
      <c r="R163" s="145">
        <f>$B$9*R$22*B163*$B149</f>
        <v>0</v>
      </c>
      <c r="S163" s="145">
        <f>$B$9*S$22*C163*$B149</f>
        <v>0</v>
      </c>
      <c r="T163" s="145">
        <f>$B$9*T$22*D163*$B149</f>
        <v>0</v>
      </c>
      <c r="U163" s="145">
        <f t="shared" si="170"/>
        <v>0</v>
      </c>
      <c r="V163" s="145">
        <f t="shared" si="157"/>
        <v>0</v>
      </c>
      <c r="W163" s="145">
        <f t="shared" si="158"/>
        <v>0</v>
      </c>
      <c r="X163" s="145">
        <f>B$10*$B$9*X$22*B163*B149</f>
        <v>0</v>
      </c>
      <c r="Y163" s="145">
        <f>B$10*$B$9*Y$22*C163*B149</f>
        <v>0</v>
      </c>
      <c r="Z163" s="145">
        <f>B$10*$B$9*Z$22*D163*B149</f>
        <v>0</v>
      </c>
      <c r="AA163" s="150">
        <f>C155+SUM(E163:Z163)</f>
        <v>-3.1851742809469963</v>
      </c>
      <c r="AB163" s="146">
        <f t="shared" si="159"/>
        <v>4.1371034989478923E-2</v>
      </c>
      <c r="AC163" s="150">
        <f t="shared" si="168"/>
        <v>0.35415309581785598</v>
      </c>
      <c r="AE163" s="39">
        <v>39</v>
      </c>
      <c r="AF163" s="39">
        <f t="shared" si="160"/>
        <v>1521</v>
      </c>
      <c r="AG163" s="114">
        <f t="shared" si="161"/>
        <v>3.6635616461296463</v>
      </c>
      <c r="AH163" s="179">
        <f t="shared" si="162"/>
        <v>0</v>
      </c>
      <c r="AI163" s="57">
        <f>AI$22*AE163*$B149</f>
        <v>3.443076</v>
      </c>
      <c r="AJ163" s="57">
        <f>AJ$22*AF163*$B149</f>
        <v>-0.334101339</v>
      </c>
      <c r="AK163" s="57">
        <f>AK$22*AG163*$B149</f>
        <v>-4.5719688666436733</v>
      </c>
      <c r="AL163" s="57">
        <f t="shared" si="151"/>
        <v>0</v>
      </c>
      <c r="AM163" s="57">
        <f t="shared" si="151"/>
        <v>0</v>
      </c>
      <c r="AN163" s="57">
        <f t="shared" si="151"/>
        <v>0</v>
      </c>
      <c r="AO163" s="57">
        <f>AO$22*AE163*$B149*AE$10</f>
        <v>-4.2382625999999997</v>
      </c>
      <c r="AP163" s="57">
        <f>AP$22*AF163*$B149*AE$10</f>
        <v>0.53072557200000003</v>
      </c>
      <c r="AQ163" s="57">
        <f>AQ$22*AG163*$B149*AE$10</f>
        <v>7.254929879172991</v>
      </c>
      <c r="AR163" s="13">
        <f t="shared" si="163"/>
        <v>0</v>
      </c>
      <c r="AS163" s="13">
        <f t="shared" si="152"/>
        <v>0</v>
      </c>
      <c r="AT163" s="13">
        <f t="shared" si="152"/>
        <v>0</v>
      </c>
      <c r="AU163" s="57">
        <f>$AE$9*AU$22*AE163*$B149</f>
        <v>0</v>
      </c>
      <c r="AV163" s="57">
        <f>$AE$9*AV$22*AF163*$B149</f>
        <v>0</v>
      </c>
      <c r="AW163" s="57">
        <f>$AE$9*AW$22*AG163*$B149</f>
        <v>0</v>
      </c>
      <c r="AX163" s="57">
        <f t="shared" si="164"/>
        <v>0</v>
      </c>
      <c r="AY163" s="57">
        <f t="shared" si="165"/>
        <v>0</v>
      </c>
      <c r="AZ163" s="57">
        <f t="shared" si="166"/>
        <v>0</v>
      </c>
      <c r="BA163" s="57">
        <f>AE$10*$AE$9*BA$22*AE163*$B149</f>
        <v>0</v>
      </c>
      <c r="BB163" s="57">
        <f>AE$10*$AE$9*BB$22*AF163*$B149</f>
        <v>0</v>
      </c>
      <c r="BC163" s="57">
        <f>AE$10*$AE$9*BC$22*AG163*$B149</f>
        <v>0</v>
      </c>
      <c r="BD163" s="58">
        <f>AF155+SUM(AH163:BC163)</f>
        <v>-2.8092800544706833</v>
      </c>
      <c r="BE163" s="59">
        <f t="shared" si="167"/>
        <v>6.0248352314006978E-2</v>
      </c>
      <c r="BF163" s="114">
        <f t="shared" si="169"/>
        <v>0.27705685213937742</v>
      </c>
    </row>
    <row r="164" spans="1:58" x14ac:dyDescent="0.3">
      <c r="A164" s="65">
        <v>42</v>
      </c>
      <c r="B164" s="48">
        <v>45</v>
      </c>
      <c r="C164" s="48">
        <f t="shared" si="153"/>
        <v>2025</v>
      </c>
      <c r="D164" s="149">
        <f t="shared" si="154"/>
        <v>3.8066624897703196</v>
      </c>
      <c r="E164" s="48">
        <f t="shared" si="155"/>
        <v>-0.17912800000000001</v>
      </c>
      <c r="F164" s="145">
        <f>F$22*B164*$B149</f>
        <v>3.9727799999999998</v>
      </c>
      <c r="G164" s="145">
        <f>G$22*C164*$B149</f>
        <v>-0.44480947500000001</v>
      </c>
      <c r="H164" s="145">
        <f>H$22*D164*$B149</f>
        <v>-4.750552623411294</v>
      </c>
      <c r="I164" s="145">
        <f t="shared" si="149"/>
        <v>-5.1233805000000006</v>
      </c>
      <c r="J164" s="50">
        <f t="shared" si="149"/>
        <v>0.81162000000000001</v>
      </c>
      <c r="K164" s="145">
        <f t="shared" si="149"/>
        <v>6.4296927649589257</v>
      </c>
      <c r="L164" s="145">
        <f>L$22*B164*$B149*B$10</f>
        <v>0</v>
      </c>
      <c r="M164" s="145">
        <f>M$22*C164*$B149*B$10</f>
        <v>0</v>
      </c>
      <c r="N164" s="145">
        <f>N$22*D164*$B149*B$10</f>
        <v>0</v>
      </c>
      <c r="O164" s="157">
        <f t="shared" si="156"/>
        <v>0</v>
      </c>
      <c r="P164" s="157">
        <f t="shared" si="150"/>
        <v>0</v>
      </c>
      <c r="Q164" s="157">
        <f t="shared" si="150"/>
        <v>0</v>
      </c>
      <c r="R164" s="145">
        <f>$B$9*R$22*B164*$B149</f>
        <v>0</v>
      </c>
      <c r="S164" s="145">
        <f>$B$9*S$22*C164*$B149</f>
        <v>0</v>
      </c>
      <c r="T164" s="145">
        <f>$B$9*T$22*D164*$B149</f>
        <v>0</v>
      </c>
      <c r="U164" s="145">
        <f t="shared" si="170"/>
        <v>0</v>
      </c>
      <c r="V164" s="145">
        <f t="shared" si="157"/>
        <v>0</v>
      </c>
      <c r="W164" s="145">
        <f t="shared" si="158"/>
        <v>0</v>
      </c>
      <c r="X164" s="145">
        <f>B$10*$B$9*X$22*B164*B149</f>
        <v>0</v>
      </c>
      <c r="Y164" s="145">
        <f>B$10*$B$9*Y$22*C164*B149</f>
        <v>0</v>
      </c>
      <c r="Z164" s="145">
        <f>B$10*$B$9*Z$22*D164*B149</f>
        <v>0</v>
      </c>
      <c r="AA164" s="150">
        <f>C155+SUM(E164:Z164)</f>
        <v>-3.3632980334523692</v>
      </c>
      <c r="AB164" s="146">
        <f t="shared" si="159"/>
        <v>3.4620889599392045E-2</v>
      </c>
      <c r="AC164" s="150">
        <f t="shared" si="168"/>
        <v>0.27594914968136364</v>
      </c>
      <c r="AE164" s="39">
        <v>45</v>
      </c>
      <c r="AF164" s="39">
        <f t="shared" si="160"/>
        <v>2025</v>
      </c>
      <c r="AG164" s="114">
        <f t="shared" si="161"/>
        <v>3.8066624897703196</v>
      </c>
      <c r="AH164" s="178">
        <f t="shared" si="162"/>
        <v>-0.17912800000000001</v>
      </c>
      <c r="AI164" s="57">
        <f>AI$22*AE164*$B149</f>
        <v>3.9727799999999998</v>
      </c>
      <c r="AJ164" s="57">
        <f>AJ$22*AF164*$B149</f>
        <v>-0.44480947500000001</v>
      </c>
      <c r="AK164" s="57">
        <f>AK$22*AG164*$B149</f>
        <v>-4.750552623411294</v>
      </c>
      <c r="AL164" s="57">
        <f t="shared" si="151"/>
        <v>0</v>
      </c>
      <c r="AM164" s="57">
        <f t="shared" si="151"/>
        <v>0</v>
      </c>
      <c r="AN164" s="57">
        <f t="shared" si="151"/>
        <v>0</v>
      </c>
      <c r="AO164" s="57">
        <f>AO$22*AE164*$B149*AE$10</f>
        <v>-4.8903030000000003</v>
      </c>
      <c r="AP164" s="57">
        <f>AP$22*AF164*$B149*AE$10</f>
        <v>0.70658730000000003</v>
      </c>
      <c r="AQ164" s="57">
        <f>AQ$22*AG164*$B149*AE$10</f>
        <v>7.5383116498497236</v>
      </c>
      <c r="AR164" s="13">
        <f t="shared" si="163"/>
        <v>0</v>
      </c>
      <c r="AS164" s="13">
        <f t="shared" si="152"/>
        <v>0</v>
      </c>
      <c r="AT164" s="13">
        <f t="shared" si="152"/>
        <v>0</v>
      </c>
      <c r="AU164" s="57">
        <f>$AE$9*AU$22*AE164*$B149</f>
        <v>0</v>
      </c>
      <c r="AV164" s="57">
        <f>$AE$9*AV$22*AF164*$B149</f>
        <v>0</v>
      </c>
      <c r="AW164" s="57">
        <f>$AE$9*AW$22*AG164*$B149</f>
        <v>0</v>
      </c>
      <c r="AX164" s="57">
        <f t="shared" si="164"/>
        <v>0</v>
      </c>
      <c r="AY164" s="57">
        <f t="shared" si="165"/>
        <v>0</v>
      </c>
      <c r="AZ164" s="57">
        <f t="shared" si="166"/>
        <v>0</v>
      </c>
      <c r="BA164" s="57">
        <f>AE$10*$AE$9*BA$22*AE164*$B149</f>
        <v>0</v>
      </c>
      <c r="BB164" s="57">
        <f>AE$10*$AE$9*BB$22*AF164*$B149</f>
        <v>0</v>
      </c>
      <c r="BC164" s="57">
        <f>AE$10*$AE$9*BC$22*AG164*$B149</f>
        <v>0</v>
      </c>
      <c r="BD164" s="58">
        <f>AF155+SUM(AH164:BC164)</f>
        <v>-2.9407928485615713</v>
      </c>
      <c r="BE164" s="59">
        <f t="shared" si="167"/>
        <v>5.2823830832905559E-2</v>
      </c>
      <c r="BF164" s="114">
        <f t="shared" si="169"/>
        <v>0.19223472017839169</v>
      </c>
    </row>
    <row r="165" spans="1:58" x14ac:dyDescent="0.3">
      <c r="A165" s="65">
        <v>48</v>
      </c>
      <c r="B165" s="48">
        <v>51</v>
      </c>
      <c r="C165" s="48">
        <f t="shared" si="153"/>
        <v>2601</v>
      </c>
      <c r="D165" s="149">
        <f t="shared" si="154"/>
        <v>3.9318256327243257</v>
      </c>
      <c r="E165" s="48">
        <f t="shared" si="155"/>
        <v>-0.33984310000000001</v>
      </c>
      <c r="F165" s="145">
        <f>F$22*B165*$B149</f>
        <v>4.5024839999999999</v>
      </c>
      <c r="G165" s="145">
        <f>G$22*C165*$B149</f>
        <v>-0.57133305899999998</v>
      </c>
      <c r="H165" s="145">
        <f>H$22*D165*$B149</f>
        <v>-4.9067508938680042</v>
      </c>
      <c r="I165" s="145">
        <f t="shared" si="149"/>
        <v>-5.8064979000000001</v>
      </c>
      <c r="J165" s="50">
        <f t="shared" si="149"/>
        <v>1.0424807999999999</v>
      </c>
      <c r="K165" s="145">
        <f t="shared" si="149"/>
        <v>6.6411011986862478</v>
      </c>
      <c r="L165" s="145">
        <f>L$22*B165*$B149*B$10</f>
        <v>0</v>
      </c>
      <c r="M165" s="145">
        <f>M$22*C165*$B149*B$10</f>
        <v>0</v>
      </c>
      <c r="N165" s="145">
        <f>N$22*D165*$B149*B$10</f>
        <v>0</v>
      </c>
      <c r="O165" s="157">
        <f t="shared" si="156"/>
        <v>0</v>
      </c>
      <c r="P165" s="157">
        <f t="shared" si="150"/>
        <v>0</v>
      </c>
      <c r="Q165" s="157">
        <f t="shared" si="150"/>
        <v>0</v>
      </c>
      <c r="R165" s="145">
        <f>$B$9*R$22*B165*$B149</f>
        <v>0</v>
      </c>
      <c r="S165" s="145">
        <f>$B$9*S$22*C165*$B149</f>
        <v>0</v>
      </c>
      <c r="T165" s="145">
        <f>$B$9*T$22*D165*$B149</f>
        <v>0</v>
      </c>
      <c r="U165" s="145">
        <f t="shared" si="170"/>
        <v>0</v>
      </c>
      <c r="V165" s="145">
        <f t="shared" si="157"/>
        <v>0</v>
      </c>
      <c r="W165" s="145">
        <f t="shared" si="158"/>
        <v>0</v>
      </c>
      <c r="X165" s="145">
        <f>B$10*$B$9*X$22*B165*B149</f>
        <v>0</v>
      </c>
      <c r="Y165" s="145">
        <f>B$10*$B$9*Y$22*C165*B149</f>
        <v>0</v>
      </c>
      <c r="Z165" s="145">
        <f>B$10*$B$9*Z$22*D165*B149</f>
        <v>0</v>
      </c>
      <c r="AA165" s="150">
        <f>C155+SUM(E165:Z165)</f>
        <v>-3.5178791541817578</v>
      </c>
      <c r="AB165" s="146">
        <f t="shared" si="159"/>
        <v>2.9662277622213008E-2</v>
      </c>
      <c r="AC165" s="150">
        <f t="shared" si="168"/>
        <v>0.2240209235557386</v>
      </c>
      <c r="AE165" s="39">
        <v>51</v>
      </c>
      <c r="AF165" s="39">
        <f t="shared" si="160"/>
        <v>2601</v>
      </c>
      <c r="AG165" s="114">
        <f t="shared" si="161"/>
        <v>3.9318256327243257</v>
      </c>
      <c r="AH165" s="178">
        <f t="shared" si="162"/>
        <v>-0.33984310000000001</v>
      </c>
      <c r="AI165" s="57">
        <f>AI$22*AE165*$B149</f>
        <v>4.5024839999999999</v>
      </c>
      <c r="AJ165" s="57">
        <f>AJ$22*AF165*$B149</f>
        <v>-0.57133305899999998</v>
      </c>
      <c r="AK165" s="57">
        <f>AK$22*AG165*$B149</f>
        <v>-4.9067508938680042</v>
      </c>
      <c r="AL165" s="57">
        <f t="shared" si="151"/>
        <v>0</v>
      </c>
      <c r="AM165" s="57">
        <f t="shared" si="151"/>
        <v>0</v>
      </c>
      <c r="AN165" s="57">
        <f t="shared" si="151"/>
        <v>0</v>
      </c>
      <c r="AO165" s="57">
        <f>AO$22*AE165*$B149*AE$10</f>
        <v>-5.5423434</v>
      </c>
      <c r="AP165" s="57">
        <f>AP$22*AF165*$B149*AE$10</f>
        <v>0.90757213199999998</v>
      </c>
      <c r="AQ165" s="57">
        <f>AQ$22*AG165*$B149*AE$10</f>
        <v>7.7861714958953119</v>
      </c>
      <c r="AR165" s="13">
        <f t="shared" si="163"/>
        <v>0</v>
      </c>
      <c r="AS165" s="13">
        <f t="shared" si="152"/>
        <v>0</v>
      </c>
      <c r="AT165" s="13">
        <f t="shared" si="152"/>
        <v>0</v>
      </c>
      <c r="AU165" s="57">
        <f>$AE$9*AU$22*AE165*$B149</f>
        <v>0</v>
      </c>
      <c r="AV165" s="57">
        <f>$AE$9*AV$22*AF165*$B149</f>
        <v>0</v>
      </c>
      <c r="AW165" s="57">
        <f>$AE$9*AW$22*AG165*$B149</f>
        <v>0</v>
      </c>
      <c r="AX165" s="57">
        <f t="shared" si="164"/>
        <v>0</v>
      </c>
      <c r="AY165" s="57">
        <f t="shared" si="165"/>
        <v>0</v>
      </c>
      <c r="AZ165" s="57">
        <f t="shared" si="166"/>
        <v>0</v>
      </c>
      <c r="BA165" s="57">
        <f>AE$10*$AE$9*BA$22*AE165*$B149</f>
        <v>0</v>
      </c>
      <c r="BB165" s="57">
        <f>AE$10*$AE$9*BB$22*AF165*$B149</f>
        <v>0</v>
      </c>
      <c r="BC165" s="57">
        <f>AE$10*$AE$9*BC$22*AG165*$B149</f>
        <v>0</v>
      </c>
      <c r="BD165" s="58">
        <f>AF155+SUM(AH165:BC165)</f>
        <v>-3.0577215249726937</v>
      </c>
      <c r="BE165" s="59">
        <f t="shared" si="167"/>
        <v>4.699464946265005E-2</v>
      </c>
      <c r="BF165" s="114">
        <f t="shared" si="169"/>
        <v>0.13964175917071867</v>
      </c>
    </row>
    <row r="166" spans="1:58" x14ac:dyDescent="0.3">
      <c r="A166" s="65">
        <v>54</v>
      </c>
      <c r="B166" s="48">
        <v>57</v>
      </c>
      <c r="C166" s="48">
        <f t="shared" si="153"/>
        <v>3249</v>
      </c>
      <c r="D166" s="149">
        <f t="shared" si="154"/>
        <v>4.0430512678345503</v>
      </c>
      <c r="E166" s="48">
        <f t="shared" si="155"/>
        <v>-0.47825859999999998</v>
      </c>
      <c r="F166" s="145">
        <f>F$22*B166*$B149</f>
        <v>5.0321879999999997</v>
      </c>
      <c r="G166" s="145">
        <f>G$22*C166*$B149</f>
        <v>-0.71367209100000006</v>
      </c>
      <c r="H166" s="145">
        <f>H$22*D166*$B149</f>
        <v>-5.0455557482735092</v>
      </c>
      <c r="I166" s="145">
        <f t="shared" si="149"/>
        <v>-6.4896153000000005</v>
      </c>
      <c r="J166" s="50">
        <f t="shared" si="149"/>
        <v>1.3021992</v>
      </c>
      <c r="K166" s="145">
        <f t="shared" si="149"/>
        <v>6.8289683036024291</v>
      </c>
      <c r="L166" s="145">
        <f>L$22*B166*$B149*B$10</f>
        <v>0</v>
      </c>
      <c r="M166" s="145">
        <f>M$22*C166*$B149*B$10</f>
        <v>0</v>
      </c>
      <c r="N166" s="145">
        <f>N$22*D166*$B149*B$10</f>
        <v>0</v>
      </c>
      <c r="O166" s="157">
        <f t="shared" si="156"/>
        <v>0</v>
      </c>
      <c r="P166" s="157">
        <f t="shared" si="150"/>
        <v>0</v>
      </c>
      <c r="Q166" s="157">
        <f t="shared" si="150"/>
        <v>0</v>
      </c>
      <c r="R166" s="145">
        <f>$B$9*R$22*B166*$B149</f>
        <v>0</v>
      </c>
      <c r="S166" s="145">
        <f>$B$9*S$22*C166*$B149</f>
        <v>0</v>
      </c>
      <c r="T166" s="145">
        <f>$B$9*T$22*D166*$B149</f>
        <v>0</v>
      </c>
      <c r="U166" s="145">
        <f t="shared" si="170"/>
        <v>0</v>
      </c>
      <c r="V166" s="145">
        <f t="shared" si="157"/>
        <v>0</v>
      </c>
      <c r="W166" s="145">
        <f t="shared" si="158"/>
        <v>0</v>
      </c>
      <c r="X166" s="145">
        <f>B$10*$B$9*X$22*B166*B149</f>
        <v>0</v>
      </c>
      <c r="Y166" s="145">
        <f>B$10*$B$9*Y$22*C166*B149</f>
        <v>0</v>
      </c>
      <c r="Z166" s="145">
        <f>B$10*$B$9*Z$22*D166*B149</f>
        <v>0</v>
      </c>
      <c r="AA166" s="150">
        <f>C155+SUM(E166:Z166)</f>
        <v>-3.643266435671082</v>
      </c>
      <c r="AB166" s="146">
        <f t="shared" si="159"/>
        <v>2.6166732271574896E-2</v>
      </c>
      <c r="AC166" s="150">
        <f t="shared" si="168"/>
        <v>0.18740907136169849</v>
      </c>
      <c r="AE166" s="39">
        <v>57</v>
      </c>
      <c r="AF166" s="39">
        <f t="shared" si="160"/>
        <v>3249</v>
      </c>
      <c r="AG166" s="114">
        <f t="shared" si="161"/>
        <v>4.0430512678345503</v>
      </c>
      <c r="AH166" s="178">
        <f t="shared" si="162"/>
        <v>-0.47825859999999998</v>
      </c>
      <c r="AI166" s="57">
        <f>AI$22*AE166*$B149</f>
        <v>5.0321879999999997</v>
      </c>
      <c r="AJ166" s="57">
        <f>AJ$22*AF166*$B149</f>
        <v>-0.71367209100000006</v>
      </c>
      <c r="AK166" s="57">
        <f>AK$22*AG166*$B149</f>
        <v>-5.0455557482735092</v>
      </c>
      <c r="AL166" s="57">
        <f t="shared" si="151"/>
        <v>0</v>
      </c>
      <c r="AM166" s="57">
        <f t="shared" si="151"/>
        <v>0</v>
      </c>
      <c r="AN166" s="57">
        <f t="shared" si="151"/>
        <v>0</v>
      </c>
      <c r="AO166" s="57">
        <f>AO$22*AE166*$B149*AE$10</f>
        <v>-6.1943838000000007</v>
      </c>
      <c r="AP166" s="57">
        <f>AP$22*AF166*$B149*AE$10</f>
        <v>1.1336800680000001</v>
      </c>
      <c r="AQ166" s="57">
        <f>AQ$22*AG166*$B149*AE$10</f>
        <v>8.0064309759954071</v>
      </c>
      <c r="AR166" s="13">
        <f t="shared" si="163"/>
        <v>0</v>
      </c>
      <c r="AS166" s="13">
        <f t="shared" si="152"/>
        <v>0</v>
      </c>
      <c r="AT166" s="13">
        <f t="shared" si="152"/>
        <v>0</v>
      </c>
      <c r="AU166" s="57">
        <f>$AE$9*AU$22*AE166*$B149</f>
        <v>0</v>
      </c>
      <c r="AV166" s="57">
        <f>$AE$9*AV$22*AF166*$B149</f>
        <v>0</v>
      </c>
      <c r="AW166" s="57">
        <f>$AE$9*AW$22*AG166*$B149</f>
        <v>0</v>
      </c>
      <c r="AX166" s="57">
        <f t="shared" si="164"/>
        <v>0</v>
      </c>
      <c r="AY166" s="57">
        <f t="shared" si="165"/>
        <v>0</v>
      </c>
      <c r="AZ166" s="57">
        <f t="shared" si="166"/>
        <v>0</v>
      </c>
      <c r="BA166" s="57">
        <f>AE$10*$AE$9*BA$22*AE166*$B149</f>
        <v>0</v>
      </c>
      <c r="BB166" s="57">
        <f>AE$10*$AE$9*BB$22*AF166*$B149</f>
        <v>0</v>
      </c>
      <c r="BC166" s="57">
        <f>AE$10*$AE$9*BC$22*AG166*$B149</f>
        <v>0</v>
      </c>
      <c r="BD166" s="58">
        <f>AF155+SUM(AH166:BC166)</f>
        <v>-3.1532498952781038</v>
      </c>
      <c r="BE166" s="59">
        <f t="shared" si="167"/>
        <v>4.2713087995539523E-2</v>
      </c>
      <c r="BF166" s="114">
        <f t="shared" si="169"/>
        <v>0.10513251546831168</v>
      </c>
    </row>
    <row r="167" spans="1:58" x14ac:dyDescent="0.3">
      <c r="A167" s="65">
        <v>60</v>
      </c>
      <c r="B167" s="48">
        <v>63</v>
      </c>
      <c r="C167" s="48">
        <f t="shared" si="153"/>
        <v>3969</v>
      </c>
      <c r="D167" s="149">
        <f t="shared" si="154"/>
        <v>4.1431347263915326</v>
      </c>
      <c r="E167" s="48">
        <f t="shared" si="155"/>
        <v>-0.70151090000000005</v>
      </c>
      <c r="F167" s="145">
        <f>F$22*B167*$B149</f>
        <v>5.5618919999999994</v>
      </c>
      <c r="G167" s="145">
        <f>G$22*C167*$B149</f>
        <v>-0.87182657100000005</v>
      </c>
      <c r="H167" s="145">
        <f>H$22*D167*$B149</f>
        <v>-5.1704556409972886</v>
      </c>
      <c r="I167" s="145">
        <f t="shared" si="149"/>
        <v>-7.1727327000000001</v>
      </c>
      <c r="J167" s="50">
        <f t="shared" si="149"/>
        <v>1.5907751999999999</v>
      </c>
      <c r="K167" s="145">
        <f t="shared" si="149"/>
        <v>6.9980155703630613</v>
      </c>
      <c r="L167" s="145">
        <f>L$22*B167*$B149*B$10</f>
        <v>0</v>
      </c>
      <c r="M167" s="145">
        <f>M$22*C167*$B149*B$10</f>
        <v>0</v>
      </c>
      <c r="N167" s="145">
        <f>N$22*D167*$B149*B$10</f>
        <v>0</v>
      </c>
      <c r="O167" s="157">
        <f t="shared" si="156"/>
        <v>0</v>
      </c>
      <c r="P167" s="157">
        <f t="shared" si="150"/>
        <v>0</v>
      </c>
      <c r="Q167" s="157">
        <f t="shared" si="150"/>
        <v>0</v>
      </c>
      <c r="R167" s="145">
        <f>$B$9*R$22*B167*$B149</f>
        <v>0</v>
      </c>
      <c r="S167" s="145">
        <f>$B$9*S$22*C167*$B149</f>
        <v>0</v>
      </c>
      <c r="T167" s="145">
        <f>$B$9*T$22*D167*$B149</f>
        <v>0</v>
      </c>
      <c r="U167" s="145">
        <f t="shared" si="170"/>
        <v>0</v>
      </c>
      <c r="V167" s="145">
        <f t="shared" si="157"/>
        <v>0</v>
      </c>
      <c r="W167" s="145">
        <f t="shared" si="158"/>
        <v>0</v>
      </c>
      <c r="X167" s="145">
        <f>B$10*$B$9*X$22*B167*B149</f>
        <v>0</v>
      </c>
      <c r="Y167" s="145">
        <f>B$10*$B$9*Y$22*C167*B149</f>
        <v>0</v>
      </c>
      <c r="Z167" s="145">
        <f>B$10*$B$9*Z$22*D167*B149</f>
        <v>0</v>
      </c>
      <c r="AA167" s="150">
        <f>C155+SUM(E167:Z167)</f>
        <v>-3.845363241634228</v>
      </c>
      <c r="AB167" s="146">
        <f t="shared" si="159"/>
        <v>2.137863454044181E-2</v>
      </c>
      <c r="AC167" s="150">
        <f t="shared" si="168"/>
        <v>0.16012739069032181</v>
      </c>
      <c r="AE167" s="39">
        <v>63</v>
      </c>
      <c r="AF167" s="39">
        <f t="shared" si="160"/>
        <v>3969</v>
      </c>
      <c r="AG167" s="114">
        <f t="shared" si="161"/>
        <v>4.1431347263915326</v>
      </c>
      <c r="AH167" s="178">
        <f t="shared" si="162"/>
        <v>-0.70151090000000005</v>
      </c>
      <c r="AI167" s="57">
        <f>AI$22*AE167*$B149</f>
        <v>5.5618919999999994</v>
      </c>
      <c r="AJ167" s="57">
        <f>AJ$22*AF167*$B149</f>
        <v>-0.87182657100000005</v>
      </c>
      <c r="AK167" s="57">
        <f>AK$22*AG167*$B149</f>
        <v>-5.1704556409972886</v>
      </c>
      <c r="AL167" s="57">
        <f t="shared" si="151"/>
        <v>0</v>
      </c>
      <c r="AM167" s="57">
        <f t="shared" si="151"/>
        <v>0</v>
      </c>
      <c r="AN167" s="57">
        <f t="shared" si="151"/>
        <v>0</v>
      </c>
      <c r="AO167" s="57">
        <f>AO$22*AE167*$B149*AE$10</f>
        <v>-6.8464242000000004</v>
      </c>
      <c r="AP167" s="57">
        <f>AP$22*AF167*$B149*AE$10</f>
        <v>1.3849111080000001</v>
      </c>
      <c r="AQ167" s="57">
        <f>AQ$22*AG167*$B149*AE$10</f>
        <v>8.2046256684917385</v>
      </c>
      <c r="AR167" s="13">
        <f t="shared" si="163"/>
        <v>0</v>
      </c>
      <c r="AS167" s="13">
        <f t="shared" si="152"/>
        <v>0</v>
      </c>
      <c r="AT167" s="13">
        <f t="shared" si="152"/>
        <v>0</v>
      </c>
      <c r="AU167" s="57">
        <f>$AE$9*AU$22*AE167*$B149</f>
        <v>0</v>
      </c>
      <c r="AV167" s="57">
        <f>$AE$9*AV$22*AF167*$B149</f>
        <v>0</v>
      </c>
      <c r="AW167" s="57">
        <f>$AE$9*AW$22*AG167*$B149</f>
        <v>0</v>
      </c>
      <c r="AX167" s="57">
        <f t="shared" si="164"/>
        <v>0</v>
      </c>
      <c r="AY167" s="57">
        <f t="shared" si="165"/>
        <v>0</v>
      </c>
      <c r="AZ167" s="57">
        <f t="shared" si="166"/>
        <v>0</v>
      </c>
      <c r="BA167" s="57">
        <f>AE$10*$AE$9*BA$22*AE167*$B149</f>
        <v>0</v>
      </c>
      <c r="BB167" s="57">
        <f>AE$10*$AE$9*BB$22*AF167*$B149</f>
        <v>0</v>
      </c>
      <c r="BC167" s="57">
        <f>AE$10*$AE$9*BC$22*AG167*$B149</f>
        <v>0</v>
      </c>
      <c r="BD167" s="58">
        <f>AF155+SUM(AH167:BC167)</f>
        <v>-3.3324672355055514</v>
      </c>
      <c r="BE167" s="59">
        <f t="shared" si="167"/>
        <v>3.5704903899247499E-2</v>
      </c>
      <c r="BF167" s="114">
        <f t="shared" si="169"/>
        <v>8.1249642877625844E-2</v>
      </c>
    </row>
    <row r="168" spans="1:58" x14ac:dyDescent="0.3">
      <c r="A168" s="65">
        <v>66</v>
      </c>
      <c r="B168" s="48">
        <v>69</v>
      </c>
      <c r="C168" s="48">
        <f t="shared" si="153"/>
        <v>4761</v>
      </c>
      <c r="D168" s="149">
        <f t="shared" si="154"/>
        <v>4.2341065045972597</v>
      </c>
      <c r="E168" s="48">
        <f t="shared" si="155"/>
        <v>-0.80755790000000005</v>
      </c>
      <c r="F168" s="145">
        <f>F$22*B168*$B149</f>
        <v>6.091596</v>
      </c>
      <c r="G168" s="145">
        <f>G$22*C168*$B149</f>
        <v>-1.0457964989999999</v>
      </c>
      <c r="H168" s="145">
        <f>H$22*D168*$B149</f>
        <v>-5.2839845448002833</v>
      </c>
      <c r="I168" s="145">
        <f t="shared" si="149"/>
        <v>-7.8558501000000005</v>
      </c>
      <c r="J168" s="50">
        <f t="shared" si="149"/>
        <v>1.9082087999999999</v>
      </c>
      <c r="K168" s="145">
        <f t="shared" si="149"/>
        <v>7.1516726349745614</v>
      </c>
      <c r="L168" s="145">
        <f>L$22*B168*$B149*B$10</f>
        <v>0</v>
      </c>
      <c r="M168" s="145">
        <f>M$22*C168*$B149*B$10</f>
        <v>0</v>
      </c>
      <c r="N168" s="145">
        <f>N$22*D168*$B149*B$10</f>
        <v>0</v>
      </c>
      <c r="O168" s="157">
        <f t="shared" si="156"/>
        <v>0</v>
      </c>
      <c r="P168" s="157">
        <f t="shared" si="150"/>
        <v>0</v>
      </c>
      <c r="Q168" s="157">
        <f t="shared" si="150"/>
        <v>0</v>
      </c>
      <c r="R168" s="145">
        <f>$B$9*R$22*B168*$B149</f>
        <v>0</v>
      </c>
      <c r="S168" s="145">
        <f>$B$9*S$22*C168*$B149</f>
        <v>0</v>
      </c>
      <c r="T168" s="145">
        <f>$B$9*T$22*D168*$B149</f>
        <v>0</v>
      </c>
      <c r="U168" s="145">
        <f t="shared" si="170"/>
        <v>0</v>
      </c>
      <c r="V168" s="145">
        <f t="shared" si="157"/>
        <v>0</v>
      </c>
      <c r="W168" s="145">
        <f t="shared" si="158"/>
        <v>0</v>
      </c>
      <c r="X168" s="145">
        <f>B$10*$B$9*X$22*B168*B149</f>
        <v>0</v>
      </c>
      <c r="Y168" s="145">
        <f>B$10*$B$9*Y$22*C168*B149</f>
        <v>0</v>
      </c>
      <c r="Z168" s="145">
        <f>B$10*$B$9*Z$22*D168*B149</f>
        <v>0</v>
      </c>
      <c r="AA168" s="150">
        <f>C155+SUM(E168:Z168)</f>
        <v>-3.9212318088257216</v>
      </c>
      <c r="AB168" s="146">
        <f t="shared" si="159"/>
        <v>1.9816669355545449E-2</v>
      </c>
      <c r="AC168" s="150">
        <f t="shared" si="168"/>
        <v>0.14082550479116249</v>
      </c>
      <c r="AE168" s="39">
        <v>69</v>
      </c>
      <c r="AF168" s="39">
        <f t="shared" si="160"/>
        <v>4761</v>
      </c>
      <c r="AG168" s="114">
        <f t="shared" si="161"/>
        <v>4.2341065045972597</v>
      </c>
      <c r="AH168" s="178">
        <f t="shared" si="162"/>
        <v>-0.80755790000000005</v>
      </c>
      <c r="AI168" s="57">
        <f>AI$22*AE168*$B149</f>
        <v>6.091596</v>
      </c>
      <c r="AJ168" s="57">
        <f>AJ$22*AF168*$B149</f>
        <v>-1.0457964989999999</v>
      </c>
      <c r="AK168" s="57">
        <f>AK$22*AG168*$B149</f>
        <v>-5.2839845448002833</v>
      </c>
      <c r="AL168" s="57">
        <f t="shared" si="151"/>
        <v>0</v>
      </c>
      <c r="AM168" s="57">
        <f t="shared" si="151"/>
        <v>0</v>
      </c>
      <c r="AN168" s="57">
        <f t="shared" si="151"/>
        <v>0</v>
      </c>
      <c r="AO168" s="57">
        <f>AO$22*AE168*$B149*AE$10</f>
        <v>-7.4984646000000001</v>
      </c>
      <c r="AP168" s="57">
        <f>AP$22*AF168*$B149*AE$10</f>
        <v>1.6612652520000002</v>
      </c>
      <c r="AQ168" s="57">
        <f>AQ$22*AG168*$B149*AE$10</f>
        <v>8.3847765532362271</v>
      </c>
      <c r="AR168" s="13">
        <f t="shared" si="163"/>
        <v>0</v>
      </c>
      <c r="AS168" s="13">
        <f t="shared" si="152"/>
        <v>0</v>
      </c>
      <c r="AT168" s="13">
        <f t="shared" si="152"/>
        <v>0</v>
      </c>
      <c r="AU168" s="57">
        <f>$AE$9*AU$22*AE168*$B149</f>
        <v>0</v>
      </c>
      <c r="AV168" s="57">
        <f>$AE$9*AV$22*AF168*$B149</f>
        <v>0</v>
      </c>
      <c r="AW168" s="57">
        <f>$AE$9*AW$22*AG168*$B149</f>
        <v>0</v>
      </c>
      <c r="AX168" s="57">
        <f t="shared" si="164"/>
        <v>0</v>
      </c>
      <c r="AY168" s="57">
        <f t="shared" si="165"/>
        <v>0</v>
      </c>
      <c r="AZ168" s="57">
        <f t="shared" si="166"/>
        <v>0</v>
      </c>
      <c r="BA168" s="57">
        <f>AE$10*$AE$9*BA$22*AE168*$B149</f>
        <v>0</v>
      </c>
      <c r="BB168" s="57">
        <f>AE$10*$AE$9*BB$22*AF168*$B149</f>
        <v>0</v>
      </c>
      <c r="BC168" s="57">
        <f>AE$10*$AE$9*BC$22*AG168*$B149</f>
        <v>0</v>
      </c>
      <c r="BD168" s="58">
        <f>AF155+SUM(AH168:BC168)</f>
        <v>-3.3918444385640569</v>
      </c>
      <c r="BE168" s="59">
        <f t="shared" si="167"/>
        <v>3.364656061839745E-2</v>
      </c>
      <c r="BF168" s="114">
        <f t="shared" si="169"/>
        <v>6.5527636873323955E-2</v>
      </c>
    </row>
    <row r="169" spans="1:58" x14ac:dyDescent="0.3">
      <c r="A169" s="65">
        <v>72</v>
      </c>
      <c r="B169" s="48">
        <v>78</v>
      </c>
      <c r="C169" s="48">
        <f t="shared" si="153"/>
        <v>6084</v>
      </c>
      <c r="D169" s="149">
        <f t="shared" si="154"/>
        <v>4.3567088266895917</v>
      </c>
      <c r="E169" s="48">
        <f t="shared" si="155"/>
        <v>-1.0912440000000001</v>
      </c>
      <c r="F169" s="145">
        <f>F$22*B169*$B149</f>
        <v>6.8861520000000001</v>
      </c>
      <c r="G169" s="145">
        <f>G$22*C169*$B149</f>
        <v>-1.336405356</v>
      </c>
      <c r="H169" s="145">
        <f>H$22*D169*$B149</f>
        <v>-5.4369870199125927</v>
      </c>
      <c r="I169" s="145">
        <f t="shared" si="149"/>
        <v>-8.8805262000000003</v>
      </c>
      <c r="J169" s="50">
        <f t="shared" si="149"/>
        <v>2.4384671999999998</v>
      </c>
      <c r="K169" s="145">
        <f t="shared" si="149"/>
        <v>7.3587556809348014</v>
      </c>
      <c r="L169" s="145">
        <f>L$22*B169*$B149*B$10</f>
        <v>0</v>
      </c>
      <c r="M169" s="145">
        <f>M$22*C169*$B149*B$10</f>
        <v>0</v>
      </c>
      <c r="N169" s="145">
        <f>N$22*D169*$B149*B$10</f>
        <v>0</v>
      </c>
      <c r="O169" s="157">
        <f t="shared" si="156"/>
        <v>0</v>
      </c>
      <c r="P169" s="157">
        <f t="shared" si="150"/>
        <v>0</v>
      </c>
      <c r="Q169" s="157">
        <f t="shared" si="150"/>
        <v>0</v>
      </c>
      <c r="R169" s="145">
        <f>$B$9*R$22*B169*$B149</f>
        <v>0</v>
      </c>
      <c r="S169" s="145">
        <f>$B$9*S$22*C169*$B149</f>
        <v>0</v>
      </c>
      <c r="T169" s="145">
        <f>$B$9*T$22*D169*$B149</f>
        <v>0</v>
      </c>
      <c r="U169" s="145">
        <f t="shared" si="170"/>
        <v>0</v>
      </c>
      <c r="V169" s="145">
        <f t="shared" si="157"/>
        <v>0</v>
      </c>
      <c r="W169" s="145">
        <f t="shared" si="158"/>
        <v>0</v>
      </c>
      <c r="X169" s="145">
        <f>B$10*$B$9*X$22*B169*B149</f>
        <v>0</v>
      </c>
      <c r="Y169" s="145">
        <f>B$10*$B$9*Y$22*C169*B149</f>
        <v>0</v>
      </c>
      <c r="Z169" s="145">
        <f>B$10*$B$9*Z$22*D169*B149</f>
        <v>0</v>
      </c>
      <c r="AA169" s="150">
        <f>C155+SUM(E169:Z169)</f>
        <v>-4.1413078949777926</v>
      </c>
      <c r="AB169" s="146">
        <f t="shared" si="159"/>
        <v>1.5902039699790944E-2</v>
      </c>
      <c r="AC169" s="150">
        <f t="shared" si="168"/>
        <v>0.12502093198059497</v>
      </c>
      <c r="AE169" s="39">
        <v>78</v>
      </c>
      <c r="AF169" s="39">
        <f t="shared" si="160"/>
        <v>6084</v>
      </c>
      <c r="AG169" s="114">
        <f t="shared" si="161"/>
        <v>4.3567088266895917</v>
      </c>
      <c r="AH169" s="178">
        <f t="shared" si="162"/>
        <v>-1.0912440000000001</v>
      </c>
      <c r="AI169" s="57">
        <f>AI$22*AE169*$B149</f>
        <v>6.8861520000000001</v>
      </c>
      <c r="AJ169" s="57">
        <f>AJ$22*AF169*$B149</f>
        <v>-1.336405356</v>
      </c>
      <c r="AK169" s="57">
        <f>AK$22*AG169*$B149</f>
        <v>-5.4369870199125927</v>
      </c>
      <c r="AL169" s="57">
        <f t="shared" si="151"/>
        <v>0</v>
      </c>
      <c r="AM169" s="57">
        <f t="shared" si="151"/>
        <v>0</v>
      </c>
      <c r="AN169" s="57">
        <f t="shared" si="151"/>
        <v>0</v>
      </c>
      <c r="AO169" s="57">
        <f>AO$22*AE169*$B149*AE$10</f>
        <v>-8.4765251999999993</v>
      </c>
      <c r="AP169" s="57">
        <f>AP$22*AF169*$B149*AE$10</f>
        <v>2.1229022880000001</v>
      </c>
      <c r="AQ169" s="57">
        <f>AQ$22*AG169*$B149*AE$10</f>
        <v>8.6275652205822038</v>
      </c>
      <c r="AR169" s="13">
        <f t="shared" si="163"/>
        <v>0</v>
      </c>
      <c r="AS169" s="13">
        <f t="shared" si="152"/>
        <v>0</v>
      </c>
      <c r="AT169" s="13">
        <f t="shared" si="152"/>
        <v>0</v>
      </c>
      <c r="AU169" s="57">
        <f>$AE$9*AU$22*AE169*$B149</f>
        <v>0</v>
      </c>
      <c r="AV169" s="57">
        <f>$AE$9*AV$22*AF169*$B149</f>
        <v>0</v>
      </c>
      <c r="AW169" s="57">
        <f>$AE$9*AW$22*AG169*$B149</f>
        <v>0</v>
      </c>
      <c r="AX169" s="57">
        <f t="shared" si="164"/>
        <v>0</v>
      </c>
      <c r="AY169" s="57">
        <f>AE$10*$AE$9*AY$22*AF169</f>
        <v>0</v>
      </c>
      <c r="AZ169" s="57">
        <f t="shared" si="166"/>
        <v>0</v>
      </c>
      <c r="BA169" s="57">
        <f>AE$10*$AE$9*BA$22*AE169*$B149</f>
        <v>0</v>
      </c>
      <c r="BB169" s="57">
        <f>AE$10*$AE$9*BB$22*AF169*$B149</f>
        <v>0</v>
      </c>
      <c r="BC169" s="57">
        <f>AE$10*$AE$9*BC$22*AG169*$B149</f>
        <v>0</v>
      </c>
      <c r="BD169" s="58">
        <f>AF155+SUM(AH169:BC169)</f>
        <v>-3.598220767330389</v>
      </c>
      <c r="BE169" s="59">
        <f t="shared" si="167"/>
        <v>2.7372380981516641E-2</v>
      </c>
      <c r="BF169" s="114">
        <f t="shared" si="169"/>
        <v>5.3511830871000421E-2</v>
      </c>
    </row>
    <row r="170" spans="1:58" x14ac:dyDescent="0.3">
      <c r="A170" s="65">
        <v>84</v>
      </c>
      <c r="B170" s="48">
        <v>90</v>
      </c>
      <c r="C170" s="48">
        <f t="shared" si="153"/>
        <v>8100</v>
      </c>
      <c r="D170" s="149">
        <f t="shared" si="154"/>
        <v>4.499809670330265</v>
      </c>
      <c r="E170" s="48">
        <f t="shared" si="155"/>
        <v>-1.4602489999999999</v>
      </c>
      <c r="F170" s="145">
        <f>F$22*B170*$B149</f>
        <v>7.9455599999999995</v>
      </c>
      <c r="G170" s="145">
        <f>G$22*C170*$B149</f>
        <v>-1.7792379</v>
      </c>
      <c r="H170" s="145">
        <f>H$22*D170*$B149</f>
        <v>-5.6155707766802143</v>
      </c>
      <c r="I170" s="145">
        <f t="shared" si="149"/>
        <v>-10.246761000000001</v>
      </c>
      <c r="J170" s="50">
        <f t="shared" si="149"/>
        <v>3.24648</v>
      </c>
      <c r="K170" s="145">
        <f t="shared" si="149"/>
        <v>7.6004620211970479</v>
      </c>
      <c r="L170" s="145">
        <f>L$22*B170*$B149*B$10</f>
        <v>0</v>
      </c>
      <c r="M170" s="145">
        <f>M$22*C170*$B149*B$10</f>
        <v>0</v>
      </c>
      <c r="N170" s="145">
        <f>N$22*D170*$B149*B$10</f>
        <v>0</v>
      </c>
      <c r="O170" s="157">
        <f t="shared" si="156"/>
        <v>0</v>
      </c>
      <c r="P170" s="157">
        <f t="shared" si="150"/>
        <v>0</v>
      </c>
      <c r="Q170" s="157">
        <f t="shared" si="150"/>
        <v>0</v>
      </c>
      <c r="R170" s="145">
        <f>$B$9*R$22*B170*$B149</f>
        <v>0</v>
      </c>
      <c r="S170" s="145">
        <f>$B$9*S$22*C170*$B149</f>
        <v>0</v>
      </c>
      <c r="T170" s="145">
        <f>$B$9*T$22*D170*$B149</f>
        <v>0</v>
      </c>
      <c r="U170" s="145">
        <f t="shared" si="170"/>
        <v>0</v>
      </c>
      <c r="V170" s="145">
        <f t="shared" si="157"/>
        <v>0</v>
      </c>
      <c r="W170" s="145">
        <f t="shared" si="158"/>
        <v>0</v>
      </c>
      <c r="X170" s="145">
        <f>B$10*$B$9*X$22*B170*B149</f>
        <v>0</v>
      </c>
      <c r="Y170" s="145">
        <f>B$10*$B$9*Y$22*C170*B149</f>
        <v>0</v>
      </c>
      <c r="Z170" s="145">
        <f>B$10*$B$9*Z$22*D170*B149</f>
        <v>0</v>
      </c>
      <c r="AA170" s="150">
        <f>C155+SUM(E170:Z170)</f>
        <v>-4.3888368554831692</v>
      </c>
      <c r="AB170" s="146">
        <f t="shared" si="159"/>
        <v>1.2415161452399478E-2</v>
      </c>
      <c r="AC170" s="150">
        <f t="shared" si="168"/>
        <v>0.10324186739468798</v>
      </c>
      <c r="AE170" s="39">
        <v>90</v>
      </c>
      <c r="AF170" s="39">
        <f t="shared" si="160"/>
        <v>8100</v>
      </c>
      <c r="AG170" s="114">
        <f t="shared" si="161"/>
        <v>4.499809670330265</v>
      </c>
      <c r="AH170" s="178">
        <f t="shared" si="162"/>
        <v>-1.4602489999999999</v>
      </c>
      <c r="AI170" s="57">
        <f>AI$22*AE170*$B149</f>
        <v>7.9455599999999995</v>
      </c>
      <c r="AJ170" s="57">
        <f>AJ$22*AF170*$B149</f>
        <v>-1.7792379</v>
      </c>
      <c r="AK170" s="57">
        <f>AK$22*AG170*$B149</f>
        <v>-5.6155707766802143</v>
      </c>
      <c r="AL170" s="57">
        <f t="shared" si="151"/>
        <v>0</v>
      </c>
      <c r="AM170" s="57">
        <f t="shared" si="151"/>
        <v>0</v>
      </c>
      <c r="AN170" s="57">
        <f t="shared" si="151"/>
        <v>0</v>
      </c>
      <c r="AO170" s="57">
        <f>AO$22*AE170*$B149*AE$10</f>
        <v>-9.7806060000000006</v>
      </c>
      <c r="AP170" s="57">
        <f>AP$22*AF170*$B149*AE$10</f>
        <v>2.8263492000000001</v>
      </c>
      <c r="AQ170" s="57">
        <f>AQ$22*AG170*$B149*AE$10</f>
        <v>8.9109469912589354</v>
      </c>
      <c r="AR170" s="13">
        <f t="shared" si="163"/>
        <v>0</v>
      </c>
      <c r="AS170" s="13">
        <f t="shared" si="152"/>
        <v>0</v>
      </c>
      <c r="AT170" s="13">
        <f t="shared" si="152"/>
        <v>0</v>
      </c>
      <c r="AU170" s="57">
        <f>$AE$9*AU$22*AE170*$B149</f>
        <v>0</v>
      </c>
      <c r="AV170" s="57">
        <f>$AE$9*AV$22*AF170*$B149</f>
        <v>0</v>
      </c>
      <c r="AW170" s="57">
        <f>$AE$9*AW$22*AG170*$B149</f>
        <v>0</v>
      </c>
      <c r="AX170" s="57">
        <f>AE$10*$AE$9*AX$22*AE170</f>
        <v>0</v>
      </c>
      <c r="AY170" s="57">
        <f>AE$10*$AE$9*AY$22*AF170</f>
        <v>0</v>
      </c>
      <c r="AZ170" s="57">
        <f t="shared" si="166"/>
        <v>0</v>
      </c>
      <c r="BA170" s="57">
        <f>AE$10*$AE$9*BA$22*AE170*$B149</f>
        <v>0</v>
      </c>
      <c r="BB170" s="57">
        <f>AE$10*$AE$9*BB$22*AF170*$B149</f>
        <v>0</v>
      </c>
      <c r="BC170" s="57">
        <f>AE$10*$AE$9*BC$22*AG170*$B149</f>
        <v>0</v>
      </c>
      <c r="BD170" s="58">
        <f>AF155+SUM(AH170:BC170)</f>
        <v>-3.8464861854212815</v>
      </c>
      <c r="BE170" s="59">
        <f t="shared" si="167"/>
        <v>2.135464100982333E-2</v>
      </c>
      <c r="BF170" s="114">
        <f t="shared" si="169"/>
        <v>3.8414393119447734E-2</v>
      </c>
    </row>
    <row r="171" spans="1:58" x14ac:dyDescent="0.3">
      <c r="A171" s="65">
        <v>96</v>
      </c>
      <c r="B171" s="48">
        <v>102</v>
      </c>
      <c r="C171" s="48">
        <f t="shared" si="153"/>
        <v>10404</v>
      </c>
      <c r="D171" s="149">
        <f t="shared" si="154"/>
        <v>4.6249728132842707</v>
      </c>
      <c r="E171" s="48">
        <f t="shared" si="155"/>
        <v>-1.9176089999999999</v>
      </c>
      <c r="F171" s="145">
        <f>F$22*B171*$B149</f>
        <v>9.0049679999999999</v>
      </c>
      <c r="G171" s="145">
        <f>G$22*C171*$B149</f>
        <v>-2.2853322359999999</v>
      </c>
      <c r="H171" s="145">
        <f>H$22*D171*$B149</f>
        <v>-5.7717690471369227</v>
      </c>
      <c r="I171" s="145">
        <f t="shared" si="149"/>
        <v>-11.6129958</v>
      </c>
      <c r="J171" s="50">
        <f t="shared" si="149"/>
        <v>4.1699231999999995</v>
      </c>
      <c r="K171" s="145">
        <f t="shared" si="149"/>
        <v>7.81187045492437</v>
      </c>
      <c r="L171" s="145">
        <f>L$22*B171*$B149*B$10</f>
        <v>0</v>
      </c>
      <c r="M171" s="145">
        <f>M$22*C171*$B149*B$10</f>
        <v>0</v>
      </c>
      <c r="N171" s="145">
        <f>N$22*D171*$B149*B$10</f>
        <v>0</v>
      </c>
      <c r="O171" s="157">
        <f t="shared" si="156"/>
        <v>0</v>
      </c>
      <c r="P171" s="157">
        <f t="shared" si="150"/>
        <v>0</v>
      </c>
      <c r="Q171" s="157">
        <f t="shared" si="150"/>
        <v>0</v>
      </c>
      <c r="R171" s="145">
        <f>$B$9*R$22*B171*$B149</f>
        <v>0</v>
      </c>
      <c r="S171" s="145">
        <f>$B$9*S$22*C171*$B149</f>
        <v>0</v>
      </c>
      <c r="T171" s="145">
        <f>$B$9*T$22*D171*$B149</f>
        <v>0</v>
      </c>
      <c r="U171" s="145">
        <f t="shared" si="170"/>
        <v>0</v>
      </c>
      <c r="V171" s="145">
        <f t="shared" si="157"/>
        <v>0</v>
      </c>
      <c r="W171" s="145">
        <f t="shared" si="158"/>
        <v>0</v>
      </c>
      <c r="X171" s="145">
        <f>B$10*$B$9*X$22*B171*B149</f>
        <v>0</v>
      </c>
      <c r="Y171" s="145">
        <f>B$10*$B$9*Y$22*C171*B149</f>
        <v>0</v>
      </c>
      <c r="Z171" s="145">
        <f>B$10*$B$9*Z$22*D171*B149</f>
        <v>0</v>
      </c>
      <c r="AA171" s="150">
        <f>C155+SUM(E171:Z171)</f>
        <v>-4.6804646282125528</v>
      </c>
      <c r="AB171" s="146">
        <f t="shared" si="159"/>
        <v>9.2747035968469022E-3</v>
      </c>
      <c r="AC171" s="150">
        <f t="shared" si="168"/>
        <v>8.8927020759326833E-2</v>
      </c>
      <c r="AE171" s="39">
        <v>102</v>
      </c>
      <c r="AF171" s="39">
        <f t="shared" si="160"/>
        <v>10404</v>
      </c>
      <c r="AG171" s="114">
        <f t="shared" si="161"/>
        <v>4.6249728132842707</v>
      </c>
      <c r="AH171" s="178">
        <f t="shared" si="162"/>
        <v>-1.9176089999999999</v>
      </c>
      <c r="AI171" s="57">
        <f>AI$22*AE171*$B149</f>
        <v>9.0049679999999999</v>
      </c>
      <c r="AJ171" s="57">
        <f>AJ$22*AF171*$B149</f>
        <v>-2.2853322359999999</v>
      </c>
      <c r="AK171" s="57">
        <f>AK$22*AG171*$B149</f>
        <v>-5.7717690471369227</v>
      </c>
      <c r="AL171" s="57">
        <f t="shared" si="151"/>
        <v>0</v>
      </c>
      <c r="AM171" s="57">
        <f t="shared" si="151"/>
        <v>0</v>
      </c>
      <c r="AN171" s="57">
        <f t="shared" si="151"/>
        <v>0</v>
      </c>
      <c r="AO171" s="57">
        <f>AO$22*AE171*$B149*AE$10</f>
        <v>-11.0846868</v>
      </c>
      <c r="AP171" s="57">
        <f>AP$22*AF171*$B149*AE$10</f>
        <v>3.6302885279999999</v>
      </c>
      <c r="AQ171" s="57">
        <f>AQ$22*AG171*$B149*AE$10</f>
        <v>9.1588068373045246</v>
      </c>
      <c r="AR171" s="13">
        <f t="shared" si="163"/>
        <v>0</v>
      </c>
      <c r="AS171" s="13">
        <f t="shared" si="152"/>
        <v>0</v>
      </c>
      <c r="AT171" s="13">
        <f t="shared" si="152"/>
        <v>0</v>
      </c>
      <c r="AU171" s="57">
        <f>$AE$9*AU$22*AE171*$B149</f>
        <v>0</v>
      </c>
      <c r="AV171" s="57">
        <f>$AE$9*AV$22*AF171*$B149</f>
        <v>0</v>
      </c>
      <c r="AW171" s="57">
        <f>$AE$9*AW$22*AG171*$B149</f>
        <v>0</v>
      </c>
      <c r="AX171" s="57">
        <f>AE$10*$AE$9*AX$22*AE171</f>
        <v>0</v>
      </c>
      <c r="AY171" s="57">
        <f>AE$10*$AE$9*AY$22*AF171</f>
        <v>0</v>
      </c>
      <c r="AZ171" s="57">
        <f t="shared" si="166"/>
        <v>0</v>
      </c>
      <c r="BA171" s="57">
        <f>AE$10*$AE$9*BA$22*AE171*$B149</f>
        <v>0</v>
      </c>
      <c r="BB171" s="57">
        <f>AE$10*$AE$9*BB$22*AF171*$B149</f>
        <v>0</v>
      </c>
      <c r="BC171" s="57">
        <f>AE$10*$AE$9*BC$22*AG171*$B149</f>
        <v>0</v>
      </c>
      <c r="BD171" s="58">
        <f>AF155+SUM(AH171:BC171)</f>
        <v>-4.1590124178323986</v>
      </c>
      <c r="BE171" s="59">
        <f t="shared" si="167"/>
        <v>1.5622979279540868E-2</v>
      </c>
      <c r="BF171" s="114">
        <f t="shared" si="169"/>
        <v>2.9688514283550176E-2</v>
      </c>
    </row>
    <row r="172" spans="1:58" x14ac:dyDescent="0.3">
      <c r="A172" s="65">
        <v>108</v>
      </c>
      <c r="B172" s="48">
        <v>114</v>
      </c>
      <c r="C172" s="48">
        <f t="shared" si="153"/>
        <v>12996</v>
      </c>
      <c r="D172" s="149">
        <f t="shared" si="154"/>
        <v>4.7361984483944957</v>
      </c>
      <c r="E172" s="48">
        <f t="shared" si="155"/>
        <v>-2.2149160000000001</v>
      </c>
      <c r="F172" s="145">
        <f>F$22*B172*$B149</f>
        <v>10.064375999999999</v>
      </c>
      <c r="G172" s="145">
        <f>G$22*C172*$B149</f>
        <v>-2.8546883640000003</v>
      </c>
      <c r="H172" s="145">
        <f>H$22*D172*$B149</f>
        <v>-5.9105739015424286</v>
      </c>
      <c r="I172" s="145">
        <f t="shared" si="149"/>
        <v>-12.979230600000001</v>
      </c>
      <c r="J172" s="50">
        <f t="shared" si="149"/>
        <v>5.2087968</v>
      </c>
      <c r="K172" s="145">
        <f t="shared" si="149"/>
        <v>7.9997375598405522</v>
      </c>
      <c r="L172" s="145">
        <f>L$22*B172*$B149*B$10</f>
        <v>0</v>
      </c>
      <c r="M172" s="145">
        <f>M$22*C172*$B149*B$10</f>
        <v>0</v>
      </c>
      <c r="N172" s="145">
        <f>N$22*D172*$B149*B$10</f>
        <v>0</v>
      </c>
      <c r="O172" s="157">
        <f t="shared" si="156"/>
        <v>0</v>
      </c>
      <c r="P172" s="157">
        <f t="shared" si="150"/>
        <v>0</v>
      </c>
      <c r="Q172" s="157">
        <f t="shared" si="150"/>
        <v>0</v>
      </c>
      <c r="R172" s="145">
        <f>$B$9*R$22*B172*$B149</f>
        <v>0</v>
      </c>
      <c r="S172" s="145">
        <f>$B$9*S$22*C172*$B149</f>
        <v>0</v>
      </c>
      <c r="T172" s="145">
        <f>$B$9*T$22*D172*$B149</f>
        <v>0</v>
      </c>
      <c r="U172" s="145">
        <f t="shared" si="170"/>
        <v>0</v>
      </c>
      <c r="V172" s="145">
        <f t="shared" si="157"/>
        <v>0</v>
      </c>
      <c r="W172" s="145">
        <f t="shared" si="158"/>
        <v>0</v>
      </c>
      <c r="X172" s="145">
        <f>B$10*$B$9*X$22*B172*B149</f>
        <v>0</v>
      </c>
      <c r="Y172" s="145">
        <f>B$10*$B$9*Y$22*C172*B149</f>
        <v>0</v>
      </c>
      <c r="Z172" s="145">
        <f>B$10*$B$9*Z$22*D172*B149</f>
        <v>0</v>
      </c>
      <c r="AA172" s="150">
        <f>C155+SUM(E172:Z172)</f>
        <v>-4.766018705701879</v>
      </c>
      <c r="AB172" s="146">
        <f t="shared" si="159"/>
        <v>8.5142103484121788E-3</v>
      </c>
      <c r="AC172" s="150">
        <f t="shared" si="168"/>
        <v>7.9551491194471011E-2</v>
      </c>
      <c r="AE172" s="39">
        <v>114</v>
      </c>
      <c r="AF172" s="39">
        <f t="shared" si="160"/>
        <v>12996</v>
      </c>
      <c r="AG172" s="114">
        <f t="shared" si="161"/>
        <v>4.7361984483944957</v>
      </c>
      <c r="AH172" s="178">
        <f t="shared" si="162"/>
        <v>-2.2149160000000001</v>
      </c>
      <c r="AI172" s="57">
        <f>AI$22*AE172*$B149</f>
        <v>10.064375999999999</v>
      </c>
      <c r="AJ172" s="57">
        <f>AJ$22*AF172*$B149</f>
        <v>-2.8546883640000003</v>
      </c>
      <c r="AK172" s="57">
        <f>AK$22*AG172*$B149</f>
        <v>-5.9105739015424286</v>
      </c>
      <c r="AL172" s="57">
        <f t="shared" si="151"/>
        <v>0</v>
      </c>
      <c r="AM172" s="57">
        <f t="shared" si="151"/>
        <v>0</v>
      </c>
      <c r="AN172" s="57">
        <f t="shared" si="151"/>
        <v>0</v>
      </c>
      <c r="AO172" s="57">
        <f>AO$22*AE172*$B149*AE$10</f>
        <v>-12.388767600000001</v>
      </c>
      <c r="AP172" s="57">
        <f>AP$22*AF172*$B149*AE$10</f>
        <v>4.5347202720000004</v>
      </c>
      <c r="AQ172" s="57">
        <f>AQ$22*AG172*$B149*AE$10</f>
        <v>9.379066317404618</v>
      </c>
      <c r="AR172" s="13">
        <f t="shared" si="163"/>
        <v>0</v>
      </c>
      <c r="AS172" s="13">
        <f t="shared" si="152"/>
        <v>0</v>
      </c>
      <c r="AT172" s="13">
        <f t="shared" si="152"/>
        <v>0</v>
      </c>
      <c r="AU172" s="57">
        <f>$AE$9*AU$22*AE172*$B149</f>
        <v>0</v>
      </c>
      <c r="AV172" s="57">
        <f>$AE$9*AV$22*AF172*$B149</f>
        <v>0</v>
      </c>
      <c r="AW172" s="57">
        <f>$AE$9*AW$22*AG172*$B149</f>
        <v>0</v>
      </c>
      <c r="AX172" s="57">
        <f>AE$10*$AE$9*AX$22*AE172</f>
        <v>0</v>
      </c>
      <c r="AY172" s="57">
        <f>AE$10*$AE$9*AY$22*AF172</f>
        <v>0</v>
      </c>
      <c r="AZ172" s="57">
        <f t="shared" si="166"/>
        <v>0</v>
      </c>
      <c r="BA172" s="57">
        <f>AE$10*$AE$9*BA$22*AE172*$B149</f>
        <v>0</v>
      </c>
      <c r="BB172" s="57">
        <f>AE$10*$AE$9*BB$22*AF172*$B149</f>
        <v>0</v>
      </c>
      <c r="BC172" s="57">
        <f>AE$10*$AE$9*BC$22*AG172*$B149</f>
        <v>0</v>
      </c>
      <c r="BD172" s="58">
        <f>AF155+SUM(AH172:BC172)</f>
        <v>-4.2844619761378144</v>
      </c>
      <c r="BE172" s="59">
        <f t="shared" si="167"/>
        <v>1.3781034052222141E-2</v>
      </c>
      <c r="BF172" s="114">
        <f t="shared" si="169"/>
        <v>2.4599656481619627E-2</v>
      </c>
    </row>
    <row r="173" spans="1:58" x14ac:dyDescent="0.3">
      <c r="A173" s="66">
        <v>120</v>
      </c>
      <c r="B173" s="52">
        <v>126</v>
      </c>
      <c r="C173" s="52">
        <f t="shared" si="153"/>
        <v>15876</v>
      </c>
      <c r="D173" s="151">
        <f t="shared" si="154"/>
        <v>4.836281906951478</v>
      </c>
      <c r="E173" s="152">
        <f t="shared" si="155"/>
        <v>-2.661788</v>
      </c>
      <c r="F173" s="153">
        <f>F$22*B173*$B149</f>
        <v>11.123783999999999</v>
      </c>
      <c r="G173" s="153">
        <f>G$22*C173*$B149</f>
        <v>-3.4873062840000002</v>
      </c>
      <c r="H173" s="153">
        <f>H$22*D173*$B149</f>
        <v>-6.035473794266208</v>
      </c>
      <c r="I173" s="153">
        <f t="shared" si="149"/>
        <v>-14.3454654</v>
      </c>
      <c r="J173" s="116">
        <f t="shared" si="149"/>
        <v>6.3631007999999998</v>
      </c>
      <c r="K173" s="153">
        <f t="shared" si="149"/>
        <v>8.1687848266011844</v>
      </c>
      <c r="L173" s="153">
        <f>L$22*B173*$B149*B$10</f>
        <v>0</v>
      </c>
      <c r="M173" s="153">
        <f>M$22*C173*$B149*B$10</f>
        <v>0</v>
      </c>
      <c r="N173" s="153">
        <f>N$22*D173*$B149*B$10</f>
        <v>0</v>
      </c>
      <c r="O173" s="153">
        <f>O$22*B173*$B$9</f>
        <v>0</v>
      </c>
      <c r="P173" s="153">
        <f t="shared" si="150"/>
        <v>0</v>
      </c>
      <c r="Q173" s="153">
        <f t="shared" si="150"/>
        <v>0</v>
      </c>
      <c r="R173" s="153">
        <f>$B$9*R$22*B173*$B149</f>
        <v>0</v>
      </c>
      <c r="S173" s="153">
        <f>$B$9*S$22*C173*$B149</f>
        <v>0</v>
      </c>
      <c r="T173" s="153">
        <f>$B$9*T$22*D173*$B149</f>
        <v>0</v>
      </c>
      <c r="U173" s="153">
        <f t="shared" si="170"/>
        <v>0</v>
      </c>
      <c r="V173" s="153">
        <f t="shared" si="157"/>
        <v>0</v>
      </c>
      <c r="W173" s="153">
        <f t="shared" si="158"/>
        <v>0</v>
      </c>
      <c r="X173" s="153">
        <f>B$10*$B$9*X$22*B173*B149</f>
        <v>0</v>
      </c>
      <c r="Y173" s="153">
        <f>B$10*$B$9*Y$22*C173*B149</f>
        <v>0</v>
      </c>
      <c r="Z173" s="153">
        <f>B$10*$B$9*Z$22*D173*B149</f>
        <v>0</v>
      </c>
      <c r="AA173" s="154">
        <f>C155+SUM(E173:Z173)</f>
        <v>-4.9538840516650255</v>
      </c>
      <c r="AB173" s="155">
        <f t="shared" si="159"/>
        <v>7.0559499633480712E-3</v>
      </c>
      <c r="AC173" s="156">
        <f t="shared" si="168"/>
        <v>7.1818705046799367E-2</v>
      </c>
      <c r="AD173" s="161"/>
      <c r="AE173" s="64">
        <v>126</v>
      </c>
      <c r="AF173" s="64">
        <f t="shared" si="160"/>
        <v>15876</v>
      </c>
      <c r="AG173" s="115">
        <f t="shared" si="161"/>
        <v>4.836281906951478</v>
      </c>
      <c r="AH173" s="180">
        <f t="shared" si="162"/>
        <v>-2.661788</v>
      </c>
      <c r="AI173" s="98">
        <f>AI$22*AE173*$B149</f>
        <v>11.123783999999999</v>
      </c>
      <c r="AJ173" s="98">
        <f>AJ$22*AF173*$B149</f>
        <v>-3.4873062840000002</v>
      </c>
      <c r="AK173" s="98">
        <f>AK$22*AG173*$B149</f>
        <v>-6.035473794266208</v>
      </c>
      <c r="AL173" s="98">
        <f t="shared" si="151"/>
        <v>0</v>
      </c>
      <c r="AM173" s="98">
        <f t="shared" si="151"/>
        <v>0</v>
      </c>
      <c r="AN173" s="98">
        <f t="shared" si="151"/>
        <v>0</v>
      </c>
      <c r="AO173" s="98">
        <f>AO$22*AE173*$B149*AE$10</f>
        <v>-13.692848400000001</v>
      </c>
      <c r="AP173" s="98">
        <f>AP$22*AF173*$B149*AE$10</f>
        <v>5.5396444320000002</v>
      </c>
      <c r="AQ173" s="98">
        <f>AQ$22*AG173*$B149*AE$10</f>
        <v>9.5772610099009512</v>
      </c>
      <c r="AR173" s="76">
        <f t="shared" si="163"/>
        <v>0</v>
      </c>
      <c r="AS173" s="76">
        <f t="shared" si="152"/>
        <v>0</v>
      </c>
      <c r="AT173" s="76">
        <f t="shared" si="152"/>
        <v>0</v>
      </c>
      <c r="AU173" s="98">
        <f>$AE$9*AU$22*AE173*$B149</f>
        <v>0</v>
      </c>
      <c r="AV173" s="98">
        <f>$AE$9*AV$22*AF173*$B149</f>
        <v>0</v>
      </c>
      <c r="AW173" s="98">
        <f>$AE$9*AW$22*AG173*$B149</f>
        <v>0</v>
      </c>
      <c r="AX173" s="98">
        <f>AE$10*$AE$9*AX$22*AE173</f>
        <v>0</v>
      </c>
      <c r="AY173" s="98">
        <f>AE$10*$AE$9*AY$22*AF173</f>
        <v>0</v>
      </c>
      <c r="AZ173" s="98">
        <f t="shared" si="166"/>
        <v>0</v>
      </c>
      <c r="BA173" s="98">
        <f>AE$10*$AE$9*BA$22*AE173*$B149</f>
        <v>0</v>
      </c>
      <c r="BB173" s="98">
        <f>AE$10*$AE$9*BB$22*AF173*$B149</f>
        <v>0</v>
      </c>
      <c r="BC173" s="98">
        <f>AE$10*$AE$9*BC$22*AG173*$B149</f>
        <v>0</v>
      </c>
      <c r="BD173" s="117">
        <f>AF155+SUM(AH173:BC173)</f>
        <v>-4.5304057363652586</v>
      </c>
      <c r="BE173" s="73">
        <f t="shared" si="167"/>
        <v>1.0776302847666518E-2</v>
      </c>
      <c r="BF173" s="114">
        <f t="shared" si="169"/>
        <v>2.0842238655894119E-2</v>
      </c>
    </row>
    <row r="174" spans="1:58" x14ac:dyDescent="0.3">
      <c r="A174" s="104" t="s">
        <v>9</v>
      </c>
      <c r="D174" s="105"/>
      <c r="E174" s="48"/>
      <c r="F174" s="158"/>
      <c r="G174" s="158"/>
      <c r="H174" s="158"/>
      <c r="I174" s="158"/>
      <c r="J174" s="100"/>
      <c r="K174" s="158"/>
      <c r="L174" s="158"/>
      <c r="M174" s="158"/>
      <c r="N174" s="158"/>
      <c r="O174" s="158"/>
      <c r="P174" s="158"/>
      <c r="Q174" s="158"/>
      <c r="R174" s="145"/>
      <c r="S174" s="145"/>
      <c r="T174" s="145"/>
      <c r="U174" s="130"/>
      <c r="V174" s="130"/>
      <c r="W174" s="130"/>
      <c r="X174" s="130"/>
      <c r="Y174" s="130"/>
      <c r="Z174" s="130"/>
      <c r="AC174" s="143">
        <f ca="1">INDIRECT(ADDRESS(ROW(AC158)+MATCH(0.5,AC159:AC173,-1),COLUMN(A158),2,1))+(INDIRECT(ADDRESS(ROW(AC158)+MATCH(0.5,AC159:AC173,-1)+1,COLUMN(A158),2,1))-INDIRECT(ADDRESS(ROW(AC158)+MATCH(0.5,AC159:AC173,-1),COLUMN(A158),2,1)))*(INDIRECT(ADDRESS(ROW(AC158)+MATCH(0.5,AC159:AC173,-1),COLUMN(),2,1))-0.5)/(INDIRECT(ADDRESS(ROW(AC158)+MATCH(0.5,AC159:AC173,-1),COLUMN(),2,1))-INDIRECT(ADDRESS(ROW(AC158)+MATCH(0.5,AC159:AC173,-1)+1,COLUMN(),2,1)))</f>
        <v>29.110905816764799</v>
      </c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13"/>
      <c r="AV174" s="13"/>
      <c r="AW174" s="13"/>
      <c r="AX174" s="13"/>
      <c r="AY174" s="13"/>
      <c r="AZ174" s="13"/>
      <c r="BA174" s="13"/>
      <c r="BB174" s="13"/>
      <c r="BC174" s="13"/>
      <c r="BF174" s="79">
        <f ca="1">INDIRECT(ADDRESS(ROW(BF158)+MATCH(0.5,BF159:BF173,-1),COLUMN(A158),2,1))+(INDIRECT(ADDRESS(ROW(BF158)+MATCH(0.5,BF159:BF173,-1)+1,COLUMN(A158),2,1))-INDIRECT(ADDRESS(ROW(BF158)+MATCH(0.5,BF159:BF173,-1),COLUMN(A158),2,1)))*(INDIRECT(ADDRESS(ROW(BF158)+MATCH(0.5,BF159:BF173,-1),COLUMN(),2,1))-0.5)/(INDIRECT(ADDRESS(ROW(BF158)+MATCH(0.5,BF159:BF173,-1),COLUMN(),2,1))-INDIRECT(ADDRESS(ROW(BF158)+MATCH(0.5,BF159:BF173,-1)+1,COLUMN(),2,1)))</f>
        <v>27.614339420666031</v>
      </c>
    </row>
    <row r="175" spans="1:58" x14ac:dyDescent="0.3">
      <c r="A175" s="65" t="s">
        <v>10</v>
      </c>
      <c r="B175" s="48">
        <v>1081</v>
      </c>
      <c r="C175" s="145">
        <f>HLOOKUP(B175,E175:O176,2)</f>
        <v>0.18365790000000001</v>
      </c>
      <c r="D175" s="65"/>
      <c r="E175" s="159">
        <v>721</v>
      </c>
      <c r="F175" s="48">
        <f>E175+60</f>
        <v>781</v>
      </c>
      <c r="G175" s="48">
        <f t="shared" ref="G175:I175" si="171">F175+60</f>
        <v>841</v>
      </c>
      <c r="H175" s="48">
        <f t="shared" si="171"/>
        <v>901</v>
      </c>
      <c r="I175" s="48">
        <f t="shared" si="171"/>
        <v>961</v>
      </c>
      <c r="J175" s="48">
        <f>I175+60</f>
        <v>1021</v>
      </c>
      <c r="K175" s="48">
        <f t="shared" ref="K175:M175" si="172">J175+60</f>
        <v>1081</v>
      </c>
      <c r="L175" s="48">
        <f t="shared" si="172"/>
        <v>1141</v>
      </c>
      <c r="M175" s="48">
        <f t="shared" si="172"/>
        <v>1201</v>
      </c>
      <c r="N175" s="48">
        <f>M175+60</f>
        <v>1261</v>
      </c>
      <c r="O175" s="48">
        <f>N175+60</f>
        <v>1321</v>
      </c>
      <c r="P175" s="144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E175" s="172">
        <f>B175</f>
        <v>1081</v>
      </c>
      <c r="AF175" s="13">
        <f>HLOOKUP(AE175,AH175:AR176,2)</f>
        <v>0.18365790000000001</v>
      </c>
      <c r="AH175" s="4">
        <v>721</v>
      </c>
      <c r="AI175" s="2">
        <f t="shared" ref="AI175:AR175" si="173">AH175+60</f>
        <v>781</v>
      </c>
      <c r="AJ175" s="2">
        <f t="shared" si="173"/>
        <v>841</v>
      </c>
      <c r="AK175" s="2">
        <f t="shared" si="173"/>
        <v>901</v>
      </c>
      <c r="AL175" s="2">
        <f t="shared" si="173"/>
        <v>961</v>
      </c>
      <c r="AM175" s="2">
        <f t="shared" si="173"/>
        <v>1021</v>
      </c>
      <c r="AN175" s="2">
        <f t="shared" si="173"/>
        <v>1081</v>
      </c>
      <c r="AO175" s="2">
        <f t="shared" si="173"/>
        <v>1141</v>
      </c>
      <c r="AP175" s="2">
        <f t="shared" si="173"/>
        <v>1201</v>
      </c>
      <c r="AQ175" s="2">
        <f t="shared" si="173"/>
        <v>1261</v>
      </c>
      <c r="AR175" s="2">
        <f t="shared" si="173"/>
        <v>1321</v>
      </c>
      <c r="AS175" s="54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61"/>
    </row>
    <row r="176" spans="1:58" x14ac:dyDescent="0.3">
      <c r="A176" s="65" t="s">
        <v>52</v>
      </c>
      <c r="B176" s="46">
        <f>B175+30</f>
        <v>1111</v>
      </c>
      <c r="C176" s="146"/>
      <c r="D176" s="65"/>
      <c r="E176" s="56">
        <f>E149</f>
        <v>-1.6030059999999999</v>
      </c>
      <c r="F176" s="56">
        <f t="shared" ref="F176:N176" si="174">F149</f>
        <v>-1.339461</v>
      </c>
      <c r="G176" s="56">
        <f t="shared" si="174"/>
        <v>-1.001282</v>
      </c>
      <c r="H176" s="56">
        <f t="shared" si="174"/>
        <v>-0.61781929999999996</v>
      </c>
      <c r="I176" s="56">
        <f t="shared" si="174"/>
        <v>-0.2716441</v>
      </c>
      <c r="J176" s="56">
        <f t="shared" si="174"/>
        <v>0</v>
      </c>
      <c r="K176" s="56">
        <f t="shared" si="174"/>
        <v>0.18365790000000001</v>
      </c>
      <c r="L176" s="56">
        <f t="shared" si="174"/>
        <v>0.52889750000000002</v>
      </c>
      <c r="M176" s="56">
        <f t="shared" si="174"/>
        <v>0.89929130000000002</v>
      </c>
      <c r="N176" s="56">
        <f t="shared" si="174"/>
        <v>1.182045</v>
      </c>
      <c r="O176" s="56">
        <f>O149</f>
        <v>1.352017</v>
      </c>
      <c r="P176" s="144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E176" s="172">
        <f>B176</f>
        <v>1111</v>
      </c>
      <c r="AF176" s="14"/>
      <c r="AH176" s="163">
        <f>E176</f>
        <v>-1.6030059999999999</v>
      </c>
      <c r="AI176" s="163">
        <f t="shared" ref="AI176:AR176" si="175">F176</f>
        <v>-1.339461</v>
      </c>
      <c r="AJ176" s="163">
        <f t="shared" si="175"/>
        <v>-1.001282</v>
      </c>
      <c r="AK176" s="163">
        <f t="shared" si="175"/>
        <v>-0.61781929999999996</v>
      </c>
      <c r="AL176" s="163">
        <f t="shared" si="175"/>
        <v>-0.2716441</v>
      </c>
      <c r="AM176" s="166">
        <f t="shared" si="175"/>
        <v>0</v>
      </c>
      <c r="AN176" s="163">
        <f t="shared" si="175"/>
        <v>0.18365790000000001</v>
      </c>
      <c r="AO176" s="163">
        <f t="shared" si="175"/>
        <v>0.52889750000000002</v>
      </c>
      <c r="AP176" s="163">
        <f t="shared" si="175"/>
        <v>0.89929130000000002</v>
      </c>
      <c r="AQ176" s="163">
        <f t="shared" si="175"/>
        <v>1.182045</v>
      </c>
      <c r="AR176" s="163">
        <f t="shared" si="175"/>
        <v>1.352017</v>
      </c>
      <c r="AS176" s="54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61"/>
    </row>
    <row r="177" spans="1:58" x14ac:dyDescent="0.3">
      <c r="A177" s="107" t="s">
        <v>34</v>
      </c>
      <c r="B177" s="48"/>
      <c r="C177" s="146">
        <f>D177*B176</f>
        <v>-8.2657289000000009</v>
      </c>
      <c r="D177" s="65">
        <f>D150</f>
        <v>-7.4399000000000002E-3</v>
      </c>
      <c r="E177" s="48"/>
      <c r="F177" s="48"/>
      <c r="G177" s="48"/>
      <c r="H177" s="48"/>
      <c r="I177" s="48"/>
      <c r="J177" s="56"/>
      <c r="K177" s="48"/>
      <c r="L177" s="48"/>
      <c r="M177" s="48"/>
      <c r="N177" s="48"/>
      <c r="O177" s="48"/>
      <c r="P177" s="48"/>
      <c r="Q177" s="48"/>
      <c r="R177" s="48"/>
      <c r="S177" s="48"/>
      <c r="T177" s="144"/>
      <c r="U177" s="48"/>
      <c r="V177" s="48"/>
      <c r="W177" s="48"/>
      <c r="X177" s="48"/>
      <c r="Y177" s="48"/>
      <c r="Z177" s="48"/>
      <c r="AA177" s="48"/>
      <c r="AB177" s="48"/>
      <c r="AC177" s="48"/>
      <c r="AE177" s="39"/>
      <c r="AF177" s="59">
        <f>AG177*AE176</f>
        <v>-8.2657289000000009</v>
      </c>
      <c r="AG177" s="173">
        <f>D177</f>
        <v>-7.4399000000000002E-3</v>
      </c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54"/>
      <c r="AX177" s="39"/>
      <c r="AY177" s="39"/>
      <c r="AZ177" s="39"/>
      <c r="BA177" s="39"/>
      <c r="BB177" s="39"/>
      <c r="BC177" s="39"/>
      <c r="BD177" s="39"/>
      <c r="BE177" s="39"/>
      <c r="BF177" s="61"/>
    </row>
    <row r="178" spans="1:58" x14ac:dyDescent="0.3">
      <c r="A178" s="65" t="s">
        <v>53</v>
      </c>
      <c r="B178" s="48"/>
      <c r="C178" s="124">
        <f>(1-B$8)*D178*B176</f>
        <v>0</v>
      </c>
      <c r="D178" s="65">
        <f>D151</f>
        <v>-2.5569999999999998E-4</v>
      </c>
      <c r="E178" s="48"/>
      <c r="F178" s="48"/>
      <c r="G178" s="48"/>
      <c r="H178" s="48"/>
      <c r="I178" s="48"/>
      <c r="J178" s="56"/>
      <c r="K178" s="48"/>
      <c r="L178" s="48"/>
      <c r="M178" s="48"/>
      <c r="N178" s="48"/>
      <c r="O178" s="48"/>
      <c r="P178" s="48"/>
      <c r="Q178" s="48"/>
      <c r="R178" s="48"/>
      <c r="S178" s="48"/>
      <c r="T178" s="144"/>
      <c r="U178" s="48"/>
      <c r="V178" s="48"/>
      <c r="W178" s="48"/>
      <c r="X178" s="48"/>
      <c r="Y178" s="48"/>
      <c r="Z178" s="48"/>
      <c r="AA178" s="48"/>
      <c r="AB178" s="48"/>
      <c r="AC178" s="48"/>
      <c r="AE178" s="39"/>
      <c r="AF178" s="59">
        <f>(1-AE$8)*AG178*AE176</f>
        <v>0</v>
      </c>
      <c r="AG178" s="173">
        <f>D178</f>
        <v>-2.5569999999999998E-4</v>
      </c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54"/>
      <c r="AX178" s="39"/>
      <c r="AY178" s="39"/>
      <c r="AZ178" s="39"/>
      <c r="BA178" s="39"/>
      <c r="BB178" s="39"/>
      <c r="BC178" s="39"/>
      <c r="BD178" s="39"/>
      <c r="BE178" s="39"/>
      <c r="BF178" s="61"/>
    </row>
    <row r="179" spans="1:58" x14ac:dyDescent="0.3">
      <c r="A179" s="65" t="s">
        <v>58</v>
      </c>
      <c r="B179" s="48"/>
      <c r="C179" s="124">
        <f>B$9*(D179+E179)*B176</f>
        <v>0</v>
      </c>
      <c r="D179" s="65">
        <f>D152</f>
        <v>-4.1431000000000003E-3</v>
      </c>
      <c r="E179" s="147">
        <f>E152</f>
        <v>-8.0699999999999996E-5</v>
      </c>
      <c r="F179" s="48"/>
      <c r="G179" s="48"/>
      <c r="H179" s="48"/>
      <c r="I179" s="48"/>
      <c r="J179" s="56"/>
      <c r="K179" s="48"/>
      <c r="L179" s="48"/>
      <c r="M179" s="48"/>
      <c r="N179" s="48"/>
      <c r="O179" s="48"/>
      <c r="P179" s="48"/>
      <c r="Q179" s="48"/>
      <c r="R179" s="48"/>
      <c r="S179" s="48"/>
      <c r="T179" s="144"/>
      <c r="U179" s="48"/>
      <c r="V179" s="48"/>
      <c r="W179" s="48"/>
      <c r="X179" s="48"/>
      <c r="Y179" s="48"/>
      <c r="Z179" s="48"/>
      <c r="AA179" s="48"/>
      <c r="AB179" s="48"/>
      <c r="AC179" s="48"/>
      <c r="AE179" s="39"/>
      <c r="AF179" s="14">
        <f>AE$9*(AG179+AH179)*AE176</f>
        <v>0</v>
      </c>
      <c r="AG179" s="173">
        <f>D179</f>
        <v>-4.1431000000000003E-3</v>
      </c>
      <c r="AH179" s="174">
        <f>E179</f>
        <v>-8.0699999999999996E-5</v>
      </c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54"/>
      <c r="AX179" s="39"/>
      <c r="AY179" s="39"/>
      <c r="AZ179" s="39"/>
      <c r="BA179" s="39"/>
      <c r="BB179" s="39"/>
      <c r="BC179" s="39"/>
      <c r="BD179" s="39"/>
      <c r="BE179" s="39"/>
      <c r="BF179" s="61"/>
    </row>
    <row r="180" spans="1:58" x14ac:dyDescent="0.3">
      <c r="A180" s="65" t="s">
        <v>59</v>
      </c>
      <c r="B180" s="48"/>
      <c r="C180" s="146">
        <f>((1-B$10)*D180+B$10*E180)*B176</f>
        <v>2.9554822000000001</v>
      </c>
      <c r="D180" s="65">
        <f>D153</f>
        <v>2.6602000000000002E-3</v>
      </c>
      <c r="E180" s="147">
        <f>E153</f>
        <v>-4.1360000000000002E-4</v>
      </c>
      <c r="F180" s="48"/>
      <c r="G180" s="48"/>
      <c r="H180" s="48"/>
      <c r="I180" s="48"/>
      <c r="J180" s="56"/>
      <c r="K180" s="48"/>
      <c r="L180" s="48"/>
      <c r="M180" s="48"/>
      <c r="N180" s="48"/>
      <c r="O180" s="48"/>
      <c r="P180" s="48"/>
      <c r="Q180" s="48"/>
      <c r="R180" s="48"/>
      <c r="S180" s="48"/>
      <c r="T180" s="144"/>
      <c r="U180" s="48"/>
      <c r="V180" s="48"/>
      <c r="W180" s="48"/>
      <c r="X180" s="48" t="s">
        <v>46</v>
      </c>
      <c r="Y180" s="48" t="s">
        <v>46</v>
      </c>
      <c r="Z180" s="48" t="s">
        <v>46</v>
      </c>
      <c r="AA180" s="48"/>
      <c r="AB180" s="48"/>
      <c r="AC180" s="48"/>
      <c r="AE180" s="50"/>
      <c r="AF180" s="59">
        <f>((1-AE$10)*AG180+AE$10*AH180)*AE176</f>
        <v>-0.45950960000000002</v>
      </c>
      <c r="AG180" s="175">
        <f>D180</f>
        <v>2.6602000000000002E-3</v>
      </c>
      <c r="AH180" s="174">
        <f>E180</f>
        <v>-4.1360000000000002E-4</v>
      </c>
      <c r="AW180" s="17"/>
      <c r="BA180" s="2" t="s">
        <v>46</v>
      </c>
      <c r="BB180" s="2" t="s">
        <v>46</v>
      </c>
      <c r="BC180" s="2" t="s">
        <v>46</v>
      </c>
      <c r="BD180" s="39"/>
      <c r="BE180" s="39"/>
      <c r="BF180" s="61"/>
    </row>
    <row r="181" spans="1:58" x14ac:dyDescent="0.3">
      <c r="A181" s="65" t="s">
        <v>60</v>
      </c>
      <c r="B181" s="48"/>
      <c r="C181" s="146">
        <f>B$10*B$9*(D181+E181)*B176</f>
        <v>0</v>
      </c>
      <c r="D181" s="65">
        <f>D154</f>
        <v>2.6952999999999999E-3</v>
      </c>
      <c r="E181" s="147">
        <f>E154</f>
        <v>-2.8039999999999999E-4</v>
      </c>
      <c r="F181" s="48"/>
      <c r="G181" s="48"/>
      <c r="H181" s="48"/>
      <c r="I181" s="48"/>
      <c r="J181" s="56"/>
      <c r="K181" s="48"/>
      <c r="L181" s="48" t="s">
        <v>46</v>
      </c>
      <c r="M181" s="48" t="s">
        <v>46</v>
      </c>
      <c r="N181" s="48" t="s">
        <v>46</v>
      </c>
      <c r="O181" s="48"/>
      <c r="P181" s="48"/>
      <c r="Q181" s="48"/>
      <c r="R181" s="48" t="s">
        <v>47</v>
      </c>
      <c r="S181" s="48" t="s">
        <v>47</v>
      </c>
      <c r="T181" s="48" t="s">
        <v>47</v>
      </c>
      <c r="U181" s="48" t="s">
        <v>46</v>
      </c>
      <c r="V181" s="48" t="s">
        <v>46</v>
      </c>
      <c r="W181" s="48" t="s">
        <v>46</v>
      </c>
      <c r="X181" s="48" t="s">
        <v>47</v>
      </c>
      <c r="Y181" s="48" t="s">
        <v>47</v>
      </c>
      <c r="Z181" s="48" t="s">
        <v>47</v>
      </c>
      <c r="AA181" s="48"/>
      <c r="AB181" s="48"/>
      <c r="AC181" s="48"/>
      <c r="AE181" s="50"/>
      <c r="AF181" s="59">
        <f>AE$10*AE$9*(AG181+AH181)*AE176</f>
        <v>0</v>
      </c>
      <c r="AG181" s="175">
        <f>D181</f>
        <v>2.6952999999999999E-3</v>
      </c>
      <c r="AH181" s="174">
        <f>E181</f>
        <v>-2.8039999999999999E-4</v>
      </c>
      <c r="AO181" s="2" t="s">
        <v>46</v>
      </c>
      <c r="AP181" s="2" t="s">
        <v>46</v>
      </c>
      <c r="AQ181" s="2" t="s">
        <v>46</v>
      </c>
      <c r="AU181" t="s">
        <v>47</v>
      </c>
      <c r="AV181" t="s">
        <v>47</v>
      </c>
      <c r="AW181" t="s">
        <v>47</v>
      </c>
      <c r="AX181" s="2" t="s">
        <v>46</v>
      </c>
      <c r="AY181" s="2" t="s">
        <v>46</v>
      </c>
      <c r="AZ181" s="2" t="s">
        <v>46</v>
      </c>
      <c r="BA181" t="s">
        <v>47</v>
      </c>
      <c r="BB181" t="s">
        <v>47</v>
      </c>
      <c r="BC181" t="s">
        <v>47</v>
      </c>
      <c r="BD181" s="39"/>
      <c r="BE181" s="39"/>
      <c r="BF181" s="61"/>
    </row>
    <row r="182" spans="1:58" x14ac:dyDescent="0.3">
      <c r="A182" s="85" t="s">
        <v>14</v>
      </c>
      <c r="B182" s="144"/>
      <c r="C182" s="146">
        <f>C$11+C175+SUM(C177:C181)</f>
        <v>-4.1826443000000006</v>
      </c>
      <c r="D182" s="65"/>
      <c r="E182" s="48"/>
      <c r="F182" s="144" t="s">
        <v>15</v>
      </c>
      <c r="G182" s="144" t="s">
        <v>16</v>
      </c>
      <c r="H182" s="144" t="s">
        <v>17</v>
      </c>
      <c r="I182" s="48" t="s">
        <v>46</v>
      </c>
      <c r="J182" s="56" t="s">
        <v>46</v>
      </c>
      <c r="K182" s="48" t="s">
        <v>46</v>
      </c>
      <c r="L182" s="144" t="s">
        <v>15</v>
      </c>
      <c r="M182" s="144" t="s">
        <v>16</v>
      </c>
      <c r="N182" s="144" t="s">
        <v>17</v>
      </c>
      <c r="O182" s="48" t="s">
        <v>47</v>
      </c>
      <c r="P182" s="48" t="s">
        <v>47</v>
      </c>
      <c r="Q182" s="48" t="s">
        <v>47</v>
      </c>
      <c r="R182" s="144" t="s">
        <v>36</v>
      </c>
      <c r="S182" s="144" t="s">
        <v>16</v>
      </c>
      <c r="T182" s="144" t="s">
        <v>17</v>
      </c>
      <c r="U182" s="48" t="s">
        <v>47</v>
      </c>
      <c r="V182" s="48" t="s">
        <v>47</v>
      </c>
      <c r="W182" s="48" t="s">
        <v>47</v>
      </c>
      <c r="X182" s="144" t="s">
        <v>36</v>
      </c>
      <c r="Y182" s="144" t="s">
        <v>16</v>
      </c>
      <c r="Z182" s="144" t="s">
        <v>17</v>
      </c>
      <c r="AA182" s="48"/>
      <c r="AB182" s="48"/>
      <c r="AC182" s="48"/>
      <c r="AE182" s="54"/>
      <c r="AF182" s="59">
        <f>AF$11+AF175+SUM(AF177:AF181)</f>
        <v>-5.1812308000000016</v>
      </c>
      <c r="AG182" s="61"/>
      <c r="AH182" s="39"/>
      <c r="AI182" s="17" t="s">
        <v>15</v>
      </c>
      <c r="AJ182" s="17" t="s">
        <v>16</v>
      </c>
      <c r="AK182" s="17" t="s">
        <v>17</v>
      </c>
      <c r="AL182" s="2" t="s">
        <v>46</v>
      </c>
      <c r="AM182" s="2" t="s">
        <v>46</v>
      </c>
      <c r="AN182" s="2" t="s">
        <v>46</v>
      </c>
      <c r="AO182" s="17" t="s">
        <v>15</v>
      </c>
      <c r="AP182" s="17" t="s">
        <v>16</v>
      </c>
      <c r="AQ182" s="17" t="s">
        <v>17</v>
      </c>
      <c r="AR182" t="s">
        <v>47</v>
      </c>
      <c r="AS182" t="s">
        <v>47</v>
      </c>
      <c r="AT182" t="s">
        <v>47</v>
      </c>
      <c r="AU182" s="17" t="s">
        <v>36</v>
      </c>
      <c r="AV182" s="17" t="s">
        <v>16</v>
      </c>
      <c r="AW182" s="17" t="s">
        <v>17</v>
      </c>
      <c r="AX182" t="s">
        <v>47</v>
      </c>
      <c r="AY182" t="s">
        <v>47</v>
      </c>
      <c r="AZ182" t="s">
        <v>47</v>
      </c>
      <c r="BA182" s="17" t="s">
        <v>36</v>
      </c>
      <c r="BB182" s="17" t="s">
        <v>16</v>
      </c>
      <c r="BC182" s="17" t="s">
        <v>17</v>
      </c>
      <c r="BD182" s="39"/>
      <c r="BE182" s="39"/>
      <c r="BF182" s="61"/>
    </row>
    <row r="183" spans="1:58" x14ac:dyDescent="0.3">
      <c r="A183" s="87" t="s">
        <v>18</v>
      </c>
      <c r="B183" s="48" t="s">
        <v>19</v>
      </c>
      <c r="C183" s="48" t="s">
        <v>20</v>
      </c>
      <c r="D183" s="65" t="s">
        <v>21</v>
      </c>
      <c r="E183" s="48" t="s">
        <v>22</v>
      </c>
      <c r="F183" s="144" t="s">
        <v>57</v>
      </c>
      <c r="G183" s="144" t="s">
        <v>57</v>
      </c>
      <c r="H183" s="144" t="s">
        <v>57</v>
      </c>
      <c r="I183" s="144" t="s">
        <v>36</v>
      </c>
      <c r="J183" s="86" t="s">
        <v>37</v>
      </c>
      <c r="K183" s="144" t="s">
        <v>38</v>
      </c>
      <c r="L183" s="144" t="s">
        <v>57</v>
      </c>
      <c r="M183" s="144" t="s">
        <v>57</v>
      </c>
      <c r="N183" s="144" t="s">
        <v>57</v>
      </c>
      <c r="O183" s="144" t="s">
        <v>36</v>
      </c>
      <c r="P183" s="144" t="s">
        <v>16</v>
      </c>
      <c r="Q183" s="144" t="s">
        <v>17</v>
      </c>
      <c r="R183" s="144" t="s">
        <v>57</v>
      </c>
      <c r="S183" s="144" t="s">
        <v>57</v>
      </c>
      <c r="T183" s="144" t="s">
        <v>57</v>
      </c>
      <c r="U183" s="144" t="s">
        <v>36</v>
      </c>
      <c r="V183" s="144" t="s">
        <v>37</v>
      </c>
      <c r="W183" s="144" t="s">
        <v>38</v>
      </c>
      <c r="X183" s="144" t="s">
        <v>57</v>
      </c>
      <c r="Y183" s="144" t="s">
        <v>57</v>
      </c>
      <c r="Z183" s="144"/>
      <c r="AA183" s="48" t="s">
        <v>24</v>
      </c>
      <c r="AB183" s="148" t="s">
        <v>25</v>
      </c>
      <c r="AC183" s="148" t="s">
        <v>26</v>
      </c>
      <c r="AE183" s="39" t="s">
        <v>19</v>
      </c>
      <c r="AF183" s="39" t="s">
        <v>20</v>
      </c>
      <c r="AG183" s="61" t="s">
        <v>21</v>
      </c>
      <c r="AH183" s="39" t="s">
        <v>22</v>
      </c>
      <c r="AI183" s="17" t="s">
        <v>57</v>
      </c>
      <c r="AJ183" s="17" t="s">
        <v>57</v>
      </c>
      <c r="AK183" s="17" t="s">
        <v>57</v>
      </c>
      <c r="AL183" s="17" t="s">
        <v>36</v>
      </c>
      <c r="AM183" s="17" t="s">
        <v>37</v>
      </c>
      <c r="AN183" s="17" t="s">
        <v>38</v>
      </c>
      <c r="AO183" s="17" t="s">
        <v>57</v>
      </c>
      <c r="AP183" s="17" t="s">
        <v>57</v>
      </c>
      <c r="AQ183" s="17" t="s">
        <v>57</v>
      </c>
      <c r="AR183" s="17" t="s">
        <v>36</v>
      </c>
      <c r="AS183" s="17" t="s">
        <v>16</v>
      </c>
      <c r="AT183" s="17" t="s">
        <v>17</v>
      </c>
      <c r="AU183" s="17" t="s">
        <v>57</v>
      </c>
      <c r="AV183" s="17" t="s">
        <v>57</v>
      </c>
      <c r="AW183" s="17" t="s">
        <v>57</v>
      </c>
      <c r="AX183" s="17" t="s">
        <v>36</v>
      </c>
      <c r="AY183" s="17" t="s">
        <v>37</v>
      </c>
      <c r="AZ183" s="17" t="s">
        <v>38</v>
      </c>
      <c r="BA183" s="17" t="s">
        <v>57</v>
      </c>
      <c r="BB183" s="17" t="s">
        <v>57</v>
      </c>
      <c r="BC183" s="17"/>
      <c r="BD183" s="39" t="s">
        <v>24</v>
      </c>
      <c r="BE183" s="55" t="s">
        <v>25</v>
      </c>
      <c r="BF183" s="176" t="s">
        <v>26</v>
      </c>
    </row>
    <row r="184" spans="1:58" x14ac:dyDescent="0.3">
      <c r="A184" s="65"/>
      <c r="B184" s="48"/>
      <c r="C184" s="48"/>
      <c r="D184" s="65"/>
      <c r="E184" s="48"/>
      <c r="F184" s="48">
        <f>F157</f>
        <v>8.3999999999999995E-5</v>
      </c>
      <c r="G184" s="48">
        <f t="shared" ref="G184:Z184" si="176">G157</f>
        <v>-2.0900000000000001E-7</v>
      </c>
      <c r="H184" s="48">
        <f t="shared" si="176"/>
        <v>-1.1873999999999999E-3</v>
      </c>
      <c r="I184" s="48">
        <f t="shared" si="176"/>
        <v>-0.11385290000000001</v>
      </c>
      <c r="J184" s="48">
        <f t="shared" si="176"/>
        <v>4.0079999999999998E-4</v>
      </c>
      <c r="K184" s="48">
        <f t="shared" si="176"/>
        <v>1.689063</v>
      </c>
      <c r="L184" s="48">
        <f t="shared" si="176"/>
        <v>-1.0340000000000001E-4</v>
      </c>
      <c r="M184" s="48">
        <f t="shared" si="176"/>
        <v>3.3200000000000001E-7</v>
      </c>
      <c r="N184" s="48">
        <f t="shared" si="176"/>
        <v>1.8841999999999999E-3</v>
      </c>
      <c r="O184" s="48">
        <f t="shared" si="176"/>
        <v>7.7611700000000006E-2</v>
      </c>
      <c r="P184" s="48">
        <f t="shared" si="176"/>
        <v>-1.873E-4</v>
      </c>
      <c r="Q184" s="48">
        <f t="shared" si="176"/>
        <v>-2.0904769999999999</v>
      </c>
      <c r="R184" s="48">
        <f t="shared" si="176"/>
        <v>-4.85E-5</v>
      </c>
      <c r="S184" s="48">
        <f t="shared" si="176"/>
        <v>1.12E-7</v>
      </c>
      <c r="T184" s="48">
        <f t="shared" si="176"/>
        <v>1.6731999999999999E-3</v>
      </c>
      <c r="U184" s="48">
        <f t="shared" si="176"/>
        <v>-0.12053120000000001</v>
      </c>
      <c r="V184" s="48">
        <f t="shared" si="176"/>
        <v>4.1629999999999998E-4</v>
      </c>
      <c r="W184" s="48">
        <f t="shared" si="176"/>
        <v>1.9019330000000001</v>
      </c>
      <c r="X184" s="48">
        <f t="shared" si="176"/>
        <v>9.7999999999999997E-5</v>
      </c>
      <c r="Y184" s="48">
        <f t="shared" si="176"/>
        <v>-3.2399999999999999E-7</v>
      </c>
      <c r="Z184" s="48">
        <f t="shared" si="176"/>
        <v>-1.7371999999999999E-3</v>
      </c>
      <c r="AA184" s="48"/>
      <c r="AB184" s="48"/>
      <c r="AC184" s="48"/>
      <c r="AE184" s="39"/>
      <c r="AF184" s="39"/>
      <c r="AG184" s="61"/>
      <c r="AH184" s="39"/>
      <c r="AI184" s="177">
        <f t="shared" ref="AI184:BC184" si="177">F184</f>
        <v>8.3999999999999995E-5</v>
      </c>
      <c r="AJ184" s="177">
        <f t="shared" si="177"/>
        <v>-2.0900000000000001E-7</v>
      </c>
      <c r="AK184" s="177">
        <f t="shared" si="177"/>
        <v>-1.1873999999999999E-3</v>
      </c>
      <c r="AL184" s="177">
        <f t="shared" si="177"/>
        <v>-0.11385290000000001</v>
      </c>
      <c r="AM184" s="177">
        <f t="shared" si="177"/>
        <v>4.0079999999999998E-4</v>
      </c>
      <c r="AN184" s="177">
        <f t="shared" si="177"/>
        <v>1.689063</v>
      </c>
      <c r="AO184" s="177">
        <f t="shared" si="177"/>
        <v>-1.0340000000000001E-4</v>
      </c>
      <c r="AP184" s="177">
        <f t="shared" si="177"/>
        <v>3.3200000000000001E-7</v>
      </c>
      <c r="AQ184" s="177">
        <f t="shared" si="177"/>
        <v>1.8841999999999999E-3</v>
      </c>
      <c r="AR184" s="177">
        <f t="shared" si="177"/>
        <v>7.7611700000000006E-2</v>
      </c>
      <c r="AS184" s="177">
        <f t="shared" si="177"/>
        <v>-1.873E-4</v>
      </c>
      <c r="AT184" s="177">
        <f t="shared" si="177"/>
        <v>-2.0904769999999999</v>
      </c>
      <c r="AU184" s="177">
        <f t="shared" si="177"/>
        <v>-4.85E-5</v>
      </c>
      <c r="AV184" s="177">
        <f t="shared" si="177"/>
        <v>1.12E-7</v>
      </c>
      <c r="AW184" s="177">
        <f t="shared" si="177"/>
        <v>1.6731999999999999E-3</v>
      </c>
      <c r="AX184" s="177">
        <f t="shared" si="177"/>
        <v>-0.12053120000000001</v>
      </c>
      <c r="AY184" s="177">
        <f t="shared" si="177"/>
        <v>4.1629999999999998E-4</v>
      </c>
      <c r="AZ184" s="177">
        <f t="shared" si="177"/>
        <v>1.9019330000000001</v>
      </c>
      <c r="BA184" s="177">
        <f t="shared" si="177"/>
        <v>9.7999999999999997E-5</v>
      </c>
      <c r="BB184" s="177">
        <f t="shared" si="177"/>
        <v>-3.2399999999999999E-7</v>
      </c>
      <c r="BC184" s="177">
        <f t="shared" si="177"/>
        <v>-1.7371999999999999E-3</v>
      </c>
      <c r="BD184" s="39"/>
      <c r="BE184" s="39"/>
      <c r="BF184" s="61"/>
    </row>
    <row r="185" spans="1:58" x14ac:dyDescent="0.3">
      <c r="A185" s="65">
        <v>0</v>
      </c>
      <c r="B185" s="48">
        <v>4.5</v>
      </c>
      <c r="C185" s="48">
        <f>B185*B185</f>
        <v>20.25</v>
      </c>
      <c r="D185" s="149">
        <f>LN(B185)</f>
        <v>1.5040773967762742</v>
      </c>
      <c r="E185" s="48">
        <f>E158</f>
        <v>-3.1729980000000002</v>
      </c>
      <c r="F185" s="145">
        <f>F$22*B185*$B176</f>
        <v>0.41995799999999994</v>
      </c>
      <c r="G185" s="145">
        <f>G$22*C185*$B176</f>
        <v>-4.7020297500000004E-3</v>
      </c>
      <c r="H185" s="145">
        <f>H$22*D185*$B176</f>
        <v>-1.9841810075356163</v>
      </c>
      <c r="I185" s="145">
        <f t="shared" ref="I185:K200" si="178">I$22*B185*(1-$B$10)</f>
        <v>-0.51233804999999999</v>
      </c>
      <c r="J185" s="50">
        <f t="shared" si="178"/>
        <v>8.1162000000000005E-3</v>
      </c>
      <c r="K185" s="145">
        <f t="shared" si="178"/>
        <v>2.540481480031124</v>
      </c>
      <c r="L185" s="145">
        <f>L$22*B185*$B176*B$10</f>
        <v>0</v>
      </c>
      <c r="M185" s="145">
        <f>M$22*C185*$B176*B$10</f>
        <v>0</v>
      </c>
      <c r="N185" s="145">
        <f>N$22*D185*$B176*B$10</f>
        <v>0</v>
      </c>
      <c r="O185" s="157">
        <f>O$22*B185*$B$9</f>
        <v>0</v>
      </c>
      <c r="P185" s="157">
        <f t="shared" ref="P185:Q200" si="179">P$22*C185*$B$9</f>
        <v>0</v>
      </c>
      <c r="Q185" s="157">
        <f t="shared" si="179"/>
        <v>0</v>
      </c>
      <c r="R185" s="145">
        <f>$B$9*R$22*B185*$B176</f>
        <v>0</v>
      </c>
      <c r="S185" s="145">
        <f>$B$9*S$22*C185*$B176</f>
        <v>0</v>
      </c>
      <c r="T185" s="145">
        <f>$B$9*T$22*D185*$B176</f>
        <v>0</v>
      </c>
      <c r="U185" s="145">
        <f>B$10*$B$9*U$22*B185</f>
        <v>0</v>
      </c>
      <c r="V185" s="145">
        <f>B$10*$B$9*V$22*C185</f>
        <v>0</v>
      </c>
      <c r="W185" s="145">
        <f>B$10*$B$9*W$22*D185</f>
        <v>0</v>
      </c>
      <c r="X185" s="145">
        <f>B$10*$B$9*X$22*B185*B176</f>
        <v>0</v>
      </c>
      <c r="Y185" s="145">
        <f>B$10*$B$9*Y$22*C185*B176</f>
        <v>0</v>
      </c>
      <c r="Z185" s="145">
        <f>B$10*$B$9*Z$22*D185*B176</f>
        <v>0</v>
      </c>
      <c r="AA185" s="150">
        <f>C182+SUM(E185:Z185)</f>
        <v>-6.8883077072544934</v>
      </c>
      <c r="AB185" s="146">
        <f>EXP(AA185)</f>
        <v>1.0196379076053577E-3</v>
      </c>
      <c r="AC185" s="48">
        <v>1</v>
      </c>
      <c r="AE185" s="39">
        <v>4.5</v>
      </c>
      <c r="AF185" s="39">
        <f>AE185*AE185</f>
        <v>20.25</v>
      </c>
      <c r="AG185" s="114">
        <f>LN(AE185)</f>
        <v>1.5040773967762742</v>
      </c>
      <c r="AH185" s="178">
        <f>E185</f>
        <v>-3.1729980000000002</v>
      </c>
      <c r="AI185" s="57">
        <f>AI$22*AE185*$B176</f>
        <v>0.41995799999999994</v>
      </c>
      <c r="AJ185" s="57">
        <f>AJ$22*AF185*$B176</f>
        <v>-4.7020297500000004E-3</v>
      </c>
      <c r="AK185" s="57">
        <f>AK$22*AG185*$B176</f>
        <v>-1.9841810075356163</v>
      </c>
      <c r="AL185" s="57">
        <f t="shared" ref="AL185:AN200" si="180">AL$22*AE185*(1-$AE$10)</f>
        <v>0</v>
      </c>
      <c r="AM185" s="57">
        <f t="shared" si="180"/>
        <v>0</v>
      </c>
      <c r="AN185" s="57">
        <f t="shared" si="180"/>
        <v>0</v>
      </c>
      <c r="AO185" s="57">
        <f>AO$22*AE185*$B176*AE$10</f>
        <v>-0.51694830000000003</v>
      </c>
      <c r="AP185" s="57">
        <f>AP$22*AF185*$B176*AE$10</f>
        <v>7.4692529999999995E-3</v>
      </c>
      <c r="AQ185" s="57">
        <f>AQ$22*AG185*$B176*AE$10</f>
        <v>3.1485547030475058</v>
      </c>
      <c r="AR185" s="13">
        <f>AR$22*AE185*$AE$9</f>
        <v>0</v>
      </c>
      <c r="AS185" s="13">
        <f t="shared" ref="AS185:AT200" si="181">AS$22*AF185*$AE$9</f>
        <v>0</v>
      </c>
      <c r="AT185" s="13">
        <f t="shared" si="181"/>
        <v>0</v>
      </c>
      <c r="AU185" s="57">
        <f>$AE$9*AU$22*AE185*$B176</f>
        <v>0</v>
      </c>
      <c r="AV185" s="57">
        <f>$AE$9*AV$22*AF185*$B176</f>
        <v>0</v>
      </c>
      <c r="AW185" s="57">
        <f>$AE$9*AW$22*AG185*$B176</f>
        <v>0</v>
      </c>
      <c r="AX185" s="57">
        <f>AE$10*$AE$9*AX$22*AE185</f>
        <v>0</v>
      </c>
      <c r="AY185" s="57">
        <f>AE$10*$AE$9*AY$22*AF185</f>
        <v>0</v>
      </c>
      <c r="AZ185" s="57">
        <f>AE$10*$AE$9*AZ$22*AG185</f>
        <v>0</v>
      </c>
      <c r="BA185" s="57">
        <f>AE$10*$AE$9*BA$22*AE185*$B176</f>
        <v>0</v>
      </c>
      <c r="BB185" s="57">
        <f>AE$10*$AE$9*BB$22*AF185*$B176</f>
        <v>0</v>
      </c>
      <c r="BC185" s="57">
        <f>AE$10*$AE$9*BC$22*AG185*$B176</f>
        <v>0</v>
      </c>
      <c r="BD185" s="58">
        <f>AF182+SUM(AH185:BC185)</f>
        <v>-7.2840781812381117</v>
      </c>
      <c r="BE185" s="59">
        <f>EXP(BD185)</f>
        <v>6.8638066339074555E-4</v>
      </c>
      <c r="BF185" s="61">
        <v>1</v>
      </c>
    </row>
    <row r="186" spans="1:58" x14ac:dyDescent="0.3">
      <c r="A186" s="65">
        <v>9</v>
      </c>
      <c r="B186" s="48">
        <v>13.5</v>
      </c>
      <c r="C186" s="48">
        <f t="shared" ref="C186:C200" si="182">B186*B186</f>
        <v>182.25</v>
      </c>
      <c r="D186" s="149">
        <f t="shared" ref="D186:D200" si="183">LN(B186)</f>
        <v>2.6026896854443837</v>
      </c>
      <c r="E186" s="48">
        <f t="shared" ref="E186:E200" si="184">E159</f>
        <v>-0.75103629999999999</v>
      </c>
      <c r="F186" s="145">
        <f>F$22*B186*$B176</f>
        <v>1.2598739999999999</v>
      </c>
      <c r="G186" s="145">
        <f>G$22*C186*$B176</f>
        <v>-4.2318267749999999E-2</v>
      </c>
      <c r="H186" s="145">
        <f>H$22*D186*$B176</f>
        <v>-3.4334718768037904</v>
      </c>
      <c r="I186" s="145">
        <f t="shared" si="178"/>
        <v>-1.5370141500000001</v>
      </c>
      <c r="J186" s="50">
        <f t="shared" si="178"/>
        <v>7.3045799999999994E-2</v>
      </c>
      <c r="K186" s="145">
        <f t="shared" si="178"/>
        <v>4.396106848165747</v>
      </c>
      <c r="L186" s="145">
        <f>L$22*B186*$B176*B$10</f>
        <v>0</v>
      </c>
      <c r="M186" s="145">
        <f>M$22*C186*$B176*B$10</f>
        <v>0</v>
      </c>
      <c r="N186" s="145">
        <f>N$22*D186*$B176*B$10</f>
        <v>0</v>
      </c>
      <c r="O186" s="157">
        <f t="shared" ref="O186:O199" si="185">O$22*B186*$B$9</f>
        <v>0</v>
      </c>
      <c r="P186" s="157">
        <f t="shared" si="179"/>
        <v>0</v>
      </c>
      <c r="Q186" s="157">
        <f t="shared" si="179"/>
        <v>0</v>
      </c>
      <c r="R186" s="145">
        <f>$B$9*R$22*B186*$B176</f>
        <v>0</v>
      </c>
      <c r="S186" s="145">
        <f>$B$9*S$22*C186*$B176</f>
        <v>0</v>
      </c>
      <c r="T186" s="145">
        <f>$B$9*T$22*D186*$B176</f>
        <v>0</v>
      </c>
      <c r="U186" s="145">
        <f>B$10*$B$9*U$22*B186</f>
        <v>0</v>
      </c>
      <c r="V186" s="145">
        <f t="shared" ref="V186:V200" si="186">B$10*$B$9*V$22*C186</f>
        <v>0</v>
      </c>
      <c r="W186" s="145">
        <f t="shared" ref="W186:W200" si="187">B$10*$B$9*W$22*D186</f>
        <v>0</v>
      </c>
      <c r="X186" s="145">
        <f>B$10*$B$9*X$22*B186*B176</f>
        <v>0</v>
      </c>
      <c r="Y186" s="145">
        <f>B$10*$B$9*Y$22*C186*B176</f>
        <v>0</v>
      </c>
      <c r="Z186" s="145">
        <f>B$10*$B$9*Z$22*D186*B176</f>
        <v>0</v>
      </c>
      <c r="AA186" s="150">
        <f>C182+SUM(E186:Z186)</f>
        <v>-4.2174582463880439</v>
      </c>
      <c r="AB186" s="146">
        <f t="shared" ref="AB186:AB200" si="188">EXP(AA186)</f>
        <v>1.4736052358296727E-2</v>
      </c>
      <c r="AC186" s="150">
        <f>AC185*(1-(AB185*($A186-$A185)/(1+AB185*($A186-$A185)/2)))</f>
        <v>0.99086517280395014</v>
      </c>
      <c r="AE186" s="39">
        <v>13.5</v>
      </c>
      <c r="AF186" s="39">
        <f t="shared" ref="AF186:AF200" si="189">AE186*AE186</f>
        <v>182.25</v>
      </c>
      <c r="AG186" s="114">
        <f t="shared" ref="AG186:AG200" si="190">LN(AE186)</f>
        <v>2.6026896854443837</v>
      </c>
      <c r="AH186" s="178">
        <f t="shared" ref="AH186:AH200" si="191">E186</f>
        <v>-0.75103629999999999</v>
      </c>
      <c r="AI186" s="57">
        <f>AI$22*AE186*$B176</f>
        <v>1.2598739999999999</v>
      </c>
      <c r="AJ186" s="57">
        <f>AJ$22*AF186*$B176</f>
        <v>-4.2318267749999999E-2</v>
      </c>
      <c r="AK186" s="57">
        <f>AK$22*AG186*$B176</f>
        <v>-3.4334718768037904</v>
      </c>
      <c r="AL186" s="57">
        <f t="shared" si="180"/>
        <v>0</v>
      </c>
      <c r="AM186" s="57">
        <f t="shared" si="180"/>
        <v>0</v>
      </c>
      <c r="AN186" s="57">
        <f t="shared" si="180"/>
        <v>0</v>
      </c>
      <c r="AO186" s="57">
        <f>AO$22*AE186*$B176*AE$10</f>
        <v>-1.5508449</v>
      </c>
      <c r="AP186" s="57">
        <f>AP$22*AF186*$B176*AE$10</f>
        <v>6.7223276999999998E-2</v>
      </c>
      <c r="AQ186" s="57">
        <f>AQ$22*AG186*$B176*AE$10</f>
        <v>5.4483305628041956</v>
      </c>
      <c r="AR186" s="13">
        <f t="shared" ref="AR186:AR200" si="192">AR$22*AE186*$AE$9</f>
        <v>0</v>
      </c>
      <c r="AS186" s="13">
        <f t="shared" si="181"/>
        <v>0</v>
      </c>
      <c r="AT186" s="13">
        <f t="shared" si="181"/>
        <v>0</v>
      </c>
      <c r="AU186" s="57">
        <f>$AE$9*AU$22*AE186*$B176</f>
        <v>0</v>
      </c>
      <c r="AV186" s="57">
        <f>$AE$9*AV$22*AF186*$B176</f>
        <v>0</v>
      </c>
      <c r="AW186" s="57">
        <f>$AE$9*AW$22*AG186*$B176</f>
        <v>0</v>
      </c>
      <c r="AX186" s="57">
        <f t="shared" ref="AX186:AX196" si="193">AE$10*$AE$9*AX$22*AE186</f>
        <v>0</v>
      </c>
      <c r="AY186" s="57">
        <f t="shared" ref="AY186:AY195" si="194">AE$10*$AE$9*AY$22*AF186</f>
        <v>0</v>
      </c>
      <c r="AZ186" s="57">
        <f t="shared" ref="AZ186:AZ200" si="195">AE$10*$AE$9*AZ$22*AG186</f>
        <v>0</v>
      </c>
      <c r="BA186" s="57">
        <f>AE$10*$AE$9*BA$22*AE186*$B176</f>
        <v>0</v>
      </c>
      <c r="BB186" s="57">
        <f>AE$10*$AE$9*BB$22*AF186*$B176</f>
        <v>0</v>
      </c>
      <c r="BC186" s="57">
        <f>AE$10*$AE$9*BC$22*AG186*$B176</f>
        <v>0</v>
      </c>
      <c r="BD186" s="58">
        <f>AF182+SUM(AH186:BC186)</f>
        <v>-4.1834743047495957</v>
      </c>
      <c r="BE186" s="59">
        <f t="shared" ref="BE186:BE200" si="196">EXP(BD186)</f>
        <v>1.5245448114949834E-2</v>
      </c>
      <c r="BF186" s="114">
        <f>BF185*(1-(BE185*($A186-$A185)/(1+BE185*($A186-$A185)/2)))</f>
        <v>0.99384159557320484</v>
      </c>
    </row>
    <row r="187" spans="1:58" x14ac:dyDescent="0.3">
      <c r="A187" s="65">
        <v>18</v>
      </c>
      <c r="B187" s="48">
        <v>21</v>
      </c>
      <c r="C187" s="48">
        <f t="shared" si="182"/>
        <v>441</v>
      </c>
      <c r="D187" s="149">
        <f t="shared" si="183"/>
        <v>3.044522437723423</v>
      </c>
      <c r="E187" s="48">
        <f t="shared" si="184"/>
        <v>-1.9345000000000001E-2</v>
      </c>
      <c r="F187" s="145">
        <f>F$22*B187*$B176</f>
        <v>1.9598039999999999</v>
      </c>
      <c r="G187" s="145">
        <f>G$22*C187*$B176</f>
        <v>-0.10239975900000001</v>
      </c>
      <c r="H187" s="145">
        <f>H$22*D187*$B176</f>
        <v>-4.0163382621761521</v>
      </c>
      <c r="I187" s="145">
        <f t="shared" si="178"/>
        <v>-2.3909109000000002</v>
      </c>
      <c r="J187" s="50">
        <f t="shared" si="178"/>
        <v>0.17675279999999999</v>
      </c>
      <c r="K187" s="145">
        <f t="shared" si="178"/>
        <v>5.1423902022284382</v>
      </c>
      <c r="L187" s="145">
        <f>L$22*B187*$B176*B$10</f>
        <v>0</v>
      </c>
      <c r="M187" s="145">
        <f>M$22*C187*$B176*B$10</f>
        <v>0</v>
      </c>
      <c r="N187" s="145">
        <f>N$22*D187*$B176*B$10</f>
        <v>0</v>
      </c>
      <c r="O187" s="157">
        <f t="shared" si="185"/>
        <v>0</v>
      </c>
      <c r="P187" s="157">
        <f t="shared" si="179"/>
        <v>0</v>
      </c>
      <c r="Q187" s="157">
        <f t="shared" si="179"/>
        <v>0</v>
      </c>
      <c r="R187" s="145">
        <f>$B$9*R$22*B187*$B176</f>
        <v>0</v>
      </c>
      <c r="S187" s="145">
        <f>$B$9*S$22*C187*$B176</f>
        <v>0</v>
      </c>
      <c r="T187" s="145">
        <f>$B$9*T$22*D187*$B176</f>
        <v>0</v>
      </c>
      <c r="U187" s="145">
        <f>B$10*$B$9*U$22*B187</f>
        <v>0</v>
      </c>
      <c r="V187" s="145">
        <f t="shared" si="186"/>
        <v>0</v>
      </c>
      <c r="W187" s="145">
        <f t="shared" si="187"/>
        <v>0</v>
      </c>
      <c r="X187" s="145">
        <f>B$10*$B$9*X$22*B187*B176</f>
        <v>0</v>
      </c>
      <c r="Y187" s="145">
        <f>B$10*$B$9*Y$22*C187*B176</f>
        <v>0</v>
      </c>
      <c r="Z187" s="145">
        <f>B$10*$B$9*Z$22*D187*B176</f>
        <v>0</v>
      </c>
      <c r="AA187" s="150">
        <f>C182+SUM(E187:Z187)</f>
        <v>-3.4326912189477143</v>
      </c>
      <c r="AB187" s="146">
        <f t="shared" si="188"/>
        <v>3.2299897602890031E-2</v>
      </c>
      <c r="AC187" s="150">
        <f t="shared" ref="AC187:AC200" si="197">AC186*(1-(AB186*($A187-$A186)/(1+AB186*($A187-$A186)/2)))</f>
        <v>0.8676245635253732</v>
      </c>
      <c r="AE187" s="39">
        <v>21</v>
      </c>
      <c r="AF187" s="39">
        <f t="shared" si="189"/>
        <v>441</v>
      </c>
      <c r="AG187" s="114">
        <f t="shared" si="190"/>
        <v>3.044522437723423</v>
      </c>
      <c r="AH187" s="178">
        <f t="shared" si="191"/>
        <v>-1.9345000000000001E-2</v>
      </c>
      <c r="AI187" s="57">
        <f>AI$22*AE187*$B176</f>
        <v>1.9598039999999999</v>
      </c>
      <c r="AJ187" s="57">
        <f>AJ$22*AF187*$B176</f>
        <v>-0.10239975900000001</v>
      </c>
      <c r="AK187" s="57">
        <f>AK$22*AG187*$B176</f>
        <v>-4.0163382621761521</v>
      </c>
      <c r="AL187" s="57">
        <f t="shared" si="180"/>
        <v>0</v>
      </c>
      <c r="AM187" s="57">
        <f t="shared" si="180"/>
        <v>0</v>
      </c>
      <c r="AN187" s="57">
        <f t="shared" si="180"/>
        <v>0</v>
      </c>
      <c r="AO187" s="57">
        <f>AO$22*AE187*$B176*AE$10</f>
        <v>-2.4124254000000001</v>
      </c>
      <c r="AP187" s="57">
        <f>AP$22*AF187*$B176*AE$10</f>
        <v>0.16266373200000001</v>
      </c>
      <c r="AQ187" s="57">
        <f>AQ$22*AG187*$B176*AE$10</f>
        <v>6.3732394758230644</v>
      </c>
      <c r="AR187" s="13">
        <f t="shared" si="192"/>
        <v>0</v>
      </c>
      <c r="AS187" s="13">
        <f t="shared" si="181"/>
        <v>0</v>
      </c>
      <c r="AT187" s="13">
        <f t="shared" si="181"/>
        <v>0</v>
      </c>
      <c r="AU187" s="57">
        <f>$AE$9*AU$22*AE187*$B176</f>
        <v>0</v>
      </c>
      <c r="AV187" s="57">
        <f>$AE$9*AV$22*AF187*$B176</f>
        <v>0</v>
      </c>
      <c r="AW187" s="57">
        <f>$AE$9*AW$22*AG187*$B176</f>
        <v>0</v>
      </c>
      <c r="AX187" s="57">
        <f t="shared" si="193"/>
        <v>0</v>
      </c>
      <c r="AY187" s="57">
        <f t="shared" si="194"/>
        <v>0</v>
      </c>
      <c r="AZ187" s="57">
        <f t="shared" si="195"/>
        <v>0</v>
      </c>
      <c r="BA187" s="57">
        <f>AE$10*$AE$9*BA$22*AE187*$B176</f>
        <v>0</v>
      </c>
      <c r="BB187" s="57">
        <f>AE$10*$AE$9*BB$22*AF187*$B176</f>
        <v>0</v>
      </c>
      <c r="BC187" s="57">
        <f>AE$10*$AE$9*BC$22*AG187*$B176</f>
        <v>0</v>
      </c>
      <c r="BD187" s="58">
        <f>AF182+SUM(AH187:BC187)</f>
        <v>-3.2360320133530891</v>
      </c>
      <c r="BE187" s="59">
        <f t="shared" si="196"/>
        <v>3.9319605636142896E-2</v>
      </c>
      <c r="BF187" s="114">
        <f t="shared" ref="BF187:BF200" si="198">BF186*(1-(BE186*($A187-$A186)/(1+BE186*($A187-$A186)/2)))</f>
        <v>0.86623213649797925</v>
      </c>
    </row>
    <row r="188" spans="1:58" x14ac:dyDescent="0.3">
      <c r="A188" s="65">
        <v>24</v>
      </c>
      <c r="B188" s="48">
        <v>27</v>
      </c>
      <c r="C188" s="48">
        <f t="shared" si="182"/>
        <v>729</v>
      </c>
      <c r="D188" s="149">
        <f t="shared" si="183"/>
        <v>3.2958368660043291</v>
      </c>
      <c r="E188" s="48">
        <f t="shared" si="184"/>
        <v>0.27341110000000002</v>
      </c>
      <c r="F188" s="145">
        <f>F$22*B188*$B176</f>
        <v>2.5197479999999999</v>
      </c>
      <c r="G188" s="145">
        <f>G$22*C188*$B176</f>
        <v>-0.169273071</v>
      </c>
      <c r="H188" s="145">
        <f>H$22*D188*$B176</f>
        <v>-4.3478726078045238</v>
      </c>
      <c r="I188" s="145">
        <f t="shared" si="178"/>
        <v>-3.0740283000000002</v>
      </c>
      <c r="J188" s="50">
        <f t="shared" si="178"/>
        <v>0.29218319999999998</v>
      </c>
      <c r="K188" s="145">
        <f t="shared" si="178"/>
        <v>5.5668761044038702</v>
      </c>
      <c r="L188" s="145">
        <f>L$22*B188*$B176*B$10</f>
        <v>0</v>
      </c>
      <c r="M188" s="145">
        <f>M$22*C188*$B176*B$10</f>
        <v>0</v>
      </c>
      <c r="N188" s="145">
        <f>N$22*D188*$B176*B$10</f>
        <v>0</v>
      </c>
      <c r="O188" s="157">
        <f t="shared" si="185"/>
        <v>0</v>
      </c>
      <c r="P188" s="157">
        <f t="shared" si="179"/>
        <v>0</v>
      </c>
      <c r="Q188" s="157">
        <f t="shared" si="179"/>
        <v>0</v>
      </c>
      <c r="R188" s="145">
        <f>$B$9*R$22*B188*$B176</f>
        <v>0</v>
      </c>
      <c r="S188" s="145">
        <f>$B$9*S$22*C188*$B176</f>
        <v>0</v>
      </c>
      <c r="T188" s="145">
        <f>$B$9*T$22*D188*$B176</f>
        <v>0</v>
      </c>
      <c r="U188" s="145">
        <f t="shared" ref="U188:U200" si="199">B$10*$B$9*U$22*B188</f>
        <v>0</v>
      </c>
      <c r="V188" s="145">
        <f t="shared" si="186"/>
        <v>0</v>
      </c>
      <c r="W188" s="145">
        <f t="shared" si="187"/>
        <v>0</v>
      </c>
      <c r="X188" s="145">
        <f>B$10*$B$9*X$22*B188*B176</f>
        <v>0</v>
      </c>
      <c r="Y188" s="145">
        <f>B$10*$B$9*Y$22*C188*B176</f>
        <v>0</v>
      </c>
      <c r="Z188" s="145">
        <f>B$10*$B$9*Z$22*D188*B176</f>
        <v>0</v>
      </c>
      <c r="AA188" s="150">
        <f>C182+SUM(E188:Z188)</f>
        <v>-3.1215998744006548</v>
      </c>
      <c r="AB188" s="146">
        <f t="shared" si="188"/>
        <v>4.4086578978509469E-2</v>
      </c>
      <c r="AC188" s="150">
        <f t="shared" si="197"/>
        <v>0.71433332964127416</v>
      </c>
      <c r="AE188" s="39">
        <v>27</v>
      </c>
      <c r="AF188" s="39">
        <f t="shared" si="189"/>
        <v>729</v>
      </c>
      <c r="AG188" s="114">
        <f t="shared" si="190"/>
        <v>3.2958368660043291</v>
      </c>
      <c r="AH188" s="178">
        <f t="shared" si="191"/>
        <v>0.27341110000000002</v>
      </c>
      <c r="AI188" s="57">
        <f>AI$22*AE188*$B176</f>
        <v>2.5197479999999999</v>
      </c>
      <c r="AJ188" s="57">
        <f>AJ$22*AF188*$B176</f>
        <v>-0.169273071</v>
      </c>
      <c r="AK188" s="57">
        <f>AK$22*AG188*$B176</f>
        <v>-4.3478726078045238</v>
      </c>
      <c r="AL188" s="57">
        <f t="shared" si="180"/>
        <v>0</v>
      </c>
      <c r="AM188" s="57">
        <f t="shared" si="180"/>
        <v>0</v>
      </c>
      <c r="AN188" s="57">
        <f t="shared" si="180"/>
        <v>0</v>
      </c>
      <c r="AO188" s="57">
        <f>AO$22*AE188*$B176*AE$10</f>
        <v>-3.1016897999999999</v>
      </c>
      <c r="AP188" s="57">
        <f>AP$22*AF188*$B176*AE$10</f>
        <v>0.26889310799999999</v>
      </c>
      <c r="AQ188" s="57">
        <f>AQ$22*AG188*$B176*AE$10</f>
        <v>6.8993275792700715</v>
      </c>
      <c r="AR188" s="13">
        <f t="shared" si="192"/>
        <v>0</v>
      </c>
      <c r="AS188" s="13">
        <f t="shared" si="181"/>
        <v>0</v>
      </c>
      <c r="AT188" s="13">
        <f t="shared" si="181"/>
        <v>0</v>
      </c>
      <c r="AU188" s="57">
        <f>$AE$9*AU$22*AE188*$B176</f>
        <v>0</v>
      </c>
      <c r="AV188" s="57">
        <f>$AE$9*AV$22*AF188*$B176</f>
        <v>0</v>
      </c>
      <c r="AW188" s="57">
        <f>$AE$9*AW$22*AG188*$B176</f>
        <v>0</v>
      </c>
      <c r="AX188" s="57">
        <f t="shared" si="193"/>
        <v>0</v>
      </c>
      <c r="AY188" s="57">
        <f t="shared" si="194"/>
        <v>0</v>
      </c>
      <c r="AZ188" s="57">
        <f t="shared" si="195"/>
        <v>0</v>
      </c>
      <c r="BA188" s="57">
        <f>AE$10*$AE$9*BA$22*AE188*$B176</f>
        <v>0</v>
      </c>
      <c r="BB188" s="57">
        <f>AE$10*$AE$9*BB$22*AF188*$B176</f>
        <v>0</v>
      </c>
      <c r="BC188" s="57">
        <f>AE$10*$AE$9*BC$22*AG188*$B176</f>
        <v>0</v>
      </c>
      <c r="BD188" s="58">
        <f>AF182+SUM(AH188:BC188)</f>
        <v>-2.8386864915344532</v>
      </c>
      <c r="BE188" s="59">
        <f t="shared" si="196"/>
        <v>5.8502458994456927E-2</v>
      </c>
      <c r="BF188" s="114">
        <f t="shared" si="198"/>
        <v>0.68343520973474303</v>
      </c>
    </row>
    <row r="189" spans="1:58" x14ac:dyDescent="0.3">
      <c r="A189" s="65">
        <v>30</v>
      </c>
      <c r="B189" s="48">
        <v>33</v>
      </c>
      <c r="C189" s="48">
        <f t="shared" si="182"/>
        <v>1089</v>
      </c>
      <c r="D189" s="149">
        <f t="shared" si="183"/>
        <v>3.4965075614664802</v>
      </c>
      <c r="E189" s="48">
        <f t="shared" si="184"/>
        <v>0.14244680000000001</v>
      </c>
      <c r="F189" s="145">
        <f>F$22*B189*$B176</f>
        <v>3.0796919999999997</v>
      </c>
      <c r="G189" s="145">
        <f>G$22*C189*$B176</f>
        <v>-0.25286471100000002</v>
      </c>
      <c r="H189" s="145">
        <f>H$22*D189*$B176</f>
        <v>-4.6125976701971663</v>
      </c>
      <c r="I189" s="145">
        <f t="shared" si="178"/>
        <v>-3.7571457000000001</v>
      </c>
      <c r="J189" s="50">
        <f t="shared" si="178"/>
        <v>0.4364712</v>
      </c>
      <c r="K189" s="145">
        <f t="shared" si="178"/>
        <v>5.9058215512932577</v>
      </c>
      <c r="L189" s="145">
        <f>L$22*B189*$B176*B$10</f>
        <v>0</v>
      </c>
      <c r="M189" s="145">
        <f>M$22*C189*$B176*B$10</f>
        <v>0</v>
      </c>
      <c r="N189" s="145">
        <f>N$22*D189*$B176*B$10</f>
        <v>0</v>
      </c>
      <c r="O189" s="157">
        <f t="shared" si="185"/>
        <v>0</v>
      </c>
      <c r="P189" s="157">
        <f t="shared" si="179"/>
        <v>0</v>
      </c>
      <c r="Q189" s="157">
        <f t="shared" si="179"/>
        <v>0</v>
      </c>
      <c r="R189" s="145">
        <f>$B$9*R$22*B189*$B176</f>
        <v>0</v>
      </c>
      <c r="S189" s="145">
        <f>$B$9*S$22*C189*$B176</f>
        <v>0</v>
      </c>
      <c r="T189" s="145">
        <f>$B$9*T$22*D189*$B176</f>
        <v>0</v>
      </c>
      <c r="U189" s="145">
        <f t="shared" si="199"/>
        <v>0</v>
      </c>
      <c r="V189" s="145">
        <f t="shared" si="186"/>
        <v>0</v>
      </c>
      <c r="W189" s="145">
        <f t="shared" si="187"/>
        <v>0</v>
      </c>
      <c r="X189" s="145">
        <f>B$10*$B$9*X$22*B189*B176</f>
        <v>0</v>
      </c>
      <c r="Y189" s="145">
        <f>B$10*$B$9*Y$22*C189*B176</f>
        <v>0</v>
      </c>
      <c r="Z189" s="145">
        <f>B$10*$B$9*Z$22*D189*B176</f>
        <v>0</v>
      </c>
      <c r="AA189" s="150">
        <f>C182+SUM(E189:Z189)</f>
        <v>-3.2408208299039094</v>
      </c>
      <c r="AB189" s="146">
        <f t="shared" si="188"/>
        <v>3.9131761392693983E-2</v>
      </c>
      <c r="AC189" s="150">
        <f t="shared" si="197"/>
        <v>0.54745017521888106</v>
      </c>
      <c r="AE189" s="39">
        <v>33</v>
      </c>
      <c r="AF189" s="39">
        <f t="shared" si="189"/>
        <v>1089</v>
      </c>
      <c r="AG189" s="114">
        <f t="shared" si="190"/>
        <v>3.4965075614664802</v>
      </c>
      <c r="AH189" s="178">
        <f t="shared" si="191"/>
        <v>0.14244680000000001</v>
      </c>
      <c r="AI189" s="57">
        <f>AI$22*AE189*$B176</f>
        <v>3.0796919999999997</v>
      </c>
      <c r="AJ189" s="57">
        <f>AJ$22*AF189*$B176</f>
        <v>-0.25286471100000002</v>
      </c>
      <c r="AK189" s="57">
        <f>AK$22*AG189*$B176</f>
        <v>-4.6125976701971663</v>
      </c>
      <c r="AL189" s="57">
        <f t="shared" si="180"/>
        <v>0</v>
      </c>
      <c r="AM189" s="57">
        <f t="shared" si="180"/>
        <v>0</v>
      </c>
      <c r="AN189" s="57">
        <f t="shared" si="180"/>
        <v>0</v>
      </c>
      <c r="AO189" s="57">
        <f>AO$22*AE189*$B176*AE$10</f>
        <v>-3.7909542000000003</v>
      </c>
      <c r="AP189" s="57">
        <f>AP$22*AF189*$B176*AE$10</f>
        <v>0.40167982800000002</v>
      </c>
      <c r="AQ189" s="57">
        <f>AQ$22*AG189*$B176*AE$10</f>
        <v>7.3194008170671223</v>
      </c>
      <c r="AR189" s="13">
        <f t="shared" si="192"/>
        <v>0</v>
      </c>
      <c r="AS189" s="13">
        <f t="shared" si="181"/>
        <v>0</v>
      </c>
      <c r="AT189" s="13">
        <f t="shared" si="181"/>
        <v>0</v>
      </c>
      <c r="AU189" s="57">
        <f>$AE$9*AU$22*AE189*$B176</f>
        <v>0</v>
      </c>
      <c r="AV189" s="57">
        <f>$AE$9*AV$22*AF189*$B176</f>
        <v>0</v>
      </c>
      <c r="AW189" s="57">
        <f>$AE$9*AW$22*AG189*$B176</f>
        <v>0</v>
      </c>
      <c r="AX189" s="57">
        <f t="shared" si="193"/>
        <v>0</v>
      </c>
      <c r="AY189" s="57">
        <f t="shared" si="194"/>
        <v>0</v>
      </c>
      <c r="AZ189" s="57">
        <f t="shared" si="195"/>
        <v>0</v>
      </c>
      <c r="BA189" s="57">
        <f>AE$10*$AE$9*BA$22*AE189*$B176</f>
        <v>0</v>
      </c>
      <c r="BB189" s="57">
        <f>AE$10*$AE$9*BB$22*AF189*$B176</f>
        <v>0</v>
      </c>
      <c r="BC189" s="57">
        <f>AE$10*$AE$9*BC$22*AG189*$B176</f>
        <v>0</v>
      </c>
      <c r="BD189" s="58">
        <f>AF182+SUM(AH189:BC189)</f>
        <v>-2.8944279361300467</v>
      </c>
      <c r="BE189" s="59">
        <f t="shared" si="196"/>
        <v>5.5330668719215888E-2</v>
      </c>
      <c r="BF189" s="114">
        <f t="shared" si="198"/>
        <v>0.47935665889410217</v>
      </c>
    </row>
    <row r="190" spans="1:58" x14ac:dyDescent="0.3">
      <c r="A190" s="65">
        <v>36</v>
      </c>
      <c r="B190" s="48">
        <v>39</v>
      </c>
      <c r="C190" s="48">
        <f t="shared" si="182"/>
        <v>1521</v>
      </c>
      <c r="D190" s="149">
        <f t="shared" si="183"/>
        <v>3.6635616461296463</v>
      </c>
      <c r="E190" s="48">
        <f t="shared" si="184"/>
        <v>0</v>
      </c>
      <c r="F190" s="145">
        <f>F$22*B190*$B176</f>
        <v>3.6396359999999999</v>
      </c>
      <c r="G190" s="145">
        <f>G$22*C190*$B176</f>
        <v>-0.35317467900000005</v>
      </c>
      <c r="H190" s="145">
        <f>H$22*D190*$B176</f>
        <v>-4.8329756525605339</v>
      </c>
      <c r="I190" s="145">
        <f t="shared" si="178"/>
        <v>-4.4402631000000001</v>
      </c>
      <c r="J190" s="50">
        <f t="shared" si="178"/>
        <v>0.60961679999999996</v>
      </c>
      <c r="K190" s="145">
        <f t="shared" si="178"/>
        <v>6.1879864246966783</v>
      </c>
      <c r="L190" s="145">
        <f>L$22*B190*$B176*B$10</f>
        <v>0</v>
      </c>
      <c r="M190" s="145">
        <f>M$22*C190*$B176*B$10</f>
        <v>0</v>
      </c>
      <c r="N190" s="145">
        <f>N$22*D190*$B176*B$10</f>
        <v>0</v>
      </c>
      <c r="O190" s="157">
        <f t="shared" si="185"/>
        <v>0</v>
      </c>
      <c r="P190" s="157">
        <f t="shared" si="179"/>
        <v>0</v>
      </c>
      <c r="Q190" s="157">
        <f t="shared" si="179"/>
        <v>0</v>
      </c>
      <c r="R190" s="145">
        <f>$B$9*R$22*B190*$B176</f>
        <v>0</v>
      </c>
      <c r="S190" s="145">
        <f>$B$9*S$22*C190*$B176</f>
        <v>0</v>
      </c>
      <c r="T190" s="145">
        <f>$B$9*T$22*D190*$B176</f>
        <v>0</v>
      </c>
      <c r="U190" s="145">
        <f t="shared" si="199"/>
        <v>0</v>
      </c>
      <c r="V190" s="145">
        <f t="shared" si="186"/>
        <v>0</v>
      </c>
      <c r="W190" s="145">
        <f t="shared" si="187"/>
        <v>0</v>
      </c>
      <c r="X190" s="145">
        <f>B$10*$B$9*X$22*B190*B176</f>
        <v>0</v>
      </c>
      <c r="Y190" s="145">
        <f>B$10*$B$9*Y$22*C190*B176</f>
        <v>0</v>
      </c>
      <c r="Z190" s="145">
        <f>B$10*$B$9*Z$22*D190*B176</f>
        <v>0</v>
      </c>
      <c r="AA190" s="150">
        <f>C182+SUM(E190:Z190)</f>
        <v>-3.371818506863856</v>
      </c>
      <c r="AB190" s="146">
        <f t="shared" si="188"/>
        <v>3.4327156380166944E-2</v>
      </c>
      <c r="AC190" s="150">
        <f t="shared" si="197"/>
        <v>0.43241824372037879</v>
      </c>
      <c r="AE190" s="39">
        <v>39</v>
      </c>
      <c r="AF190" s="39">
        <f t="shared" si="189"/>
        <v>1521</v>
      </c>
      <c r="AG190" s="114">
        <f t="shared" si="190"/>
        <v>3.6635616461296463</v>
      </c>
      <c r="AH190" s="179">
        <f t="shared" si="191"/>
        <v>0</v>
      </c>
      <c r="AI190" s="57">
        <f>AI$22*AE190*$B176</f>
        <v>3.6396359999999999</v>
      </c>
      <c r="AJ190" s="57">
        <f>AJ$22*AF190*$B176</f>
        <v>-0.35317467900000005</v>
      </c>
      <c r="AK190" s="57">
        <f>AK$22*AG190*$B176</f>
        <v>-4.8329756525605339</v>
      </c>
      <c r="AL190" s="57">
        <f t="shared" si="180"/>
        <v>0</v>
      </c>
      <c r="AM190" s="57">
        <f t="shared" si="180"/>
        <v>0</v>
      </c>
      <c r="AN190" s="57">
        <f t="shared" si="180"/>
        <v>0</v>
      </c>
      <c r="AO190" s="57">
        <f>AO$22*AE190*$B176*AE$10</f>
        <v>-4.4802185999999997</v>
      </c>
      <c r="AP190" s="57">
        <f>AP$22*AF190*$B176*AE$10</f>
        <v>0.56102389200000002</v>
      </c>
      <c r="AQ190" s="57">
        <f>AQ$22*AG190*$B176*AE$10</f>
        <v>7.6691028503912397</v>
      </c>
      <c r="AR190" s="13">
        <f t="shared" si="192"/>
        <v>0</v>
      </c>
      <c r="AS190" s="13">
        <f t="shared" si="181"/>
        <v>0</v>
      </c>
      <c r="AT190" s="13">
        <f t="shared" si="181"/>
        <v>0</v>
      </c>
      <c r="AU190" s="57">
        <f>$AE$9*AU$22*AE190*$B176</f>
        <v>0</v>
      </c>
      <c r="AV190" s="57">
        <f>$AE$9*AV$22*AF190*$B176</f>
        <v>0</v>
      </c>
      <c r="AW190" s="57">
        <f>$AE$9*AW$22*AG190*$B176</f>
        <v>0</v>
      </c>
      <c r="AX190" s="57">
        <f t="shared" si="193"/>
        <v>0</v>
      </c>
      <c r="AY190" s="57">
        <f t="shared" si="194"/>
        <v>0</v>
      </c>
      <c r="AZ190" s="57">
        <f t="shared" si="195"/>
        <v>0</v>
      </c>
      <c r="BA190" s="57">
        <f>AE$10*$AE$9*BA$22*AE190*$B176</f>
        <v>0</v>
      </c>
      <c r="BB190" s="57">
        <f>AE$10*$AE$9*BB$22*AF190*$B176</f>
        <v>0</v>
      </c>
      <c r="BC190" s="57">
        <f>AE$10*$AE$9*BC$22*AG190*$B176</f>
        <v>0</v>
      </c>
      <c r="BD190" s="58">
        <f>AF182+SUM(AH190:BC190)</f>
        <v>-2.9778369891692957</v>
      </c>
      <c r="BE190" s="59">
        <f t="shared" si="196"/>
        <v>5.0902818220465378E-2</v>
      </c>
      <c r="BF190" s="114">
        <f t="shared" si="198"/>
        <v>0.34287309287538104</v>
      </c>
    </row>
    <row r="191" spans="1:58" x14ac:dyDescent="0.3">
      <c r="A191" s="65">
        <v>42</v>
      </c>
      <c r="B191" s="48">
        <v>45</v>
      </c>
      <c r="C191" s="48">
        <f t="shared" si="182"/>
        <v>2025</v>
      </c>
      <c r="D191" s="149">
        <f t="shared" si="183"/>
        <v>3.8066624897703196</v>
      </c>
      <c r="E191" s="48">
        <f t="shared" si="184"/>
        <v>-0.17912800000000001</v>
      </c>
      <c r="F191" s="145">
        <f>F$22*B191*$B176</f>
        <v>4.1995800000000001</v>
      </c>
      <c r="G191" s="145">
        <f>G$22*C191*$B176</f>
        <v>-0.47020297500000002</v>
      </c>
      <c r="H191" s="145">
        <f>H$22*D191*$B176</f>
        <v>-5.0217544858324912</v>
      </c>
      <c r="I191" s="145">
        <f t="shared" si="178"/>
        <v>-5.1233805000000006</v>
      </c>
      <c r="J191" s="50">
        <f t="shared" si="178"/>
        <v>0.81162000000000001</v>
      </c>
      <c r="K191" s="145">
        <f t="shared" si="178"/>
        <v>6.4296927649589257</v>
      </c>
      <c r="L191" s="145">
        <f>L$22*B191*$B176*B$10</f>
        <v>0</v>
      </c>
      <c r="M191" s="145">
        <f>M$22*C191*$B176*B$10</f>
        <v>0</v>
      </c>
      <c r="N191" s="145">
        <f>N$22*D191*$B176*B$10</f>
        <v>0</v>
      </c>
      <c r="O191" s="157">
        <f t="shared" si="185"/>
        <v>0</v>
      </c>
      <c r="P191" s="157">
        <f t="shared" si="179"/>
        <v>0</v>
      </c>
      <c r="Q191" s="157">
        <f t="shared" si="179"/>
        <v>0</v>
      </c>
      <c r="R191" s="145">
        <f>$B$9*R$22*B191*$B176</f>
        <v>0</v>
      </c>
      <c r="S191" s="145">
        <f>$B$9*S$22*C191*$B176</f>
        <v>0</v>
      </c>
      <c r="T191" s="145">
        <f>$B$9*T$22*D191*$B176</f>
        <v>0</v>
      </c>
      <c r="U191" s="145">
        <f t="shared" si="199"/>
        <v>0</v>
      </c>
      <c r="V191" s="145">
        <f t="shared" si="186"/>
        <v>0</v>
      </c>
      <c r="W191" s="145">
        <f t="shared" si="187"/>
        <v>0</v>
      </c>
      <c r="X191" s="145">
        <f>B$10*$B$9*X$22*B191*B176</f>
        <v>0</v>
      </c>
      <c r="Y191" s="145">
        <f>B$10*$B$9*Y$22*C191*B176</f>
        <v>0</v>
      </c>
      <c r="Z191" s="145">
        <f>B$10*$B$9*Z$22*D191*B176</f>
        <v>0</v>
      </c>
      <c r="AA191" s="150">
        <f>C182+SUM(E191:Z191)</f>
        <v>-3.5362174958735677</v>
      </c>
      <c r="AB191" s="146">
        <f t="shared" si="188"/>
        <v>2.9123277925273864E-2</v>
      </c>
      <c r="AC191" s="150">
        <f t="shared" si="197"/>
        <v>0.35167152717548411</v>
      </c>
      <c r="AE191" s="39">
        <v>45</v>
      </c>
      <c r="AF191" s="39">
        <f t="shared" si="189"/>
        <v>2025</v>
      </c>
      <c r="AG191" s="114">
        <f t="shared" si="190"/>
        <v>3.8066624897703196</v>
      </c>
      <c r="AH191" s="178">
        <f t="shared" si="191"/>
        <v>-0.17912800000000001</v>
      </c>
      <c r="AI191" s="57">
        <f>AI$22*AE191*$B176</f>
        <v>4.1995800000000001</v>
      </c>
      <c r="AJ191" s="57">
        <f>AJ$22*AF191*$B176</f>
        <v>-0.47020297500000002</v>
      </c>
      <c r="AK191" s="57">
        <f>AK$22*AG191*$B176</f>
        <v>-5.0217544858324912</v>
      </c>
      <c r="AL191" s="57">
        <f t="shared" si="180"/>
        <v>0</v>
      </c>
      <c r="AM191" s="57">
        <f t="shared" si="180"/>
        <v>0</v>
      </c>
      <c r="AN191" s="57">
        <f t="shared" si="180"/>
        <v>0</v>
      </c>
      <c r="AO191" s="57">
        <f>AO$22*AE191*$B176*AE$10</f>
        <v>-5.1694829999999996</v>
      </c>
      <c r="AP191" s="57">
        <f>AP$22*AF191*$B176*AE$10</f>
        <v>0.74692530000000001</v>
      </c>
      <c r="AQ191" s="57">
        <f>AQ$22*AG191*$B176*AE$10</f>
        <v>7.9686624576432372</v>
      </c>
      <c r="AR191" s="13">
        <f t="shared" si="192"/>
        <v>0</v>
      </c>
      <c r="AS191" s="13">
        <f t="shared" si="181"/>
        <v>0</v>
      </c>
      <c r="AT191" s="13">
        <f t="shared" si="181"/>
        <v>0</v>
      </c>
      <c r="AU191" s="57">
        <f>$AE$9*AU$22*AE191*$B176</f>
        <v>0</v>
      </c>
      <c r="AV191" s="57">
        <f>$AE$9*AV$22*AF191*$B176</f>
        <v>0</v>
      </c>
      <c r="AW191" s="57">
        <f>$AE$9*AW$22*AG191*$B176</f>
        <v>0</v>
      </c>
      <c r="AX191" s="57">
        <f t="shared" si="193"/>
        <v>0</v>
      </c>
      <c r="AY191" s="57">
        <f t="shared" si="194"/>
        <v>0</v>
      </c>
      <c r="AZ191" s="57">
        <f t="shared" si="195"/>
        <v>0</v>
      </c>
      <c r="BA191" s="57">
        <f>AE$10*$AE$9*BA$22*AE191*$B176</f>
        <v>0</v>
      </c>
      <c r="BB191" s="57">
        <f>AE$10*$AE$9*BB$22*AF191*$B176</f>
        <v>0</v>
      </c>
      <c r="BC191" s="57">
        <f>AE$10*$AE$9*BC$22*AG191*$B176</f>
        <v>0</v>
      </c>
      <c r="BD191" s="58">
        <f>AF182+SUM(AH191:BC191)</f>
        <v>-3.1066315031892549</v>
      </c>
      <c r="BE191" s="59">
        <f t="shared" si="196"/>
        <v>4.4751446838861599E-2</v>
      </c>
      <c r="BF191" s="114">
        <f t="shared" si="198"/>
        <v>0.2520268429910541</v>
      </c>
    </row>
    <row r="192" spans="1:58" x14ac:dyDescent="0.3">
      <c r="A192" s="65">
        <v>48</v>
      </c>
      <c r="B192" s="48">
        <v>51</v>
      </c>
      <c r="C192" s="48">
        <f t="shared" si="182"/>
        <v>2601</v>
      </c>
      <c r="D192" s="149">
        <f t="shared" si="183"/>
        <v>3.9318256327243257</v>
      </c>
      <c r="E192" s="48">
        <f t="shared" si="184"/>
        <v>-0.33984310000000001</v>
      </c>
      <c r="F192" s="145">
        <f>F$22*B192*$B176</f>
        <v>4.7595239999999999</v>
      </c>
      <c r="G192" s="145">
        <f>G$22*C192*$B176</f>
        <v>-0.603949599</v>
      </c>
      <c r="H192" s="145">
        <f>H$22*D192*$B176</f>
        <v>-5.1868698792458163</v>
      </c>
      <c r="I192" s="145">
        <f t="shared" si="178"/>
        <v>-5.8064979000000001</v>
      </c>
      <c r="J192" s="50">
        <f t="shared" si="178"/>
        <v>1.0424807999999999</v>
      </c>
      <c r="K192" s="145">
        <f t="shared" si="178"/>
        <v>6.6411011986862478</v>
      </c>
      <c r="L192" s="145">
        <f>L$22*B192*$B176*B$10</f>
        <v>0</v>
      </c>
      <c r="M192" s="145">
        <f>M$22*C192*$B176*B$10</f>
        <v>0</v>
      </c>
      <c r="N192" s="145">
        <f>N$22*D192*$B176*B$10</f>
        <v>0</v>
      </c>
      <c r="O192" s="157">
        <f t="shared" si="185"/>
        <v>0</v>
      </c>
      <c r="P192" s="157">
        <f t="shared" si="179"/>
        <v>0</v>
      </c>
      <c r="Q192" s="157">
        <f t="shared" si="179"/>
        <v>0</v>
      </c>
      <c r="R192" s="145">
        <f>$B$9*R$22*B192*$B176</f>
        <v>0</v>
      </c>
      <c r="S192" s="145">
        <f>$B$9*S$22*C192*$B176</f>
        <v>0</v>
      </c>
      <c r="T192" s="145">
        <f>$B$9*T$22*D192*$B176</f>
        <v>0</v>
      </c>
      <c r="U192" s="145">
        <f t="shared" si="199"/>
        <v>0</v>
      </c>
      <c r="V192" s="145">
        <f t="shared" si="186"/>
        <v>0</v>
      </c>
      <c r="W192" s="145">
        <f t="shared" si="187"/>
        <v>0</v>
      </c>
      <c r="X192" s="145">
        <f>B$10*$B$9*X$22*B192*B176</f>
        <v>0</v>
      </c>
      <c r="Y192" s="145">
        <f>B$10*$B$9*Y$22*C192*B176</f>
        <v>0</v>
      </c>
      <c r="Z192" s="145">
        <f>B$10*$B$9*Z$22*D192*B176</f>
        <v>0</v>
      </c>
      <c r="AA192" s="150">
        <f>C182+SUM(E192:Z192)</f>
        <v>-3.6766987795595698</v>
      </c>
      <c r="AB192" s="146">
        <f t="shared" si="188"/>
        <v>2.5306379027388429E-2</v>
      </c>
      <c r="AC192" s="150">
        <f t="shared" si="197"/>
        <v>0.29515812774390504</v>
      </c>
      <c r="AE192" s="39">
        <v>51</v>
      </c>
      <c r="AF192" s="39">
        <f t="shared" si="189"/>
        <v>2601</v>
      </c>
      <c r="AG192" s="114">
        <f t="shared" si="190"/>
        <v>3.9318256327243257</v>
      </c>
      <c r="AH192" s="178">
        <f t="shared" si="191"/>
        <v>-0.33984310000000001</v>
      </c>
      <c r="AI192" s="57">
        <f>AI$22*AE192*$B176</f>
        <v>4.7595239999999999</v>
      </c>
      <c r="AJ192" s="57">
        <f>AJ$22*AF192*$B176</f>
        <v>-0.603949599</v>
      </c>
      <c r="AK192" s="57">
        <f>AK$22*AG192*$B176</f>
        <v>-5.1868698792458163</v>
      </c>
      <c r="AL192" s="57">
        <f t="shared" si="180"/>
        <v>0</v>
      </c>
      <c r="AM192" s="57">
        <f t="shared" si="180"/>
        <v>0</v>
      </c>
      <c r="AN192" s="57">
        <f t="shared" si="180"/>
        <v>0</v>
      </c>
      <c r="AO192" s="57">
        <f>AO$22*AE192*$B176*AE$10</f>
        <v>-5.8587474000000004</v>
      </c>
      <c r="AP192" s="57">
        <f>AP$22*AF192*$B176*AE$10</f>
        <v>0.95938405199999999</v>
      </c>
      <c r="AQ192" s="57">
        <f>AQ$22*AG192*$B176*AE$10</f>
        <v>8.2306722473260621</v>
      </c>
      <c r="AR192" s="13">
        <f t="shared" si="192"/>
        <v>0</v>
      </c>
      <c r="AS192" s="13">
        <f t="shared" si="181"/>
        <v>0</v>
      </c>
      <c r="AT192" s="13">
        <f t="shared" si="181"/>
        <v>0</v>
      </c>
      <c r="AU192" s="57">
        <f>$AE$9*AU$22*AE192*$B176</f>
        <v>0</v>
      </c>
      <c r="AV192" s="57">
        <f>$AE$9*AV$22*AF192*$B176</f>
        <v>0</v>
      </c>
      <c r="AW192" s="57">
        <f>$AE$9*AW$22*AG192*$B176</f>
        <v>0</v>
      </c>
      <c r="AX192" s="57">
        <f t="shared" si="193"/>
        <v>0</v>
      </c>
      <c r="AY192" s="57">
        <f t="shared" si="194"/>
        <v>0</v>
      </c>
      <c r="AZ192" s="57">
        <f t="shared" si="195"/>
        <v>0</v>
      </c>
      <c r="BA192" s="57">
        <f>AE$10*$AE$9*BA$22*AE192*$B176</f>
        <v>0</v>
      </c>
      <c r="BB192" s="57">
        <f>AE$10*$AE$9*BB$22*AF192*$B176</f>
        <v>0</v>
      </c>
      <c r="BC192" s="57">
        <f>AE$10*$AE$9*BC$22*AG192*$B176</f>
        <v>0</v>
      </c>
      <c r="BD192" s="58">
        <f>AF182+SUM(AH192:BC192)</f>
        <v>-3.2210604789197568</v>
      </c>
      <c r="BE192" s="59">
        <f t="shared" si="196"/>
        <v>3.9912709222730693E-2</v>
      </c>
      <c r="BF192" s="114">
        <f t="shared" si="198"/>
        <v>0.19236527258378422</v>
      </c>
    </row>
    <row r="193" spans="1:58" x14ac:dyDescent="0.3">
      <c r="A193" s="65">
        <v>54</v>
      </c>
      <c r="B193" s="48">
        <v>57</v>
      </c>
      <c r="C193" s="48">
        <f t="shared" si="182"/>
        <v>3249</v>
      </c>
      <c r="D193" s="149">
        <f t="shared" si="183"/>
        <v>4.0430512678345503</v>
      </c>
      <c r="E193" s="48">
        <f t="shared" si="184"/>
        <v>-0.47825859999999998</v>
      </c>
      <c r="F193" s="145">
        <f>F$22*B193*$B176</f>
        <v>5.3194679999999996</v>
      </c>
      <c r="G193" s="145">
        <f>G$22*C193*$B176</f>
        <v>-0.75441455099999999</v>
      </c>
      <c r="H193" s="145">
        <f>H$22*D193*$B176</f>
        <v>-5.3335988927991131</v>
      </c>
      <c r="I193" s="145">
        <f t="shared" si="178"/>
        <v>-6.4896153000000005</v>
      </c>
      <c r="J193" s="50">
        <f t="shared" si="178"/>
        <v>1.3021992</v>
      </c>
      <c r="K193" s="145">
        <f t="shared" si="178"/>
        <v>6.8289683036024291</v>
      </c>
      <c r="L193" s="145">
        <f>L$22*B193*$B176*B$10</f>
        <v>0</v>
      </c>
      <c r="M193" s="145">
        <f>M$22*C193*$B176*B$10</f>
        <v>0</v>
      </c>
      <c r="N193" s="145">
        <f>N$22*D193*$B176*B$10</f>
        <v>0</v>
      </c>
      <c r="O193" s="157">
        <f t="shared" si="185"/>
        <v>0</v>
      </c>
      <c r="P193" s="157">
        <f t="shared" si="179"/>
        <v>0</v>
      </c>
      <c r="Q193" s="157">
        <f t="shared" si="179"/>
        <v>0</v>
      </c>
      <c r="R193" s="145">
        <f>$B$9*R$22*B193*$B176</f>
        <v>0</v>
      </c>
      <c r="S193" s="145">
        <f>$B$9*S$22*C193*$B176</f>
        <v>0</v>
      </c>
      <c r="T193" s="145">
        <f>$B$9*T$22*D193*$B176</f>
        <v>0</v>
      </c>
      <c r="U193" s="145">
        <f t="shared" si="199"/>
        <v>0</v>
      </c>
      <c r="V193" s="145">
        <f t="shared" si="186"/>
        <v>0</v>
      </c>
      <c r="W193" s="145">
        <f t="shared" si="187"/>
        <v>0</v>
      </c>
      <c r="X193" s="145">
        <f>B$10*$B$9*X$22*B193*B176</f>
        <v>0</v>
      </c>
      <c r="Y193" s="145">
        <f>B$10*$B$9*Y$22*C193*B176</f>
        <v>0</v>
      </c>
      <c r="Z193" s="145">
        <f>B$10*$B$9*Z$22*D193*B176</f>
        <v>0</v>
      </c>
      <c r="AA193" s="150">
        <f>C182+SUM(E193:Z193)</f>
        <v>-3.7878961401966862</v>
      </c>
      <c r="AB193" s="146">
        <f t="shared" si="188"/>
        <v>2.264318987129656E-2</v>
      </c>
      <c r="AC193" s="150">
        <f t="shared" si="197"/>
        <v>0.25350416028706718</v>
      </c>
      <c r="AE193" s="39">
        <v>57</v>
      </c>
      <c r="AF193" s="39">
        <f t="shared" si="189"/>
        <v>3249</v>
      </c>
      <c r="AG193" s="114">
        <f t="shared" si="190"/>
        <v>4.0430512678345503</v>
      </c>
      <c r="AH193" s="178">
        <f t="shared" si="191"/>
        <v>-0.47825859999999998</v>
      </c>
      <c r="AI193" s="57">
        <f>AI$22*AE193*$B176</f>
        <v>5.3194679999999996</v>
      </c>
      <c r="AJ193" s="57">
        <f>AJ$22*AF193*$B176</f>
        <v>-0.75441455099999999</v>
      </c>
      <c r="AK193" s="57">
        <f>AK$22*AG193*$B176</f>
        <v>-5.3335988927991131</v>
      </c>
      <c r="AL193" s="57">
        <f t="shared" si="180"/>
        <v>0</v>
      </c>
      <c r="AM193" s="57">
        <f t="shared" si="180"/>
        <v>0</v>
      </c>
      <c r="AN193" s="57">
        <f t="shared" si="180"/>
        <v>0</v>
      </c>
      <c r="AO193" s="57">
        <f>AO$22*AE193*$B176*AE$10</f>
        <v>-6.5480118000000003</v>
      </c>
      <c r="AP193" s="57">
        <f>AP$22*AF193*$B176*AE$10</f>
        <v>1.1984001480000002</v>
      </c>
      <c r="AQ193" s="57">
        <f>AQ$22*AG193*$B176*AE$10</f>
        <v>8.4635060079266378</v>
      </c>
      <c r="AR193" s="13">
        <f t="shared" si="192"/>
        <v>0</v>
      </c>
      <c r="AS193" s="13">
        <f t="shared" si="181"/>
        <v>0</v>
      </c>
      <c r="AT193" s="13">
        <f t="shared" si="181"/>
        <v>0</v>
      </c>
      <c r="AU193" s="57">
        <f>$AE$9*AU$22*AE193*$B176</f>
        <v>0</v>
      </c>
      <c r="AV193" s="57">
        <f>$AE$9*AV$22*AF193*$B176</f>
        <v>0</v>
      </c>
      <c r="AW193" s="57">
        <f>$AE$9*AW$22*AG193*$B176</f>
        <v>0</v>
      </c>
      <c r="AX193" s="57">
        <f t="shared" si="193"/>
        <v>0</v>
      </c>
      <c r="AY193" s="57">
        <f t="shared" si="194"/>
        <v>0</v>
      </c>
      <c r="AZ193" s="57">
        <f t="shared" si="195"/>
        <v>0</v>
      </c>
      <c r="BA193" s="57">
        <f>AE$10*$AE$9*BA$22*AE193*$B176</f>
        <v>0</v>
      </c>
      <c r="BB193" s="57">
        <f>AE$10*$AE$9*BB$22*AF193*$B176</f>
        <v>0</v>
      </c>
      <c r="BC193" s="57">
        <f>AE$10*$AE$9*BC$22*AG193*$B176</f>
        <v>0</v>
      </c>
      <c r="BD193" s="58">
        <f>AF182+SUM(AH193:BC193)</f>
        <v>-3.3141404878724776</v>
      </c>
      <c r="BE193" s="59">
        <f t="shared" si="196"/>
        <v>3.6365291557671028E-2</v>
      </c>
      <c r="BF193" s="114">
        <f t="shared" si="198"/>
        <v>0.1512244790385471</v>
      </c>
    </row>
    <row r="194" spans="1:58" x14ac:dyDescent="0.3">
      <c r="A194" s="65">
        <v>60</v>
      </c>
      <c r="B194" s="48">
        <v>63</v>
      </c>
      <c r="C194" s="48">
        <f t="shared" si="182"/>
        <v>3969</v>
      </c>
      <c r="D194" s="149">
        <f t="shared" si="183"/>
        <v>4.1431347263915326</v>
      </c>
      <c r="E194" s="48">
        <f t="shared" si="184"/>
        <v>-0.70151090000000005</v>
      </c>
      <c r="F194" s="145">
        <f>F$22*B194*$B176</f>
        <v>5.8794119999999994</v>
      </c>
      <c r="G194" s="145">
        <f>G$22*C194*$B176</f>
        <v>-0.92159783100000003</v>
      </c>
      <c r="H194" s="145">
        <f>H$22*D194*$B176</f>
        <v>-5.4656291314443264</v>
      </c>
      <c r="I194" s="145">
        <f t="shared" si="178"/>
        <v>-7.1727327000000001</v>
      </c>
      <c r="J194" s="50">
        <f t="shared" si="178"/>
        <v>1.5907751999999999</v>
      </c>
      <c r="K194" s="145">
        <f t="shared" si="178"/>
        <v>6.9980155703630613</v>
      </c>
      <c r="L194" s="145">
        <f>L$22*B194*$B176*B$10</f>
        <v>0</v>
      </c>
      <c r="M194" s="145">
        <f>M$22*C194*$B176*B$10</f>
        <v>0</v>
      </c>
      <c r="N194" s="145">
        <f>N$22*D194*$B176*B$10</f>
        <v>0</v>
      </c>
      <c r="O194" s="157">
        <f t="shared" si="185"/>
        <v>0</v>
      </c>
      <c r="P194" s="157">
        <f t="shared" si="179"/>
        <v>0</v>
      </c>
      <c r="Q194" s="157">
        <f t="shared" si="179"/>
        <v>0</v>
      </c>
      <c r="R194" s="145">
        <f>$B$9*R$22*B194*$B176</f>
        <v>0</v>
      </c>
      <c r="S194" s="145">
        <f>$B$9*S$22*C194*$B176</f>
        <v>0</v>
      </c>
      <c r="T194" s="145">
        <f>$B$9*T$22*D194*$B176</f>
        <v>0</v>
      </c>
      <c r="U194" s="145">
        <f t="shared" si="199"/>
        <v>0</v>
      </c>
      <c r="V194" s="145">
        <f t="shared" si="186"/>
        <v>0</v>
      </c>
      <c r="W194" s="145">
        <f t="shared" si="187"/>
        <v>0</v>
      </c>
      <c r="X194" s="145">
        <f>B$10*$B$9*X$22*B194*B176</f>
        <v>0</v>
      </c>
      <c r="Y194" s="145">
        <f>B$10*$B$9*Y$22*C194*B176</f>
        <v>0</v>
      </c>
      <c r="Z194" s="145">
        <f>B$10*$B$9*Z$22*D194*B176</f>
        <v>0</v>
      </c>
      <c r="AA194" s="150">
        <f>C182+SUM(E194:Z194)</f>
        <v>-3.9759120920812663</v>
      </c>
      <c r="AB194" s="146">
        <f t="shared" si="188"/>
        <v>1.8762180851487838E-2</v>
      </c>
      <c r="AC194" s="150">
        <f t="shared" si="197"/>
        <v>0.2212540400663919</v>
      </c>
      <c r="AE194" s="39">
        <v>63</v>
      </c>
      <c r="AF194" s="39">
        <f t="shared" si="189"/>
        <v>3969</v>
      </c>
      <c r="AG194" s="114">
        <f t="shared" si="190"/>
        <v>4.1431347263915326</v>
      </c>
      <c r="AH194" s="178">
        <f t="shared" si="191"/>
        <v>-0.70151090000000005</v>
      </c>
      <c r="AI194" s="57">
        <f>AI$22*AE194*$B176</f>
        <v>5.8794119999999994</v>
      </c>
      <c r="AJ194" s="57">
        <f>AJ$22*AF194*$B176</f>
        <v>-0.92159783100000003</v>
      </c>
      <c r="AK194" s="57">
        <f>AK$22*AG194*$B176</f>
        <v>-5.4656291314443264</v>
      </c>
      <c r="AL194" s="57">
        <f t="shared" si="180"/>
        <v>0</v>
      </c>
      <c r="AM194" s="57">
        <f t="shared" si="180"/>
        <v>0</v>
      </c>
      <c r="AN194" s="57">
        <f t="shared" si="180"/>
        <v>0</v>
      </c>
      <c r="AO194" s="57">
        <f>AO$22*AE194*$B176*AE$10</f>
        <v>-7.2372762000000002</v>
      </c>
      <c r="AP194" s="57">
        <f>AP$22*AF194*$B176*AE$10</f>
        <v>1.4639735880000002</v>
      </c>
      <c r="AQ194" s="57">
        <f>AQ$22*AG194*$B176*AE$10</f>
        <v>8.6730153355797537</v>
      </c>
      <c r="AR194" s="13">
        <f t="shared" si="192"/>
        <v>0</v>
      </c>
      <c r="AS194" s="13">
        <f t="shared" si="181"/>
        <v>0</v>
      </c>
      <c r="AT194" s="13">
        <f t="shared" si="181"/>
        <v>0</v>
      </c>
      <c r="AU194" s="57">
        <f>$AE$9*AU$22*AE194*$B176</f>
        <v>0</v>
      </c>
      <c r="AV194" s="57">
        <f>$AE$9*AV$22*AF194*$B176</f>
        <v>0</v>
      </c>
      <c r="AW194" s="57">
        <f>$AE$9*AW$22*AG194*$B176</f>
        <v>0</v>
      </c>
      <c r="AX194" s="57">
        <f t="shared" si="193"/>
        <v>0</v>
      </c>
      <c r="AY194" s="57">
        <f t="shared" si="194"/>
        <v>0</v>
      </c>
      <c r="AZ194" s="57">
        <f t="shared" si="195"/>
        <v>0</v>
      </c>
      <c r="BA194" s="57">
        <f>AE$10*$AE$9*BA$22*AE194*$B176</f>
        <v>0</v>
      </c>
      <c r="BB194" s="57">
        <f>AE$10*$AE$9*BB$22*AF194*$B176</f>
        <v>0</v>
      </c>
      <c r="BC194" s="57">
        <f>AE$10*$AE$9*BC$22*AG194*$B176</f>
        <v>0</v>
      </c>
      <c r="BD194" s="58">
        <f>AF182+SUM(AH194:BC194)</f>
        <v>-3.4908439388645753</v>
      </c>
      <c r="BE194" s="59">
        <f t="shared" si="196"/>
        <v>3.0475142158594721E-2</v>
      </c>
      <c r="BF194" s="114">
        <f t="shared" si="198"/>
        <v>0.12147418027822576</v>
      </c>
    </row>
    <row r="195" spans="1:58" x14ac:dyDescent="0.3">
      <c r="A195" s="65">
        <v>66</v>
      </c>
      <c r="B195" s="48">
        <v>69</v>
      </c>
      <c r="C195" s="48">
        <f t="shared" si="182"/>
        <v>4761</v>
      </c>
      <c r="D195" s="149">
        <f t="shared" si="183"/>
        <v>4.2341065045972597</v>
      </c>
      <c r="E195" s="48">
        <f t="shared" si="184"/>
        <v>-0.80755790000000005</v>
      </c>
      <c r="F195" s="145">
        <f>F$22*B195*$B176</f>
        <v>6.4393560000000001</v>
      </c>
      <c r="G195" s="145">
        <f>G$22*C195*$B176</f>
        <v>-1.1054994389999999</v>
      </c>
      <c r="H195" s="145">
        <f>H$22*D195*$B176</f>
        <v>-5.585639228613811</v>
      </c>
      <c r="I195" s="145">
        <f t="shared" si="178"/>
        <v>-7.8558501000000005</v>
      </c>
      <c r="J195" s="50">
        <f t="shared" si="178"/>
        <v>1.9082087999999999</v>
      </c>
      <c r="K195" s="145">
        <f t="shared" si="178"/>
        <v>7.1516726349745614</v>
      </c>
      <c r="L195" s="145">
        <f>L$22*B195*$B176*B$10</f>
        <v>0</v>
      </c>
      <c r="M195" s="145">
        <f>M$22*C195*$B176*B$10</f>
        <v>0</v>
      </c>
      <c r="N195" s="145">
        <f>N$22*D195*$B176*B$10</f>
        <v>0</v>
      </c>
      <c r="O195" s="157">
        <f t="shared" si="185"/>
        <v>0</v>
      </c>
      <c r="P195" s="157">
        <f t="shared" si="179"/>
        <v>0</v>
      </c>
      <c r="Q195" s="157">
        <f t="shared" si="179"/>
        <v>0</v>
      </c>
      <c r="R195" s="145">
        <f>$B$9*R$22*B195*$B176</f>
        <v>0</v>
      </c>
      <c r="S195" s="145">
        <f>$B$9*S$22*C195*$B176</f>
        <v>0</v>
      </c>
      <c r="T195" s="145">
        <f>$B$9*T$22*D195*$B176</f>
        <v>0</v>
      </c>
      <c r="U195" s="145">
        <f t="shared" si="199"/>
        <v>0</v>
      </c>
      <c r="V195" s="145">
        <f t="shared" si="186"/>
        <v>0</v>
      </c>
      <c r="W195" s="145">
        <f t="shared" si="187"/>
        <v>0</v>
      </c>
      <c r="X195" s="145">
        <f>B$10*$B$9*X$22*B195*B176</f>
        <v>0</v>
      </c>
      <c r="Y195" s="145">
        <f>B$10*$B$9*Y$22*C195*B176</f>
        <v>0</v>
      </c>
      <c r="Z195" s="145">
        <f>B$10*$B$9*Z$22*D195*B176</f>
        <v>0</v>
      </c>
      <c r="AA195" s="150">
        <f>C182+SUM(E195:Z195)</f>
        <v>-4.0379535326392499</v>
      </c>
      <c r="AB195" s="146">
        <f t="shared" si="188"/>
        <v>1.7633521943062933E-2</v>
      </c>
      <c r="AC195" s="150">
        <f t="shared" si="197"/>
        <v>0.19767402756064359</v>
      </c>
      <c r="AE195" s="39">
        <v>69</v>
      </c>
      <c r="AF195" s="39">
        <f t="shared" si="189"/>
        <v>4761</v>
      </c>
      <c r="AG195" s="114">
        <f t="shared" si="190"/>
        <v>4.2341065045972597</v>
      </c>
      <c r="AH195" s="178">
        <f t="shared" si="191"/>
        <v>-0.80755790000000005</v>
      </c>
      <c r="AI195" s="57">
        <f>AI$22*AE195*$B176</f>
        <v>6.4393560000000001</v>
      </c>
      <c r="AJ195" s="57">
        <f>AJ$22*AF195*$B176</f>
        <v>-1.1054994389999999</v>
      </c>
      <c r="AK195" s="57">
        <f>AK$22*AG195*$B176</f>
        <v>-5.585639228613811</v>
      </c>
      <c r="AL195" s="57">
        <f t="shared" si="180"/>
        <v>0</v>
      </c>
      <c r="AM195" s="57">
        <f t="shared" si="180"/>
        <v>0</v>
      </c>
      <c r="AN195" s="57">
        <f t="shared" si="180"/>
        <v>0</v>
      </c>
      <c r="AO195" s="57">
        <f>AO$22*AE195*$B176*AE$10</f>
        <v>-7.9265406000000009</v>
      </c>
      <c r="AP195" s="57">
        <f>AP$22*AF195*$B176*AE$10</f>
        <v>1.756104372</v>
      </c>
      <c r="AQ195" s="57">
        <f>AQ$22*AG195*$B176*AE$10</f>
        <v>8.8634507617939562</v>
      </c>
      <c r="AR195" s="13">
        <f t="shared" si="192"/>
        <v>0</v>
      </c>
      <c r="AS195" s="13">
        <f t="shared" si="181"/>
        <v>0</v>
      </c>
      <c r="AT195" s="13">
        <f t="shared" si="181"/>
        <v>0</v>
      </c>
      <c r="AU195" s="57">
        <f>$AE$9*AU$22*AE195*$B176</f>
        <v>0</v>
      </c>
      <c r="AV195" s="57">
        <f>$AE$9*AV$22*AF195*$B176</f>
        <v>0</v>
      </c>
      <c r="AW195" s="57">
        <f>$AE$9*AW$22*AG195*$B176</f>
        <v>0</v>
      </c>
      <c r="AX195" s="57">
        <f t="shared" si="193"/>
        <v>0</v>
      </c>
      <c r="AY195" s="57">
        <f t="shared" si="194"/>
        <v>0</v>
      </c>
      <c r="AZ195" s="57">
        <f t="shared" si="195"/>
        <v>0</v>
      </c>
      <c r="BA195" s="57">
        <f>AE$10*$AE$9*BA$22*AE195*$B176</f>
        <v>0</v>
      </c>
      <c r="BB195" s="57">
        <f>AE$10*$AE$9*BB$22*AF195*$B176</f>
        <v>0</v>
      </c>
      <c r="BC195" s="57">
        <f>AE$10*$AE$9*BC$22*AG195*$B176</f>
        <v>0</v>
      </c>
      <c r="BD195" s="58">
        <f>AF182+SUM(AH195:BC195)</f>
        <v>-3.5475568338198569</v>
      </c>
      <c r="BE195" s="59">
        <f t="shared" si="196"/>
        <v>2.8794904521802236E-2</v>
      </c>
      <c r="BF195" s="114">
        <f t="shared" si="198"/>
        <v>0.10112312656749478</v>
      </c>
    </row>
    <row r="196" spans="1:58" x14ac:dyDescent="0.3">
      <c r="A196" s="65">
        <v>72</v>
      </c>
      <c r="B196" s="48">
        <v>78</v>
      </c>
      <c r="C196" s="48">
        <f t="shared" si="182"/>
        <v>6084</v>
      </c>
      <c r="D196" s="149">
        <f t="shared" si="183"/>
        <v>4.3567088266895917</v>
      </c>
      <c r="E196" s="48">
        <f t="shared" si="184"/>
        <v>-1.0912440000000001</v>
      </c>
      <c r="F196" s="145">
        <f>F$22*B196*$B176</f>
        <v>7.2792719999999997</v>
      </c>
      <c r="G196" s="145">
        <f>G$22*C196*$B176</f>
        <v>-1.4126987160000002</v>
      </c>
      <c r="H196" s="145">
        <f>H$22*D196*$B176</f>
        <v>-5.7473763835612663</v>
      </c>
      <c r="I196" s="145">
        <f t="shared" si="178"/>
        <v>-8.8805262000000003</v>
      </c>
      <c r="J196" s="50">
        <f t="shared" si="178"/>
        <v>2.4384671999999998</v>
      </c>
      <c r="K196" s="145">
        <f t="shared" si="178"/>
        <v>7.3587556809348014</v>
      </c>
      <c r="L196" s="145">
        <f>L$22*B196*$B176*B$10</f>
        <v>0</v>
      </c>
      <c r="M196" s="145">
        <f>M$22*C196*$B176*B$10</f>
        <v>0</v>
      </c>
      <c r="N196" s="145">
        <f>N$22*D196*$B176*B$10</f>
        <v>0</v>
      </c>
      <c r="O196" s="157">
        <f t="shared" si="185"/>
        <v>0</v>
      </c>
      <c r="P196" s="157">
        <f t="shared" si="179"/>
        <v>0</v>
      </c>
      <c r="Q196" s="157">
        <f t="shared" si="179"/>
        <v>0</v>
      </c>
      <c r="R196" s="145">
        <f>$B$9*R$22*B196*$B176</f>
        <v>0</v>
      </c>
      <c r="S196" s="145">
        <f>$B$9*S$22*C196*$B176</f>
        <v>0</v>
      </c>
      <c r="T196" s="145">
        <f>$B$9*T$22*D196*$B176</f>
        <v>0</v>
      </c>
      <c r="U196" s="145">
        <f t="shared" si="199"/>
        <v>0</v>
      </c>
      <c r="V196" s="145">
        <f t="shared" si="186"/>
        <v>0</v>
      </c>
      <c r="W196" s="145">
        <f t="shared" si="187"/>
        <v>0</v>
      </c>
      <c r="X196" s="145">
        <f>B$10*$B$9*X$22*B196*B176</f>
        <v>0</v>
      </c>
      <c r="Y196" s="145">
        <f>B$10*$B$9*Y$22*C196*B176</f>
        <v>0</v>
      </c>
      <c r="Z196" s="145">
        <f>B$10*$B$9*Z$22*D196*B176</f>
        <v>0</v>
      </c>
      <c r="AA196" s="150">
        <f>C182+SUM(E196:Z196)</f>
        <v>-4.2379947186264673</v>
      </c>
      <c r="AB196" s="146">
        <f t="shared" si="188"/>
        <v>1.4436512105613598E-2</v>
      </c>
      <c r="AC196" s="150">
        <f t="shared" si="197"/>
        <v>0.17781067436839323</v>
      </c>
      <c r="AE196" s="39">
        <v>78</v>
      </c>
      <c r="AF196" s="39">
        <f t="shared" si="189"/>
        <v>6084</v>
      </c>
      <c r="AG196" s="114">
        <f t="shared" si="190"/>
        <v>4.3567088266895917</v>
      </c>
      <c r="AH196" s="178">
        <f t="shared" si="191"/>
        <v>-1.0912440000000001</v>
      </c>
      <c r="AI196" s="57">
        <f>AI$22*AE196*$B176</f>
        <v>7.2792719999999997</v>
      </c>
      <c r="AJ196" s="57">
        <f>AJ$22*AF196*$B176</f>
        <v>-1.4126987160000002</v>
      </c>
      <c r="AK196" s="57">
        <f>AK$22*AG196*$B176</f>
        <v>-5.7473763835612663</v>
      </c>
      <c r="AL196" s="57">
        <f t="shared" si="180"/>
        <v>0</v>
      </c>
      <c r="AM196" s="57">
        <f t="shared" si="180"/>
        <v>0</v>
      </c>
      <c r="AN196" s="57">
        <f t="shared" si="180"/>
        <v>0</v>
      </c>
      <c r="AO196" s="57">
        <f>AO$22*AE196*$B176*AE$10</f>
        <v>-8.9604371999999994</v>
      </c>
      <c r="AP196" s="57">
        <f>AP$22*AF196*$B176*AE$10</f>
        <v>2.2440955680000001</v>
      </c>
      <c r="AQ196" s="57">
        <f>AQ$22*AG196*$B176*AE$10</f>
        <v>9.1200998668571156</v>
      </c>
      <c r="AR196" s="13">
        <f t="shared" si="192"/>
        <v>0</v>
      </c>
      <c r="AS196" s="13">
        <f t="shared" si="181"/>
        <v>0</v>
      </c>
      <c r="AT196" s="13">
        <f t="shared" si="181"/>
        <v>0</v>
      </c>
      <c r="AU196" s="57">
        <f>$AE$9*AU$22*AE196*$B176</f>
        <v>0</v>
      </c>
      <c r="AV196" s="57">
        <f>$AE$9*AV$22*AF196*$B176</f>
        <v>0</v>
      </c>
      <c r="AW196" s="57">
        <f>$AE$9*AW$22*AG196*$B176</f>
        <v>0</v>
      </c>
      <c r="AX196" s="57">
        <f t="shared" si="193"/>
        <v>0</v>
      </c>
      <c r="AY196" s="57">
        <f>AE$10*$AE$9*AY$22*AF196</f>
        <v>0</v>
      </c>
      <c r="AZ196" s="57">
        <f t="shared" si="195"/>
        <v>0</v>
      </c>
      <c r="BA196" s="57">
        <f>AE$10*$AE$9*BA$22*AE196*$B176</f>
        <v>0</v>
      </c>
      <c r="BB196" s="57">
        <f>AE$10*$AE$9*BB$22*AF196*$B176</f>
        <v>0</v>
      </c>
      <c r="BC196" s="57">
        <f>AE$10*$AE$9*BC$22*AG196*$B176</f>
        <v>0</v>
      </c>
      <c r="BD196" s="58">
        <f>AF182+SUM(AH196:BC196)</f>
        <v>-3.7495196647041524</v>
      </c>
      <c r="BE196" s="59">
        <f t="shared" si="196"/>
        <v>2.3529044972887599E-2</v>
      </c>
      <c r="BF196" s="114">
        <f t="shared" si="198"/>
        <v>8.5041360662114193E-2</v>
      </c>
    </row>
    <row r="197" spans="1:58" x14ac:dyDescent="0.3">
      <c r="A197" s="65">
        <v>84</v>
      </c>
      <c r="B197" s="48">
        <v>90</v>
      </c>
      <c r="C197" s="48">
        <f t="shared" si="182"/>
        <v>8100</v>
      </c>
      <c r="D197" s="149">
        <f t="shared" si="183"/>
        <v>4.499809670330265</v>
      </c>
      <c r="E197" s="48">
        <f t="shared" si="184"/>
        <v>-1.4602489999999999</v>
      </c>
      <c r="F197" s="145">
        <f>F$22*B197*$B176</f>
        <v>8.3991600000000002</v>
      </c>
      <c r="G197" s="145">
        <f>G$22*C197*$B176</f>
        <v>-1.8808119000000001</v>
      </c>
      <c r="H197" s="145">
        <f>H$22*D197*$B176</f>
        <v>-5.9361552168332237</v>
      </c>
      <c r="I197" s="145">
        <f t="shared" si="178"/>
        <v>-10.246761000000001</v>
      </c>
      <c r="J197" s="50">
        <f t="shared" si="178"/>
        <v>3.24648</v>
      </c>
      <c r="K197" s="145">
        <f t="shared" si="178"/>
        <v>7.6004620211970479</v>
      </c>
      <c r="L197" s="145">
        <f>L$22*B197*$B176*B$10</f>
        <v>0</v>
      </c>
      <c r="M197" s="145">
        <f>M$22*C197*$B176*B$10</f>
        <v>0</v>
      </c>
      <c r="N197" s="145">
        <f>N$22*D197*$B176*B$10</f>
        <v>0</v>
      </c>
      <c r="O197" s="157">
        <f t="shared" si="185"/>
        <v>0</v>
      </c>
      <c r="P197" s="157">
        <f t="shared" si="179"/>
        <v>0</v>
      </c>
      <c r="Q197" s="157">
        <f t="shared" si="179"/>
        <v>0</v>
      </c>
      <c r="R197" s="145">
        <f>$B$9*R$22*B197*$B176</f>
        <v>0</v>
      </c>
      <c r="S197" s="145">
        <f>$B$9*S$22*C197*$B176</f>
        <v>0</v>
      </c>
      <c r="T197" s="145">
        <f>$B$9*T$22*D197*$B176</f>
        <v>0</v>
      </c>
      <c r="U197" s="145">
        <f t="shared" si="199"/>
        <v>0</v>
      </c>
      <c r="V197" s="145">
        <f t="shared" si="186"/>
        <v>0</v>
      </c>
      <c r="W197" s="145">
        <f t="shared" si="187"/>
        <v>0</v>
      </c>
      <c r="X197" s="145">
        <f>B$10*$B$9*X$22*B197*B176</f>
        <v>0</v>
      </c>
      <c r="Y197" s="145">
        <f>B$10*$B$9*Y$22*C197*B176</f>
        <v>0</v>
      </c>
      <c r="Z197" s="145">
        <f>B$10*$B$9*Z$22*D197*B176</f>
        <v>0</v>
      </c>
      <c r="AA197" s="150">
        <f>C182+SUM(E197:Z197)</f>
        <v>-4.4605193956361768</v>
      </c>
      <c r="AB197" s="146">
        <f t="shared" si="188"/>
        <v>1.1556359405763085E-2</v>
      </c>
      <c r="AC197" s="150">
        <f t="shared" si="197"/>
        <v>0.1494625694877568</v>
      </c>
      <c r="AE197" s="39">
        <v>90</v>
      </c>
      <c r="AF197" s="39">
        <f t="shared" si="189"/>
        <v>8100</v>
      </c>
      <c r="AG197" s="114">
        <f t="shared" si="190"/>
        <v>4.499809670330265</v>
      </c>
      <c r="AH197" s="178">
        <f t="shared" si="191"/>
        <v>-1.4602489999999999</v>
      </c>
      <c r="AI197" s="57">
        <f>AI$22*AE197*$B176</f>
        <v>8.3991600000000002</v>
      </c>
      <c r="AJ197" s="57">
        <f>AJ$22*AF197*$B176</f>
        <v>-1.8808119000000001</v>
      </c>
      <c r="AK197" s="57">
        <f>AK$22*AG197*$B176</f>
        <v>-5.9361552168332237</v>
      </c>
      <c r="AL197" s="57">
        <f t="shared" si="180"/>
        <v>0</v>
      </c>
      <c r="AM197" s="57">
        <f t="shared" si="180"/>
        <v>0</v>
      </c>
      <c r="AN197" s="57">
        <f t="shared" si="180"/>
        <v>0</v>
      </c>
      <c r="AO197" s="57">
        <f>AO$22*AE197*$B176*AE$10</f>
        <v>-10.338965999999999</v>
      </c>
      <c r="AP197" s="57">
        <f>AP$22*AF197*$B176*AE$10</f>
        <v>2.9877012000000001</v>
      </c>
      <c r="AQ197" s="57">
        <f>AQ$22*AG197*$B176*AE$10</f>
        <v>9.4196594741091122</v>
      </c>
      <c r="AR197" s="13">
        <f t="shared" si="192"/>
        <v>0</v>
      </c>
      <c r="AS197" s="13">
        <f t="shared" si="181"/>
        <v>0</v>
      </c>
      <c r="AT197" s="13">
        <f t="shared" si="181"/>
        <v>0</v>
      </c>
      <c r="AU197" s="57">
        <f>$AE$9*AU$22*AE197*$B176</f>
        <v>0</v>
      </c>
      <c r="AV197" s="57">
        <f>$AE$9*AV$22*AF197*$B176</f>
        <v>0</v>
      </c>
      <c r="AW197" s="57">
        <f>$AE$9*AW$22*AG197*$B176</f>
        <v>0</v>
      </c>
      <c r="AX197" s="57">
        <f>AE$10*$AE$9*AX$22*AE197</f>
        <v>0</v>
      </c>
      <c r="AY197" s="57">
        <f>AE$10*$AE$9*AY$22*AF197</f>
        <v>0</v>
      </c>
      <c r="AZ197" s="57">
        <f t="shared" si="195"/>
        <v>0</v>
      </c>
      <c r="BA197" s="57">
        <f>AE$10*$AE$9*BA$22*AE197*$B176</f>
        <v>0</v>
      </c>
      <c r="BB197" s="57">
        <f>AE$10*$AE$9*BB$22*AF197*$B176</f>
        <v>0</v>
      </c>
      <c r="BC197" s="57">
        <f>AE$10*$AE$9*BC$22*AG197*$B176</f>
        <v>0</v>
      </c>
      <c r="BD197" s="58">
        <f>AF182+SUM(AH197:BC197)</f>
        <v>-3.9908922427241134</v>
      </c>
      <c r="BE197" s="59">
        <f t="shared" si="196"/>
        <v>1.8483215246092238E-2</v>
      </c>
      <c r="BF197" s="114">
        <f t="shared" si="198"/>
        <v>6.4000486687347757E-2</v>
      </c>
    </row>
    <row r="198" spans="1:58" x14ac:dyDescent="0.3">
      <c r="A198" s="65">
        <v>96</v>
      </c>
      <c r="B198" s="48">
        <v>102</v>
      </c>
      <c r="C198" s="48">
        <f t="shared" si="182"/>
        <v>10404</v>
      </c>
      <c r="D198" s="149">
        <f t="shared" si="183"/>
        <v>4.6249728132842707</v>
      </c>
      <c r="E198" s="48">
        <f t="shared" si="184"/>
        <v>-1.9176089999999999</v>
      </c>
      <c r="F198" s="145">
        <f>F$22*B198*$B176</f>
        <v>9.5190479999999997</v>
      </c>
      <c r="G198" s="145">
        <f>G$22*C198*$B176</f>
        <v>-2.415798396</v>
      </c>
      <c r="H198" s="145">
        <f>H$22*D198*$B176</f>
        <v>-6.1012706102465479</v>
      </c>
      <c r="I198" s="145">
        <f t="shared" si="178"/>
        <v>-11.6129958</v>
      </c>
      <c r="J198" s="50">
        <f t="shared" si="178"/>
        <v>4.1699231999999995</v>
      </c>
      <c r="K198" s="145">
        <f t="shared" si="178"/>
        <v>7.81187045492437</v>
      </c>
      <c r="L198" s="145">
        <f>L$22*B198*$B176*B$10</f>
        <v>0</v>
      </c>
      <c r="M198" s="145">
        <f>M$22*C198*$B176*B$10</f>
        <v>0</v>
      </c>
      <c r="N198" s="145">
        <f>N$22*D198*$B176*B$10</f>
        <v>0</v>
      </c>
      <c r="O198" s="157">
        <f t="shared" si="185"/>
        <v>0</v>
      </c>
      <c r="P198" s="157">
        <f t="shared" si="179"/>
        <v>0</v>
      </c>
      <c r="Q198" s="157">
        <f t="shared" si="179"/>
        <v>0</v>
      </c>
      <c r="R198" s="145">
        <f>$B$9*R$22*B198*$B176</f>
        <v>0</v>
      </c>
      <c r="S198" s="145">
        <f>$B$9*S$22*C198*$B176</f>
        <v>0</v>
      </c>
      <c r="T198" s="145">
        <f>$B$9*T$22*D198*$B176</f>
        <v>0</v>
      </c>
      <c r="U198" s="145">
        <f t="shared" si="199"/>
        <v>0</v>
      </c>
      <c r="V198" s="145">
        <f t="shared" si="186"/>
        <v>0</v>
      </c>
      <c r="W198" s="145">
        <f t="shared" si="187"/>
        <v>0</v>
      </c>
      <c r="X198" s="145">
        <f>B$10*$B$9*X$22*B198*B176</f>
        <v>0</v>
      </c>
      <c r="Y198" s="145">
        <f>B$10*$B$9*Y$22*C198*B176</f>
        <v>0</v>
      </c>
      <c r="Z198" s="145">
        <f>B$10*$B$9*Z$22*D198*B176</f>
        <v>0</v>
      </c>
      <c r="AA198" s="150">
        <f>C182+SUM(E198:Z198)</f>
        <v>-4.7294764513221796</v>
      </c>
      <c r="AB198" s="146">
        <f t="shared" si="188"/>
        <v>8.8310933368625898E-3</v>
      </c>
      <c r="AC198" s="150">
        <f t="shared" si="197"/>
        <v>0.13007962881198346</v>
      </c>
      <c r="AE198" s="39">
        <v>102</v>
      </c>
      <c r="AF198" s="39">
        <f t="shared" si="189"/>
        <v>10404</v>
      </c>
      <c r="AG198" s="114">
        <f t="shared" si="190"/>
        <v>4.6249728132842707</v>
      </c>
      <c r="AH198" s="178">
        <f t="shared" si="191"/>
        <v>-1.9176089999999999</v>
      </c>
      <c r="AI198" s="57">
        <f>AI$22*AE198*$B176</f>
        <v>9.5190479999999997</v>
      </c>
      <c r="AJ198" s="57">
        <f>AJ$22*AF198*$B176</f>
        <v>-2.415798396</v>
      </c>
      <c r="AK198" s="57">
        <f>AK$22*AG198*$B176</f>
        <v>-6.1012706102465479</v>
      </c>
      <c r="AL198" s="57">
        <f t="shared" si="180"/>
        <v>0</v>
      </c>
      <c r="AM198" s="57">
        <f t="shared" si="180"/>
        <v>0</v>
      </c>
      <c r="AN198" s="57">
        <f t="shared" si="180"/>
        <v>0</v>
      </c>
      <c r="AO198" s="57">
        <f>AO$22*AE198*$B176*AE$10</f>
        <v>-11.717494800000001</v>
      </c>
      <c r="AP198" s="57">
        <f>AP$22*AF198*$B176*AE$10</f>
        <v>3.8375362079999999</v>
      </c>
      <c r="AQ198" s="57">
        <f>AQ$22*AG198*$B176*AE$10</f>
        <v>9.681669263791937</v>
      </c>
      <c r="AR198" s="13">
        <f t="shared" si="192"/>
        <v>0</v>
      </c>
      <c r="AS198" s="13">
        <f t="shared" si="181"/>
        <v>0</v>
      </c>
      <c r="AT198" s="13">
        <f t="shared" si="181"/>
        <v>0</v>
      </c>
      <c r="AU198" s="57">
        <f>$AE$9*AU$22*AE198*$B176</f>
        <v>0</v>
      </c>
      <c r="AV198" s="57">
        <f>$AE$9*AV$22*AF198*$B176</f>
        <v>0</v>
      </c>
      <c r="AW198" s="57">
        <f>$AE$9*AW$22*AG198*$B176</f>
        <v>0</v>
      </c>
      <c r="AX198" s="57">
        <f>AE$10*$AE$9*AX$22*AE198</f>
        <v>0</v>
      </c>
      <c r="AY198" s="57">
        <f>AE$10*$AE$9*AY$22*AF198</f>
        <v>0</v>
      </c>
      <c r="AZ198" s="57">
        <f t="shared" si="195"/>
        <v>0</v>
      </c>
      <c r="BA198" s="57">
        <f>AE$10*$AE$9*BA$22*AE198*$B176</f>
        <v>0</v>
      </c>
      <c r="BB198" s="57">
        <f>AE$10*$AE$9*BB$22*AF198*$B176</f>
        <v>0</v>
      </c>
      <c r="BC198" s="57">
        <f>AE$10*$AE$9*BC$22*AG198*$B176</f>
        <v>0</v>
      </c>
      <c r="BD198" s="58">
        <f>AF182+SUM(AH198:BC198)</f>
        <v>-4.2951501344546141</v>
      </c>
      <c r="BE198" s="59">
        <f t="shared" si="196"/>
        <v>1.3634524531705914E-2</v>
      </c>
      <c r="BF198" s="114">
        <f t="shared" si="198"/>
        <v>5.122235516410651E-2</v>
      </c>
    </row>
    <row r="199" spans="1:58" x14ac:dyDescent="0.3">
      <c r="A199" s="65">
        <v>108</v>
      </c>
      <c r="B199" s="48">
        <v>114</v>
      </c>
      <c r="C199" s="48">
        <f t="shared" si="182"/>
        <v>12996</v>
      </c>
      <c r="D199" s="149">
        <f t="shared" si="183"/>
        <v>4.7361984483944957</v>
      </c>
      <c r="E199" s="48">
        <f t="shared" si="184"/>
        <v>-2.2149160000000001</v>
      </c>
      <c r="F199" s="145">
        <f>F$22*B199*$B176</f>
        <v>10.638935999999999</v>
      </c>
      <c r="G199" s="145">
        <f>G$22*C199*$B176</f>
        <v>-3.017658204</v>
      </c>
      <c r="H199" s="145">
        <f>H$22*D199*$B176</f>
        <v>-6.2479996237998465</v>
      </c>
      <c r="I199" s="145">
        <f t="shared" si="178"/>
        <v>-12.979230600000001</v>
      </c>
      <c r="J199" s="50">
        <f t="shared" si="178"/>
        <v>5.2087968</v>
      </c>
      <c r="K199" s="145">
        <f t="shared" si="178"/>
        <v>7.9997375598405522</v>
      </c>
      <c r="L199" s="145">
        <f>L$22*B199*$B176*B$10</f>
        <v>0</v>
      </c>
      <c r="M199" s="145">
        <f>M$22*C199*$B176*B$10</f>
        <v>0</v>
      </c>
      <c r="N199" s="145">
        <f>N$22*D199*$B176*B$10</f>
        <v>0</v>
      </c>
      <c r="O199" s="157">
        <f t="shared" si="185"/>
        <v>0</v>
      </c>
      <c r="P199" s="157">
        <f t="shared" si="179"/>
        <v>0</v>
      </c>
      <c r="Q199" s="157">
        <f t="shared" si="179"/>
        <v>0</v>
      </c>
      <c r="R199" s="145">
        <f>$B$9*R$22*B199*$B176</f>
        <v>0</v>
      </c>
      <c r="S199" s="145">
        <f>$B$9*S$22*C199*$B176</f>
        <v>0</v>
      </c>
      <c r="T199" s="145">
        <f>$B$9*T$22*D199*$B176</f>
        <v>0</v>
      </c>
      <c r="U199" s="145">
        <f t="shared" si="199"/>
        <v>0</v>
      </c>
      <c r="V199" s="145">
        <f t="shared" si="186"/>
        <v>0</v>
      </c>
      <c r="W199" s="145">
        <f t="shared" si="187"/>
        <v>0</v>
      </c>
      <c r="X199" s="145">
        <f>B$10*$B$9*X$22*B199*B176</f>
        <v>0</v>
      </c>
      <c r="Y199" s="145">
        <f>B$10*$B$9*Y$22*C199*B176</f>
        <v>0</v>
      </c>
      <c r="Z199" s="145">
        <f>B$10*$B$9*Z$22*D199*B176</f>
        <v>0</v>
      </c>
      <c r="AA199" s="150">
        <f>C182+SUM(E199:Z199)</f>
        <v>-4.7949783679592963</v>
      </c>
      <c r="AB199" s="146">
        <f t="shared" si="188"/>
        <v>8.2711777482893396E-3</v>
      </c>
      <c r="AC199" s="150">
        <f t="shared" si="197"/>
        <v>0.11698834669829762</v>
      </c>
      <c r="AE199" s="39">
        <v>114</v>
      </c>
      <c r="AF199" s="39">
        <f t="shared" si="189"/>
        <v>12996</v>
      </c>
      <c r="AG199" s="114">
        <f t="shared" si="190"/>
        <v>4.7361984483944957</v>
      </c>
      <c r="AH199" s="178">
        <f t="shared" si="191"/>
        <v>-2.2149160000000001</v>
      </c>
      <c r="AI199" s="57">
        <f>AI$22*AE199*$B176</f>
        <v>10.638935999999999</v>
      </c>
      <c r="AJ199" s="57">
        <f>AJ$22*AF199*$B176</f>
        <v>-3.017658204</v>
      </c>
      <c r="AK199" s="57">
        <f>AK$22*AG199*$B176</f>
        <v>-6.2479996237998465</v>
      </c>
      <c r="AL199" s="57">
        <f t="shared" si="180"/>
        <v>0</v>
      </c>
      <c r="AM199" s="57">
        <f t="shared" si="180"/>
        <v>0</v>
      </c>
      <c r="AN199" s="57">
        <f t="shared" si="180"/>
        <v>0</v>
      </c>
      <c r="AO199" s="57">
        <f>AO$22*AE199*$B176*AE$10</f>
        <v>-13.096023600000001</v>
      </c>
      <c r="AP199" s="57">
        <f>AP$22*AF199*$B176*AE$10</f>
        <v>4.7936005920000007</v>
      </c>
      <c r="AQ199" s="57">
        <f>AQ$22*AG199*$B176*AE$10</f>
        <v>9.9145030243925127</v>
      </c>
      <c r="AR199" s="13">
        <f t="shared" si="192"/>
        <v>0</v>
      </c>
      <c r="AS199" s="13">
        <f t="shared" si="181"/>
        <v>0</v>
      </c>
      <c r="AT199" s="13">
        <f t="shared" si="181"/>
        <v>0</v>
      </c>
      <c r="AU199" s="57">
        <f>$AE$9*AU$22*AE199*$B176</f>
        <v>0</v>
      </c>
      <c r="AV199" s="57">
        <f>$AE$9*AV$22*AF199*$B176</f>
        <v>0</v>
      </c>
      <c r="AW199" s="57">
        <f>$AE$9*AW$22*AG199*$B176</f>
        <v>0</v>
      </c>
      <c r="AX199" s="57">
        <f>AE$10*$AE$9*AX$22*AE199</f>
        <v>0</v>
      </c>
      <c r="AY199" s="57">
        <f>AE$10*$AE$9*AY$22*AF199</f>
        <v>0</v>
      </c>
      <c r="AZ199" s="57">
        <f t="shared" si="195"/>
        <v>0</v>
      </c>
      <c r="BA199" s="57">
        <f>AE$10*$AE$9*BA$22*AE199*$B176</f>
        <v>0</v>
      </c>
      <c r="BB199" s="57">
        <f>AE$10*$AE$9*BB$22*AF199*$B176</f>
        <v>0</v>
      </c>
      <c r="BC199" s="57">
        <f>AE$10*$AE$9*BC$22*AG199*$B176</f>
        <v>0</v>
      </c>
      <c r="BD199" s="58">
        <f>AF182+SUM(AH199:BC199)</f>
        <v>-4.4107886114073374</v>
      </c>
      <c r="BE199" s="59">
        <f t="shared" si="196"/>
        <v>1.21455963963334E-2</v>
      </c>
      <c r="BF199" s="114">
        <f t="shared" si="198"/>
        <v>4.3475401819928414E-2</v>
      </c>
    </row>
    <row r="200" spans="1:58" x14ac:dyDescent="0.3">
      <c r="A200" s="66">
        <v>120</v>
      </c>
      <c r="B200" s="52">
        <v>126</v>
      </c>
      <c r="C200" s="52">
        <f t="shared" si="182"/>
        <v>15876</v>
      </c>
      <c r="D200" s="151">
        <f t="shared" si="183"/>
        <v>4.836281906951478</v>
      </c>
      <c r="E200" s="152">
        <f t="shared" si="184"/>
        <v>-2.661788</v>
      </c>
      <c r="F200" s="153">
        <f>F$22*B200*$B176</f>
        <v>11.758823999999999</v>
      </c>
      <c r="G200" s="153">
        <f>G$22*C200*$B176</f>
        <v>-3.6863913240000001</v>
      </c>
      <c r="H200" s="153">
        <f>H$22*D200*$B176</f>
        <v>-6.3800298624450589</v>
      </c>
      <c r="I200" s="153">
        <f t="shared" si="178"/>
        <v>-14.3454654</v>
      </c>
      <c r="J200" s="116">
        <f t="shared" si="178"/>
        <v>6.3631007999999998</v>
      </c>
      <c r="K200" s="153">
        <f t="shared" si="178"/>
        <v>8.1687848266011844</v>
      </c>
      <c r="L200" s="153">
        <f>L$22*B200*$B176*B$10</f>
        <v>0</v>
      </c>
      <c r="M200" s="153">
        <f>M$22*C200*$B176*B$10</f>
        <v>0</v>
      </c>
      <c r="N200" s="153">
        <f>N$22*D200*$B176*B$10</f>
        <v>0</v>
      </c>
      <c r="O200" s="153">
        <f>O$22*B200*$B$9</f>
        <v>0</v>
      </c>
      <c r="P200" s="153">
        <f t="shared" si="179"/>
        <v>0</v>
      </c>
      <c r="Q200" s="153">
        <f t="shared" si="179"/>
        <v>0</v>
      </c>
      <c r="R200" s="153">
        <f>$B$9*R$22*B200*$B176</f>
        <v>0</v>
      </c>
      <c r="S200" s="153">
        <f>$B$9*S$22*C200*$B176</f>
        <v>0</v>
      </c>
      <c r="T200" s="153">
        <f>$B$9*T$22*D200*$B176</f>
        <v>0</v>
      </c>
      <c r="U200" s="153">
        <f t="shared" si="199"/>
        <v>0</v>
      </c>
      <c r="V200" s="153">
        <f t="shared" si="186"/>
        <v>0</v>
      </c>
      <c r="W200" s="153">
        <f t="shared" si="187"/>
        <v>0</v>
      </c>
      <c r="X200" s="153">
        <f>B$10*$B$9*X$22*B200*B176</f>
        <v>0</v>
      </c>
      <c r="Y200" s="153">
        <f>B$10*$B$9*Y$22*C200*B176</f>
        <v>0</v>
      </c>
      <c r="Z200" s="153">
        <f>B$10*$B$9*Z$22*D200*B176</f>
        <v>0</v>
      </c>
      <c r="AA200" s="154">
        <f>C182+SUM(E200:Z200)</f>
        <v>-4.9656092598438777</v>
      </c>
      <c r="AB200" s="155">
        <f t="shared" si="188"/>
        <v>6.9737006187767262E-3</v>
      </c>
      <c r="AC200" s="156">
        <f t="shared" si="197"/>
        <v>0.10592577286521807</v>
      </c>
      <c r="AD200" s="161"/>
      <c r="AE200" s="64">
        <v>126</v>
      </c>
      <c r="AF200" s="64">
        <f t="shared" si="189"/>
        <v>15876</v>
      </c>
      <c r="AG200" s="115">
        <f t="shared" si="190"/>
        <v>4.836281906951478</v>
      </c>
      <c r="AH200" s="180">
        <f t="shared" si="191"/>
        <v>-2.661788</v>
      </c>
      <c r="AI200" s="98">
        <f>AI$22*AE200*$B176</f>
        <v>11.758823999999999</v>
      </c>
      <c r="AJ200" s="98">
        <f>AJ$22*AF200*$B176</f>
        <v>-3.6863913240000001</v>
      </c>
      <c r="AK200" s="98">
        <f>AK$22*AG200*$B176</f>
        <v>-6.3800298624450589</v>
      </c>
      <c r="AL200" s="98">
        <f t="shared" si="180"/>
        <v>0</v>
      </c>
      <c r="AM200" s="98">
        <f t="shared" si="180"/>
        <v>0</v>
      </c>
      <c r="AN200" s="98">
        <f t="shared" si="180"/>
        <v>0</v>
      </c>
      <c r="AO200" s="98">
        <f>AO$22*AE200*$B176*AE$10</f>
        <v>-14.4745524</v>
      </c>
      <c r="AP200" s="98">
        <f>AP$22*AF200*$B176*AE$10</f>
        <v>5.8558943520000009</v>
      </c>
      <c r="AQ200" s="98">
        <f>AQ$22*AG200*$B176*AE$10</f>
        <v>10.12401235204563</v>
      </c>
      <c r="AR200" s="76">
        <f t="shared" si="192"/>
        <v>0</v>
      </c>
      <c r="AS200" s="76">
        <f t="shared" si="181"/>
        <v>0</v>
      </c>
      <c r="AT200" s="76">
        <f t="shared" si="181"/>
        <v>0</v>
      </c>
      <c r="AU200" s="98">
        <f>$AE$9*AU$22*AE200*$B176</f>
        <v>0</v>
      </c>
      <c r="AV200" s="98">
        <f>$AE$9*AV$22*AF200*$B176</f>
        <v>0</v>
      </c>
      <c r="AW200" s="98">
        <f>$AE$9*AW$22*AG200*$B176</f>
        <v>0</v>
      </c>
      <c r="AX200" s="98">
        <f>AE$10*$AE$9*AX$22*AE200</f>
        <v>0</v>
      </c>
      <c r="AY200" s="98">
        <f>AE$10*$AE$9*AY$22*AF200</f>
        <v>0</v>
      </c>
      <c r="AZ200" s="98">
        <f t="shared" si="195"/>
        <v>0</v>
      </c>
      <c r="BA200" s="98">
        <f>AE$10*$AE$9*BA$22*AE200*$B176</f>
        <v>0</v>
      </c>
      <c r="BB200" s="98">
        <f>AE$10*$AE$9*BB$22*AF200*$B176</f>
        <v>0</v>
      </c>
      <c r="BC200" s="98">
        <f>AE$10*$AE$9*BC$22*AG200*$B176</f>
        <v>0</v>
      </c>
      <c r="BD200" s="117">
        <f>AF182+SUM(AH200:BC200)</f>
        <v>-4.6452616823994308</v>
      </c>
      <c r="BE200" s="73">
        <f t="shared" si="196"/>
        <v>9.6070153438813453E-3</v>
      </c>
      <c r="BF200" s="114">
        <f t="shared" si="198"/>
        <v>3.7569378657666561E-2</v>
      </c>
    </row>
    <row r="201" spans="1:58" x14ac:dyDescent="0.3">
      <c r="A201" s="104" t="s">
        <v>9</v>
      </c>
      <c r="D201" s="105"/>
      <c r="E201" s="48"/>
      <c r="F201" s="158"/>
      <c r="G201" s="158"/>
      <c r="H201" s="158"/>
      <c r="I201" s="158"/>
      <c r="J201" s="100"/>
      <c r="K201" s="158"/>
      <c r="L201" s="158"/>
      <c r="M201" s="158"/>
      <c r="N201" s="158"/>
      <c r="O201" s="158"/>
      <c r="P201" s="158"/>
      <c r="Q201" s="158"/>
      <c r="R201" s="145"/>
      <c r="S201" s="145"/>
      <c r="T201" s="145"/>
      <c r="U201" s="130"/>
      <c r="V201" s="130"/>
      <c r="W201" s="130"/>
      <c r="X201" s="130"/>
      <c r="Y201" s="130"/>
      <c r="Z201" s="130"/>
      <c r="AC201" s="143">
        <f ca="1">INDIRECT(ADDRESS(ROW(AC185)+MATCH(0.5,AC186:AC200,-1),COLUMN(A185),2,1))+(INDIRECT(ADDRESS(ROW(AC185)+MATCH(0.5,AC186:AC200,-1)+1,COLUMN(A185),2,1))-INDIRECT(ADDRESS(ROW(AC185)+MATCH(0.5,AC186:AC200,-1),COLUMN(A185),2,1)))*(INDIRECT(ADDRESS(ROW(AC185)+MATCH(0.5,AC186:AC200,-1),COLUMN(),2,1))-0.5)/(INDIRECT(ADDRESS(ROW(AC185)+MATCH(0.5,AC186:AC200,-1),COLUMN(),2,1))-INDIRECT(ADDRESS(ROW(AC185)+MATCH(0.5,AC186:AC200,-1)+1,COLUMN(),2,1)))</f>
        <v>32.474974101577992</v>
      </c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13"/>
      <c r="AV201" s="13"/>
      <c r="AW201" s="13"/>
      <c r="AX201" s="13"/>
      <c r="AY201" s="13"/>
      <c r="AZ201" s="13"/>
      <c r="BA201" s="13"/>
      <c r="BB201" s="13"/>
      <c r="BC201" s="13"/>
      <c r="BF201" s="79">
        <f ca="1">INDIRECT(ADDRESS(ROW(BF185)+MATCH(0.5,BF186:BF200,-1),COLUMN(A185),2,1))+(INDIRECT(ADDRESS(ROW(BF185)+MATCH(0.5,BF186:BF200,-1)+1,COLUMN(A185),2,1))-INDIRECT(ADDRESS(ROW(BF185)+MATCH(0.5,BF186:BF200,-1),COLUMN(A185),2,1)))*(INDIRECT(ADDRESS(ROW(BF185)+MATCH(0.5,BF186:BF200,-1),COLUMN(),2,1))-0.5)/(INDIRECT(ADDRESS(ROW(BF185)+MATCH(0.5,BF186:BF200,-1),COLUMN(),2,1))-INDIRECT(ADDRESS(ROW(BF185)+MATCH(0.5,BF186:BF200,-1)+1,COLUMN(),2,1)))</f>
        <v>29.393076606408748</v>
      </c>
    </row>
    <row r="202" spans="1:58" x14ac:dyDescent="0.3">
      <c r="A202" s="65" t="s">
        <v>10</v>
      </c>
      <c r="B202" s="48">
        <v>1141</v>
      </c>
      <c r="C202" s="145">
        <f>HLOOKUP(B202,E202:O203,2)</f>
        <v>0.52889750000000002</v>
      </c>
      <c r="D202" s="65"/>
      <c r="E202" s="159">
        <v>721</v>
      </c>
      <c r="F202" s="48">
        <f>E202+60</f>
        <v>781</v>
      </c>
      <c r="G202" s="48">
        <f t="shared" ref="G202:I202" si="200">F202+60</f>
        <v>841</v>
      </c>
      <c r="H202" s="48">
        <f t="shared" si="200"/>
        <v>901</v>
      </c>
      <c r="I202" s="48">
        <f t="shared" si="200"/>
        <v>961</v>
      </c>
      <c r="J202" s="48">
        <f>I202+60</f>
        <v>1021</v>
      </c>
      <c r="K202" s="48">
        <f t="shared" ref="K202:M202" si="201">J202+60</f>
        <v>1081</v>
      </c>
      <c r="L202" s="48">
        <f t="shared" si="201"/>
        <v>1141</v>
      </c>
      <c r="M202" s="48">
        <f t="shared" si="201"/>
        <v>1201</v>
      </c>
      <c r="N202" s="48">
        <f>M202+60</f>
        <v>1261</v>
      </c>
      <c r="O202" s="48">
        <f>N202+60</f>
        <v>1321</v>
      </c>
      <c r="P202" s="144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E202" s="172">
        <f>B202</f>
        <v>1141</v>
      </c>
      <c r="AF202" s="13">
        <f>HLOOKUP(AE202,AH202:AR203,2)</f>
        <v>0.52889750000000002</v>
      </c>
      <c r="AH202" s="4">
        <v>721</v>
      </c>
      <c r="AI202" s="2">
        <f t="shared" ref="AI202:AR202" si="202">AH202+60</f>
        <v>781</v>
      </c>
      <c r="AJ202" s="2">
        <f t="shared" si="202"/>
        <v>841</v>
      </c>
      <c r="AK202" s="2">
        <f t="shared" si="202"/>
        <v>901</v>
      </c>
      <c r="AL202" s="2">
        <f t="shared" si="202"/>
        <v>961</v>
      </c>
      <c r="AM202" s="2">
        <f t="shared" si="202"/>
        <v>1021</v>
      </c>
      <c r="AN202" s="2">
        <f t="shared" si="202"/>
        <v>1081</v>
      </c>
      <c r="AO202" s="2">
        <f t="shared" si="202"/>
        <v>1141</v>
      </c>
      <c r="AP202" s="2">
        <f t="shared" si="202"/>
        <v>1201</v>
      </c>
      <c r="AQ202" s="2">
        <f t="shared" si="202"/>
        <v>1261</v>
      </c>
      <c r="AR202" s="2">
        <f t="shared" si="202"/>
        <v>1321</v>
      </c>
      <c r="AS202" s="54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61"/>
    </row>
    <row r="203" spans="1:58" x14ac:dyDescent="0.3">
      <c r="A203" s="65" t="s">
        <v>52</v>
      </c>
      <c r="B203" s="46">
        <f>B202+30</f>
        <v>1171</v>
      </c>
      <c r="C203" s="146"/>
      <c r="D203" s="65"/>
      <c r="E203" s="56">
        <f>E176</f>
        <v>-1.6030059999999999</v>
      </c>
      <c r="F203" s="56">
        <f t="shared" ref="F203:N203" si="203">F176</f>
        <v>-1.339461</v>
      </c>
      <c r="G203" s="56">
        <f t="shared" si="203"/>
        <v>-1.001282</v>
      </c>
      <c r="H203" s="56">
        <f t="shared" si="203"/>
        <v>-0.61781929999999996</v>
      </c>
      <c r="I203" s="56">
        <f t="shared" si="203"/>
        <v>-0.2716441</v>
      </c>
      <c r="J203" s="56">
        <f t="shared" si="203"/>
        <v>0</v>
      </c>
      <c r="K203" s="56">
        <f t="shared" si="203"/>
        <v>0.18365790000000001</v>
      </c>
      <c r="L203" s="56">
        <f t="shared" si="203"/>
        <v>0.52889750000000002</v>
      </c>
      <c r="M203" s="56">
        <f t="shared" si="203"/>
        <v>0.89929130000000002</v>
      </c>
      <c r="N203" s="56">
        <f t="shared" si="203"/>
        <v>1.182045</v>
      </c>
      <c r="O203" s="56">
        <f>O176</f>
        <v>1.352017</v>
      </c>
      <c r="P203" s="144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E203" s="172">
        <f>B203</f>
        <v>1171</v>
      </c>
      <c r="AF203" s="14"/>
      <c r="AH203" s="163">
        <f>E203</f>
        <v>-1.6030059999999999</v>
      </c>
      <c r="AI203" s="163">
        <f t="shared" ref="AI203:AR203" si="204">F203</f>
        <v>-1.339461</v>
      </c>
      <c r="AJ203" s="163">
        <f t="shared" si="204"/>
        <v>-1.001282</v>
      </c>
      <c r="AK203" s="163">
        <f t="shared" si="204"/>
        <v>-0.61781929999999996</v>
      </c>
      <c r="AL203" s="163">
        <f t="shared" si="204"/>
        <v>-0.2716441</v>
      </c>
      <c r="AM203" s="166">
        <f t="shared" si="204"/>
        <v>0</v>
      </c>
      <c r="AN203" s="163">
        <f t="shared" si="204"/>
        <v>0.18365790000000001</v>
      </c>
      <c r="AO203" s="163">
        <f t="shared" si="204"/>
        <v>0.52889750000000002</v>
      </c>
      <c r="AP203" s="163">
        <f t="shared" si="204"/>
        <v>0.89929130000000002</v>
      </c>
      <c r="AQ203" s="163">
        <f t="shared" si="204"/>
        <v>1.182045</v>
      </c>
      <c r="AR203" s="163">
        <f t="shared" si="204"/>
        <v>1.352017</v>
      </c>
      <c r="AS203" s="54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61"/>
    </row>
    <row r="204" spans="1:58" x14ac:dyDescent="0.3">
      <c r="A204" s="107" t="s">
        <v>34</v>
      </c>
      <c r="B204" s="48"/>
      <c r="C204" s="146">
        <f>D204*B203</f>
        <v>-8.7121229000000007</v>
      </c>
      <c r="D204" s="65">
        <f>D177</f>
        <v>-7.4399000000000002E-3</v>
      </c>
      <c r="E204" s="48"/>
      <c r="F204" s="48"/>
      <c r="G204" s="48"/>
      <c r="H204" s="48"/>
      <c r="I204" s="48"/>
      <c r="J204" s="56"/>
      <c r="K204" s="48"/>
      <c r="L204" s="48"/>
      <c r="M204" s="48"/>
      <c r="N204" s="48"/>
      <c r="O204" s="48"/>
      <c r="P204" s="48"/>
      <c r="Q204" s="48"/>
      <c r="R204" s="48"/>
      <c r="S204" s="48"/>
      <c r="T204" s="144"/>
      <c r="U204" s="48"/>
      <c r="V204" s="48"/>
      <c r="W204" s="48"/>
      <c r="X204" s="48"/>
      <c r="Y204" s="48"/>
      <c r="Z204" s="48"/>
      <c r="AA204" s="48"/>
      <c r="AB204" s="48"/>
      <c r="AC204" s="48"/>
      <c r="AE204" s="39"/>
      <c r="AF204" s="59">
        <f>AG204*AE203</f>
        <v>-8.7121229000000007</v>
      </c>
      <c r="AG204" s="173">
        <f>D204</f>
        <v>-7.4399000000000002E-3</v>
      </c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54"/>
      <c r="AX204" s="39"/>
      <c r="AY204" s="39"/>
      <c r="AZ204" s="39"/>
      <c r="BA204" s="39"/>
      <c r="BB204" s="39"/>
      <c r="BC204" s="39"/>
      <c r="BD204" s="39"/>
      <c r="BE204" s="39"/>
      <c r="BF204" s="61"/>
    </row>
    <row r="205" spans="1:58" x14ac:dyDescent="0.3">
      <c r="A205" s="65" t="s">
        <v>53</v>
      </c>
      <c r="B205" s="48"/>
      <c r="C205" s="124">
        <f>(1-B$8)*D205*B203</f>
        <v>0</v>
      </c>
      <c r="D205" s="65">
        <f>D178</f>
        <v>-2.5569999999999998E-4</v>
      </c>
      <c r="E205" s="48"/>
      <c r="F205" s="48"/>
      <c r="G205" s="48"/>
      <c r="H205" s="48"/>
      <c r="I205" s="48"/>
      <c r="J205" s="56"/>
      <c r="K205" s="48"/>
      <c r="L205" s="48"/>
      <c r="M205" s="48"/>
      <c r="N205" s="48"/>
      <c r="O205" s="48"/>
      <c r="P205" s="48"/>
      <c r="Q205" s="48"/>
      <c r="R205" s="48"/>
      <c r="S205" s="48"/>
      <c r="T205" s="144"/>
      <c r="U205" s="48"/>
      <c r="V205" s="48"/>
      <c r="W205" s="48"/>
      <c r="X205" s="48"/>
      <c r="Y205" s="48"/>
      <c r="Z205" s="48"/>
      <c r="AA205" s="48"/>
      <c r="AB205" s="48"/>
      <c r="AC205" s="48"/>
      <c r="AE205" s="39"/>
      <c r="AF205" s="59">
        <f>(1-AE$8)*AG205*AE203</f>
        <v>0</v>
      </c>
      <c r="AG205" s="173">
        <f>D205</f>
        <v>-2.5569999999999998E-4</v>
      </c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54"/>
      <c r="AX205" s="39"/>
      <c r="AY205" s="39"/>
      <c r="AZ205" s="39"/>
      <c r="BA205" s="39"/>
      <c r="BB205" s="39"/>
      <c r="BC205" s="39"/>
      <c r="BD205" s="39"/>
      <c r="BE205" s="39"/>
      <c r="BF205" s="61"/>
    </row>
    <row r="206" spans="1:58" x14ac:dyDescent="0.3">
      <c r="A206" s="65" t="s">
        <v>58</v>
      </c>
      <c r="B206" s="48"/>
      <c r="C206" s="124">
        <f>B$9*(D206+E206)*B203</f>
        <v>0</v>
      </c>
      <c r="D206" s="65">
        <f>D179</f>
        <v>-4.1431000000000003E-3</v>
      </c>
      <c r="E206" s="147">
        <f>E179</f>
        <v>-8.0699999999999996E-5</v>
      </c>
      <c r="F206" s="48"/>
      <c r="G206" s="48"/>
      <c r="H206" s="48"/>
      <c r="I206" s="48"/>
      <c r="J206" s="56"/>
      <c r="K206" s="48"/>
      <c r="L206" s="48"/>
      <c r="M206" s="48"/>
      <c r="N206" s="48"/>
      <c r="O206" s="48"/>
      <c r="P206" s="48"/>
      <c r="Q206" s="48"/>
      <c r="R206" s="48"/>
      <c r="S206" s="48"/>
      <c r="T206" s="144"/>
      <c r="U206" s="48"/>
      <c r="V206" s="48"/>
      <c r="W206" s="48"/>
      <c r="X206" s="48"/>
      <c r="Y206" s="48"/>
      <c r="Z206" s="48"/>
      <c r="AA206" s="48"/>
      <c r="AB206" s="48"/>
      <c r="AC206" s="48"/>
      <c r="AE206" s="39"/>
      <c r="AF206" s="14">
        <f>AE$9*(AG206+AH206)*AE203</f>
        <v>0</v>
      </c>
      <c r="AG206" s="173">
        <f>D206</f>
        <v>-4.1431000000000003E-3</v>
      </c>
      <c r="AH206" s="174">
        <f>E206</f>
        <v>-8.0699999999999996E-5</v>
      </c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54"/>
      <c r="AX206" s="39"/>
      <c r="AY206" s="39"/>
      <c r="AZ206" s="39"/>
      <c r="BA206" s="39"/>
      <c r="BB206" s="39"/>
      <c r="BC206" s="39"/>
      <c r="BD206" s="39"/>
      <c r="BE206" s="39"/>
      <c r="BF206" s="61"/>
    </row>
    <row r="207" spans="1:58" x14ac:dyDescent="0.3">
      <c r="A207" s="65" t="s">
        <v>59</v>
      </c>
      <c r="B207" s="48"/>
      <c r="C207" s="146">
        <f>((1-B$10)*D207+B$10*E207)*B203</f>
        <v>3.1150942000000001</v>
      </c>
      <c r="D207" s="65">
        <f>D180</f>
        <v>2.6602000000000002E-3</v>
      </c>
      <c r="E207" s="147">
        <f>E180</f>
        <v>-4.1360000000000002E-4</v>
      </c>
      <c r="F207" s="48"/>
      <c r="G207" s="48"/>
      <c r="H207" s="48"/>
      <c r="I207" s="48"/>
      <c r="J207" s="56"/>
      <c r="K207" s="48"/>
      <c r="L207" s="48"/>
      <c r="M207" s="48"/>
      <c r="N207" s="48"/>
      <c r="O207" s="48"/>
      <c r="P207" s="48"/>
      <c r="Q207" s="48"/>
      <c r="R207" s="48"/>
      <c r="S207" s="48"/>
      <c r="T207" s="144"/>
      <c r="U207" s="48"/>
      <c r="V207" s="48"/>
      <c r="W207" s="48"/>
      <c r="X207" s="48" t="s">
        <v>46</v>
      </c>
      <c r="Y207" s="48" t="s">
        <v>46</v>
      </c>
      <c r="Z207" s="48" t="s">
        <v>46</v>
      </c>
      <c r="AA207" s="48"/>
      <c r="AB207" s="48"/>
      <c r="AC207" s="48"/>
      <c r="AE207" s="50"/>
      <c r="AF207" s="59">
        <f>((1-AE$10)*AG207+AE$10*AH207)*AE203</f>
        <v>-0.48432560000000002</v>
      </c>
      <c r="AG207" s="175">
        <f>D207</f>
        <v>2.6602000000000002E-3</v>
      </c>
      <c r="AH207" s="174">
        <f>E207</f>
        <v>-4.1360000000000002E-4</v>
      </c>
      <c r="AW207" s="17"/>
      <c r="BA207" s="2" t="s">
        <v>46</v>
      </c>
      <c r="BB207" s="2" t="s">
        <v>46</v>
      </c>
      <c r="BC207" s="2" t="s">
        <v>46</v>
      </c>
      <c r="BD207" s="39"/>
      <c r="BE207" s="39"/>
      <c r="BF207" s="61"/>
    </row>
    <row r="208" spans="1:58" x14ac:dyDescent="0.3">
      <c r="A208" s="65" t="s">
        <v>60</v>
      </c>
      <c r="B208" s="48"/>
      <c r="C208" s="146">
        <f>B$10*B$9*(D208+E208)*B203</f>
        <v>0</v>
      </c>
      <c r="D208" s="65">
        <f>D181</f>
        <v>2.6952999999999999E-3</v>
      </c>
      <c r="E208" s="147">
        <f>E181</f>
        <v>-2.8039999999999999E-4</v>
      </c>
      <c r="F208" s="48"/>
      <c r="G208" s="48"/>
      <c r="H208" s="48"/>
      <c r="I208" s="48"/>
      <c r="J208" s="56"/>
      <c r="K208" s="48"/>
      <c r="L208" s="48" t="s">
        <v>46</v>
      </c>
      <c r="M208" s="48" t="s">
        <v>46</v>
      </c>
      <c r="N208" s="48" t="s">
        <v>46</v>
      </c>
      <c r="O208" s="48"/>
      <c r="P208" s="48"/>
      <c r="Q208" s="48"/>
      <c r="R208" s="48" t="s">
        <v>47</v>
      </c>
      <c r="S208" s="48" t="s">
        <v>47</v>
      </c>
      <c r="T208" s="48" t="s">
        <v>47</v>
      </c>
      <c r="U208" s="48" t="s">
        <v>46</v>
      </c>
      <c r="V208" s="48" t="s">
        <v>46</v>
      </c>
      <c r="W208" s="48" t="s">
        <v>46</v>
      </c>
      <c r="X208" s="48" t="s">
        <v>47</v>
      </c>
      <c r="Y208" s="48" t="s">
        <v>47</v>
      </c>
      <c r="Z208" s="48" t="s">
        <v>47</v>
      </c>
      <c r="AA208" s="48"/>
      <c r="AB208" s="48"/>
      <c r="AC208" s="48"/>
      <c r="AE208" s="50"/>
      <c r="AF208" s="59">
        <f>AE$10*AE$9*(AG208+AH208)*AE203</f>
        <v>0</v>
      </c>
      <c r="AG208" s="175">
        <f>D208</f>
        <v>2.6952999999999999E-3</v>
      </c>
      <c r="AH208" s="174">
        <f>E208</f>
        <v>-2.8039999999999999E-4</v>
      </c>
      <c r="AO208" s="2" t="s">
        <v>46</v>
      </c>
      <c r="AP208" s="2" t="s">
        <v>46</v>
      </c>
      <c r="AQ208" s="2" t="s">
        <v>46</v>
      </c>
      <c r="AU208" t="s">
        <v>47</v>
      </c>
      <c r="AV208" t="s">
        <v>47</v>
      </c>
      <c r="AW208" t="s">
        <v>47</v>
      </c>
      <c r="AX208" s="2" t="s">
        <v>46</v>
      </c>
      <c r="AY208" s="2" t="s">
        <v>46</v>
      </c>
      <c r="AZ208" s="2" t="s">
        <v>46</v>
      </c>
      <c r="BA208" t="s">
        <v>47</v>
      </c>
      <c r="BB208" t="s">
        <v>47</v>
      </c>
      <c r="BC208" t="s">
        <v>47</v>
      </c>
      <c r="BD208" s="39"/>
      <c r="BE208" s="39"/>
      <c r="BF208" s="61"/>
    </row>
    <row r="209" spans="1:58" x14ac:dyDescent="0.3">
      <c r="A209" s="85" t="s">
        <v>14</v>
      </c>
      <c r="B209" s="144"/>
      <c r="C209" s="146">
        <f>C$11+C202+SUM(C204:C208)</f>
        <v>-4.124186700000001</v>
      </c>
      <c r="D209" s="65"/>
      <c r="E209" s="48"/>
      <c r="F209" s="144" t="s">
        <v>15</v>
      </c>
      <c r="G209" s="144" t="s">
        <v>16</v>
      </c>
      <c r="H209" s="144" t="s">
        <v>17</v>
      </c>
      <c r="I209" s="48" t="s">
        <v>46</v>
      </c>
      <c r="J209" s="56" t="s">
        <v>46</v>
      </c>
      <c r="K209" s="48" t="s">
        <v>46</v>
      </c>
      <c r="L209" s="144" t="s">
        <v>15</v>
      </c>
      <c r="M209" s="144" t="s">
        <v>16</v>
      </c>
      <c r="N209" s="144" t="s">
        <v>17</v>
      </c>
      <c r="O209" s="48" t="s">
        <v>47</v>
      </c>
      <c r="P209" s="48" t="s">
        <v>47</v>
      </c>
      <c r="Q209" s="48" t="s">
        <v>47</v>
      </c>
      <c r="R209" s="144" t="s">
        <v>36</v>
      </c>
      <c r="S209" s="144" t="s">
        <v>16</v>
      </c>
      <c r="T209" s="144" t="s">
        <v>17</v>
      </c>
      <c r="U209" s="48" t="s">
        <v>47</v>
      </c>
      <c r="V209" s="48" t="s">
        <v>47</v>
      </c>
      <c r="W209" s="48" t="s">
        <v>47</v>
      </c>
      <c r="X209" s="144" t="s">
        <v>36</v>
      </c>
      <c r="Y209" s="144" t="s">
        <v>16</v>
      </c>
      <c r="Z209" s="144" t="s">
        <v>17</v>
      </c>
      <c r="AA209" s="48"/>
      <c r="AB209" s="48"/>
      <c r="AC209" s="48"/>
      <c r="AE209" s="54"/>
      <c r="AF209" s="59">
        <f>AF$11+AF202+SUM(AF204:AF208)</f>
        <v>-5.3072012000000006</v>
      </c>
      <c r="AG209" s="61"/>
      <c r="AH209" s="39"/>
      <c r="AI209" s="17" t="s">
        <v>15</v>
      </c>
      <c r="AJ209" s="17" t="s">
        <v>16</v>
      </c>
      <c r="AK209" s="17" t="s">
        <v>17</v>
      </c>
      <c r="AL209" s="2" t="s">
        <v>46</v>
      </c>
      <c r="AM209" s="2" t="s">
        <v>46</v>
      </c>
      <c r="AN209" s="2" t="s">
        <v>46</v>
      </c>
      <c r="AO209" s="17" t="s">
        <v>15</v>
      </c>
      <c r="AP209" s="17" t="s">
        <v>16</v>
      </c>
      <c r="AQ209" s="17" t="s">
        <v>17</v>
      </c>
      <c r="AR209" t="s">
        <v>47</v>
      </c>
      <c r="AS209" t="s">
        <v>47</v>
      </c>
      <c r="AT209" t="s">
        <v>47</v>
      </c>
      <c r="AU209" s="17" t="s">
        <v>36</v>
      </c>
      <c r="AV209" s="17" t="s">
        <v>16</v>
      </c>
      <c r="AW209" s="17" t="s">
        <v>17</v>
      </c>
      <c r="AX209" t="s">
        <v>47</v>
      </c>
      <c r="AY209" t="s">
        <v>47</v>
      </c>
      <c r="AZ209" t="s">
        <v>47</v>
      </c>
      <c r="BA209" s="17" t="s">
        <v>36</v>
      </c>
      <c r="BB209" s="17" t="s">
        <v>16</v>
      </c>
      <c r="BC209" s="17" t="s">
        <v>17</v>
      </c>
      <c r="BD209" s="39"/>
      <c r="BE209" s="39"/>
      <c r="BF209" s="61"/>
    </row>
    <row r="210" spans="1:58" x14ac:dyDescent="0.3">
      <c r="A210" s="87" t="s">
        <v>18</v>
      </c>
      <c r="B210" s="48" t="s">
        <v>19</v>
      </c>
      <c r="C210" s="48" t="s">
        <v>20</v>
      </c>
      <c r="D210" s="65" t="s">
        <v>21</v>
      </c>
      <c r="E210" s="48" t="s">
        <v>22</v>
      </c>
      <c r="F210" s="144" t="s">
        <v>57</v>
      </c>
      <c r="G210" s="144" t="s">
        <v>57</v>
      </c>
      <c r="H210" s="144" t="s">
        <v>57</v>
      </c>
      <c r="I210" s="144" t="s">
        <v>36</v>
      </c>
      <c r="J210" s="86" t="s">
        <v>37</v>
      </c>
      <c r="K210" s="144" t="s">
        <v>38</v>
      </c>
      <c r="L210" s="144" t="s">
        <v>57</v>
      </c>
      <c r="M210" s="144" t="s">
        <v>57</v>
      </c>
      <c r="N210" s="144" t="s">
        <v>57</v>
      </c>
      <c r="O210" s="144" t="s">
        <v>36</v>
      </c>
      <c r="P210" s="144" t="s">
        <v>16</v>
      </c>
      <c r="Q210" s="144" t="s">
        <v>17</v>
      </c>
      <c r="R210" s="144" t="s">
        <v>57</v>
      </c>
      <c r="S210" s="144" t="s">
        <v>57</v>
      </c>
      <c r="T210" s="144" t="s">
        <v>57</v>
      </c>
      <c r="U210" s="144" t="s">
        <v>36</v>
      </c>
      <c r="V210" s="144" t="s">
        <v>37</v>
      </c>
      <c r="W210" s="144" t="s">
        <v>38</v>
      </c>
      <c r="X210" s="144" t="s">
        <v>57</v>
      </c>
      <c r="Y210" s="144" t="s">
        <v>57</v>
      </c>
      <c r="Z210" s="144"/>
      <c r="AA210" s="48" t="s">
        <v>24</v>
      </c>
      <c r="AB210" s="148" t="s">
        <v>25</v>
      </c>
      <c r="AC210" s="148" t="s">
        <v>26</v>
      </c>
      <c r="AE210" s="39" t="s">
        <v>19</v>
      </c>
      <c r="AF210" s="39" t="s">
        <v>20</v>
      </c>
      <c r="AG210" s="61" t="s">
        <v>21</v>
      </c>
      <c r="AH210" s="39" t="s">
        <v>22</v>
      </c>
      <c r="AI210" s="17" t="s">
        <v>57</v>
      </c>
      <c r="AJ210" s="17" t="s">
        <v>57</v>
      </c>
      <c r="AK210" s="17" t="s">
        <v>57</v>
      </c>
      <c r="AL210" s="17" t="s">
        <v>36</v>
      </c>
      <c r="AM210" s="17" t="s">
        <v>37</v>
      </c>
      <c r="AN210" s="17" t="s">
        <v>38</v>
      </c>
      <c r="AO210" s="17" t="s">
        <v>57</v>
      </c>
      <c r="AP210" s="17" t="s">
        <v>57</v>
      </c>
      <c r="AQ210" s="17" t="s">
        <v>57</v>
      </c>
      <c r="AR210" s="17" t="s">
        <v>36</v>
      </c>
      <c r="AS210" s="17" t="s">
        <v>16</v>
      </c>
      <c r="AT210" s="17" t="s">
        <v>17</v>
      </c>
      <c r="AU210" s="17" t="s">
        <v>57</v>
      </c>
      <c r="AV210" s="17" t="s">
        <v>57</v>
      </c>
      <c r="AW210" s="17" t="s">
        <v>57</v>
      </c>
      <c r="AX210" s="17" t="s">
        <v>36</v>
      </c>
      <c r="AY210" s="17" t="s">
        <v>37</v>
      </c>
      <c r="AZ210" s="17" t="s">
        <v>38</v>
      </c>
      <c r="BA210" s="17" t="s">
        <v>57</v>
      </c>
      <c r="BB210" s="17" t="s">
        <v>57</v>
      </c>
      <c r="BC210" s="17"/>
      <c r="BD210" s="39" t="s">
        <v>24</v>
      </c>
      <c r="BE210" s="55" t="s">
        <v>25</v>
      </c>
      <c r="BF210" s="176" t="s">
        <v>26</v>
      </c>
    </row>
    <row r="211" spans="1:58" x14ac:dyDescent="0.3">
      <c r="A211" s="65"/>
      <c r="B211" s="48"/>
      <c r="C211" s="48"/>
      <c r="D211" s="65"/>
      <c r="E211" s="48"/>
      <c r="F211" s="48">
        <f>F184</f>
        <v>8.3999999999999995E-5</v>
      </c>
      <c r="G211" s="48">
        <f t="shared" ref="G211:Z211" si="205">G184</f>
        <v>-2.0900000000000001E-7</v>
      </c>
      <c r="H211" s="48">
        <f t="shared" si="205"/>
        <v>-1.1873999999999999E-3</v>
      </c>
      <c r="I211" s="48">
        <f t="shared" si="205"/>
        <v>-0.11385290000000001</v>
      </c>
      <c r="J211" s="48">
        <f t="shared" si="205"/>
        <v>4.0079999999999998E-4</v>
      </c>
      <c r="K211" s="48">
        <f t="shared" si="205"/>
        <v>1.689063</v>
      </c>
      <c r="L211" s="48">
        <f t="shared" si="205"/>
        <v>-1.0340000000000001E-4</v>
      </c>
      <c r="M211" s="48">
        <f t="shared" si="205"/>
        <v>3.3200000000000001E-7</v>
      </c>
      <c r="N211" s="48">
        <f t="shared" si="205"/>
        <v>1.8841999999999999E-3</v>
      </c>
      <c r="O211" s="48">
        <f t="shared" si="205"/>
        <v>7.7611700000000006E-2</v>
      </c>
      <c r="P211" s="48">
        <f t="shared" si="205"/>
        <v>-1.873E-4</v>
      </c>
      <c r="Q211" s="48">
        <f t="shared" si="205"/>
        <v>-2.0904769999999999</v>
      </c>
      <c r="R211" s="48">
        <f t="shared" si="205"/>
        <v>-4.85E-5</v>
      </c>
      <c r="S211" s="48">
        <f t="shared" si="205"/>
        <v>1.12E-7</v>
      </c>
      <c r="T211" s="48">
        <f t="shared" si="205"/>
        <v>1.6731999999999999E-3</v>
      </c>
      <c r="U211" s="48">
        <f t="shared" si="205"/>
        <v>-0.12053120000000001</v>
      </c>
      <c r="V211" s="48">
        <f t="shared" si="205"/>
        <v>4.1629999999999998E-4</v>
      </c>
      <c r="W211" s="48">
        <f t="shared" si="205"/>
        <v>1.9019330000000001</v>
      </c>
      <c r="X211" s="48">
        <f t="shared" si="205"/>
        <v>9.7999999999999997E-5</v>
      </c>
      <c r="Y211" s="48">
        <f t="shared" si="205"/>
        <v>-3.2399999999999999E-7</v>
      </c>
      <c r="Z211" s="48">
        <f t="shared" si="205"/>
        <v>-1.7371999999999999E-3</v>
      </c>
      <c r="AA211" s="48"/>
      <c r="AB211" s="48"/>
      <c r="AC211" s="48"/>
      <c r="AE211" s="39"/>
      <c r="AF211" s="39"/>
      <c r="AG211" s="61"/>
      <c r="AH211" s="39"/>
      <c r="AI211" s="177">
        <f t="shared" ref="AI211:BC211" si="206">F211</f>
        <v>8.3999999999999995E-5</v>
      </c>
      <c r="AJ211" s="177">
        <f t="shared" si="206"/>
        <v>-2.0900000000000001E-7</v>
      </c>
      <c r="AK211" s="177">
        <f t="shared" si="206"/>
        <v>-1.1873999999999999E-3</v>
      </c>
      <c r="AL211" s="177">
        <f t="shared" si="206"/>
        <v>-0.11385290000000001</v>
      </c>
      <c r="AM211" s="177">
        <f t="shared" si="206"/>
        <v>4.0079999999999998E-4</v>
      </c>
      <c r="AN211" s="177">
        <f t="shared" si="206"/>
        <v>1.689063</v>
      </c>
      <c r="AO211" s="177">
        <f t="shared" si="206"/>
        <v>-1.0340000000000001E-4</v>
      </c>
      <c r="AP211" s="177">
        <f t="shared" si="206"/>
        <v>3.3200000000000001E-7</v>
      </c>
      <c r="AQ211" s="177">
        <f t="shared" si="206"/>
        <v>1.8841999999999999E-3</v>
      </c>
      <c r="AR211" s="177">
        <f t="shared" si="206"/>
        <v>7.7611700000000006E-2</v>
      </c>
      <c r="AS211" s="177">
        <f t="shared" si="206"/>
        <v>-1.873E-4</v>
      </c>
      <c r="AT211" s="177">
        <f t="shared" si="206"/>
        <v>-2.0904769999999999</v>
      </c>
      <c r="AU211" s="177">
        <f t="shared" si="206"/>
        <v>-4.85E-5</v>
      </c>
      <c r="AV211" s="177">
        <f t="shared" si="206"/>
        <v>1.12E-7</v>
      </c>
      <c r="AW211" s="177">
        <f t="shared" si="206"/>
        <v>1.6731999999999999E-3</v>
      </c>
      <c r="AX211" s="177">
        <f t="shared" si="206"/>
        <v>-0.12053120000000001</v>
      </c>
      <c r="AY211" s="177">
        <f t="shared" si="206"/>
        <v>4.1629999999999998E-4</v>
      </c>
      <c r="AZ211" s="177">
        <f t="shared" si="206"/>
        <v>1.9019330000000001</v>
      </c>
      <c r="BA211" s="177">
        <f t="shared" si="206"/>
        <v>9.7999999999999997E-5</v>
      </c>
      <c r="BB211" s="177">
        <f t="shared" si="206"/>
        <v>-3.2399999999999999E-7</v>
      </c>
      <c r="BC211" s="177">
        <f t="shared" si="206"/>
        <v>-1.7371999999999999E-3</v>
      </c>
      <c r="BD211" s="39"/>
      <c r="BE211" s="39"/>
      <c r="BF211" s="61"/>
    </row>
    <row r="212" spans="1:58" x14ac:dyDescent="0.3">
      <c r="A212" s="65">
        <v>0</v>
      </c>
      <c r="B212" s="48">
        <v>4.5</v>
      </c>
      <c r="C212" s="48">
        <f>B212*B212</f>
        <v>20.25</v>
      </c>
      <c r="D212" s="149">
        <f>LN(B212)</f>
        <v>1.5040773967762742</v>
      </c>
      <c r="E212" s="48">
        <f>E185</f>
        <v>-3.1729980000000002</v>
      </c>
      <c r="F212" s="145">
        <f>F$22*B212*$B203</f>
        <v>0.44263799999999998</v>
      </c>
      <c r="G212" s="145">
        <f>G$22*C212*$B203</f>
        <v>-4.9559647499999998E-3</v>
      </c>
      <c r="H212" s="145">
        <f>H$22*D212*$B203</f>
        <v>-2.0913374975915451</v>
      </c>
      <c r="I212" s="145">
        <f t="shared" ref="I212:K227" si="207">I$22*B212*(1-$B$10)</f>
        <v>-0.51233804999999999</v>
      </c>
      <c r="J212" s="50">
        <f t="shared" si="207"/>
        <v>8.1162000000000005E-3</v>
      </c>
      <c r="K212" s="145">
        <f t="shared" si="207"/>
        <v>2.540481480031124</v>
      </c>
      <c r="L212" s="145">
        <f>L$22*B212*$B203*B$10</f>
        <v>0</v>
      </c>
      <c r="M212" s="145">
        <f>M$22*C212*$B203*B$10</f>
        <v>0</v>
      </c>
      <c r="N212" s="145">
        <f>N$22*D212*$B203*B$10</f>
        <v>0</v>
      </c>
      <c r="O212" s="157">
        <f>O$22*B212*$B$9</f>
        <v>0</v>
      </c>
      <c r="P212" s="157">
        <f t="shared" ref="P212:Q227" si="208">P$22*C212*$B$9</f>
        <v>0</v>
      </c>
      <c r="Q212" s="157">
        <f t="shared" si="208"/>
        <v>0</v>
      </c>
      <c r="R212" s="145">
        <f>$B$9*R$22*B212*$B203</f>
        <v>0</v>
      </c>
      <c r="S212" s="145">
        <f>$B$9*S$22*C212*$B203</f>
        <v>0</v>
      </c>
      <c r="T212" s="145">
        <f>$B$9*T$22*D212*$B203</f>
        <v>0</v>
      </c>
      <c r="U212" s="145">
        <f>B$10*$B$9*U$22*B212</f>
        <v>0</v>
      </c>
      <c r="V212" s="145">
        <f>B$10*$B$9*V$22*C212</f>
        <v>0</v>
      </c>
      <c r="W212" s="145">
        <f>B$10*$B$9*W$22*D212</f>
        <v>0</v>
      </c>
      <c r="X212" s="145">
        <f>B$10*$B$9*X$22*B212*B203</f>
        <v>0</v>
      </c>
      <c r="Y212" s="145">
        <f>B$10*$B$9*Y$22*C212*B203</f>
        <v>0</v>
      </c>
      <c r="Z212" s="145">
        <f>B$10*$B$9*Z$22*D212*B203</f>
        <v>0</v>
      </c>
      <c r="AA212" s="150">
        <f>C209+SUM(E212:Z212)</f>
        <v>-6.9145805323104224</v>
      </c>
      <c r="AB212" s="146">
        <f>EXP(AA212)</f>
        <v>9.9319798581214776E-4</v>
      </c>
      <c r="AC212" s="48">
        <v>1</v>
      </c>
      <c r="AE212" s="39">
        <v>4.5</v>
      </c>
      <c r="AF212" s="39">
        <f>AE212*AE212</f>
        <v>20.25</v>
      </c>
      <c r="AG212" s="114">
        <f>LN(AE212)</f>
        <v>1.5040773967762742</v>
      </c>
      <c r="AH212" s="178">
        <f>E212</f>
        <v>-3.1729980000000002</v>
      </c>
      <c r="AI212" s="57">
        <f>AI$22*AE212*$B203</f>
        <v>0.44263799999999998</v>
      </c>
      <c r="AJ212" s="57">
        <f>AJ$22*AF212*$B203</f>
        <v>-4.9559647499999998E-3</v>
      </c>
      <c r="AK212" s="57">
        <f>AK$22*AG212*$B203</f>
        <v>-2.0913374975915451</v>
      </c>
      <c r="AL212" s="57">
        <f t="shared" ref="AL212:AN227" si="209">AL$22*AE212*(1-$AE$10)</f>
        <v>0</v>
      </c>
      <c r="AM212" s="57">
        <f t="shared" si="209"/>
        <v>0</v>
      </c>
      <c r="AN212" s="57">
        <f t="shared" si="209"/>
        <v>0</v>
      </c>
      <c r="AO212" s="57">
        <f>AO$22*AE212*$B203*AE$10</f>
        <v>-0.54486630000000003</v>
      </c>
      <c r="AP212" s="57">
        <f>AP$22*AF212*$B203*AE$10</f>
        <v>7.8726330000000004E-3</v>
      </c>
      <c r="AQ212" s="57">
        <f>AQ$22*AG212*$B203*AE$10</f>
        <v>3.3185936609078572</v>
      </c>
      <c r="AR212" s="13">
        <f>AR$22*AE212*$AE$9</f>
        <v>0</v>
      </c>
      <c r="AS212" s="13">
        <f t="shared" ref="AS212:AT227" si="210">AS$22*AF212*$AE$9</f>
        <v>0</v>
      </c>
      <c r="AT212" s="13">
        <f t="shared" si="210"/>
        <v>0</v>
      </c>
      <c r="AU212" s="57">
        <f>$AE$9*AU$22*AE212*$B203</f>
        <v>0</v>
      </c>
      <c r="AV212" s="57">
        <f>$AE$9*AV$22*AF212*$B203</f>
        <v>0</v>
      </c>
      <c r="AW212" s="57">
        <f>$AE$9*AW$22*AG212*$B203</f>
        <v>0</v>
      </c>
      <c r="AX212" s="57">
        <f>AE$10*$AE$9*AX$22*AE212</f>
        <v>0</v>
      </c>
      <c r="AY212" s="57">
        <f>AE$10*$AE$9*AY$22*AF212</f>
        <v>0</v>
      </c>
      <c r="AZ212" s="57">
        <f>AE$10*$AE$9*AZ$22*AG212</f>
        <v>0</v>
      </c>
      <c r="BA212" s="57">
        <f>AE$10*$AE$9*BA$22*AE212*$B203</f>
        <v>0</v>
      </c>
      <c r="BB212" s="57">
        <f>AE$10*$AE$9*BB$22*AF212*$B203</f>
        <v>0</v>
      </c>
      <c r="BC212" s="57">
        <f>AE$10*$AE$9*BC$22*AG212*$B203</f>
        <v>0</v>
      </c>
      <c r="BD212" s="58">
        <f>AF209+SUM(AH212:BC212)</f>
        <v>-7.3522546684336882</v>
      </c>
      <c r="BE212" s="59">
        <f>EXP(BD212)</f>
        <v>6.4114515973678486E-4</v>
      </c>
      <c r="BF212" s="61">
        <v>1</v>
      </c>
    </row>
    <row r="213" spans="1:58" x14ac:dyDescent="0.3">
      <c r="A213" s="65">
        <v>9</v>
      </c>
      <c r="B213" s="48">
        <v>13.5</v>
      </c>
      <c r="C213" s="48">
        <f t="shared" ref="C213:C227" si="211">B213*B213</f>
        <v>182.25</v>
      </c>
      <c r="D213" s="149">
        <f t="shared" ref="D213:D227" si="212">LN(B213)</f>
        <v>2.6026896854443837</v>
      </c>
      <c r="E213" s="48">
        <f t="shared" ref="E213:E227" si="213">E186</f>
        <v>-0.75103629999999999</v>
      </c>
      <c r="F213" s="145">
        <f>F$22*B213*$B203</f>
        <v>1.327914</v>
      </c>
      <c r="G213" s="145">
        <f>G$22*C213*$B203</f>
        <v>-4.4603682749999998E-2</v>
      </c>
      <c r="H213" s="145">
        <f>H$22*D213*$B203</f>
        <v>-3.61889790075359</v>
      </c>
      <c r="I213" s="145">
        <f t="shared" si="207"/>
        <v>-1.5370141500000001</v>
      </c>
      <c r="J213" s="50">
        <f t="shared" si="207"/>
        <v>7.3045799999999994E-2</v>
      </c>
      <c r="K213" s="145">
        <f t="shared" si="207"/>
        <v>4.396106848165747</v>
      </c>
      <c r="L213" s="145">
        <f>L$22*B213*$B203*B$10</f>
        <v>0</v>
      </c>
      <c r="M213" s="145">
        <f>M$22*C213*$B203*B$10</f>
        <v>0</v>
      </c>
      <c r="N213" s="145">
        <f>N$22*D213*$B203*B$10</f>
        <v>0</v>
      </c>
      <c r="O213" s="157">
        <f t="shared" ref="O213:O226" si="214">O$22*B213*$B$9</f>
        <v>0</v>
      </c>
      <c r="P213" s="157">
        <f t="shared" si="208"/>
        <v>0</v>
      </c>
      <c r="Q213" s="157">
        <f t="shared" si="208"/>
        <v>0</v>
      </c>
      <c r="R213" s="145">
        <f>$B$9*R$22*B213*$B203</f>
        <v>0</v>
      </c>
      <c r="S213" s="145">
        <f>$B$9*S$22*C213*$B203</f>
        <v>0</v>
      </c>
      <c r="T213" s="145">
        <f>$B$9*T$22*D213*$B203</f>
        <v>0</v>
      </c>
      <c r="U213" s="145">
        <f>B$10*$B$9*U$22*B213</f>
        <v>0</v>
      </c>
      <c r="V213" s="145">
        <f t="shared" ref="V213:V227" si="215">B$10*$B$9*V$22*C213</f>
        <v>0</v>
      </c>
      <c r="W213" s="145">
        <f t="shared" ref="W213:W227" si="216">B$10*$B$9*W$22*D213</f>
        <v>0</v>
      </c>
      <c r="X213" s="145">
        <f>B$10*$B$9*X$22*B213*B203</f>
        <v>0</v>
      </c>
      <c r="Y213" s="145">
        <f>B$10*$B$9*Y$22*C213*B203</f>
        <v>0</v>
      </c>
      <c r="Z213" s="145">
        <f>B$10*$B$9*Z$22*D213*B203</f>
        <v>0</v>
      </c>
      <c r="AA213" s="150">
        <f>C209+SUM(E213:Z213)</f>
        <v>-4.2786720853378437</v>
      </c>
      <c r="AB213" s="146">
        <f t="shared" ref="AB213:AB227" si="217">EXP(AA213)</f>
        <v>1.3861056170611478E-2</v>
      </c>
      <c r="AC213" s="150">
        <f>AC212*(1-(AB212*($A213-$A212)/(1+AB212*($A213-$A212)/2)))</f>
        <v>0.99110099127661966</v>
      </c>
      <c r="AE213" s="39">
        <v>13.5</v>
      </c>
      <c r="AF213" s="39">
        <f t="shared" ref="AF213:AF227" si="218">AE213*AE213</f>
        <v>182.25</v>
      </c>
      <c r="AG213" s="114">
        <f t="shared" ref="AG213:AG227" si="219">LN(AE213)</f>
        <v>2.6026896854443837</v>
      </c>
      <c r="AH213" s="178">
        <f t="shared" ref="AH213:AH227" si="220">E213</f>
        <v>-0.75103629999999999</v>
      </c>
      <c r="AI213" s="57">
        <f>AI$22*AE213*$B203</f>
        <v>1.327914</v>
      </c>
      <c r="AJ213" s="57">
        <f>AJ$22*AF213*$B203</f>
        <v>-4.4603682749999998E-2</v>
      </c>
      <c r="AK213" s="57">
        <f>AK$22*AG213*$B203</f>
        <v>-3.61889790075359</v>
      </c>
      <c r="AL213" s="57">
        <f t="shared" si="209"/>
        <v>0</v>
      </c>
      <c r="AM213" s="57">
        <f t="shared" si="209"/>
        <v>0</v>
      </c>
      <c r="AN213" s="57">
        <f t="shared" si="209"/>
        <v>0</v>
      </c>
      <c r="AO213" s="57">
        <f>AO$22*AE213*$B203*AE$10</f>
        <v>-1.6345989000000001</v>
      </c>
      <c r="AP213" s="57">
        <f>AP$22*AF213*$B203*AE$10</f>
        <v>7.0853697000000007E-2</v>
      </c>
      <c r="AQ213" s="57">
        <f>AQ$22*AG213*$B203*AE$10</f>
        <v>5.742569837123054</v>
      </c>
      <c r="AR213" s="13">
        <f t="shared" ref="AR213:AR227" si="221">AR$22*AE213*$AE$9</f>
        <v>0</v>
      </c>
      <c r="AS213" s="13">
        <f t="shared" si="210"/>
        <v>0</v>
      </c>
      <c r="AT213" s="13">
        <f t="shared" si="210"/>
        <v>0</v>
      </c>
      <c r="AU213" s="57">
        <f>$AE$9*AU$22*AE213*$B203</f>
        <v>0</v>
      </c>
      <c r="AV213" s="57">
        <f>$AE$9*AV$22*AF213*$B203</f>
        <v>0</v>
      </c>
      <c r="AW213" s="57">
        <f>$AE$9*AW$22*AG213*$B203</f>
        <v>0</v>
      </c>
      <c r="AX213" s="57">
        <f t="shared" ref="AX213:AX223" si="222">AE$10*$AE$9*AX$22*AE213</f>
        <v>0</v>
      </c>
      <c r="AY213" s="57">
        <f t="shared" ref="AY213:AY222" si="223">AE$10*$AE$9*AY$22*AF213</f>
        <v>0</v>
      </c>
      <c r="AZ213" s="57">
        <f t="shared" ref="AZ213:AZ227" si="224">AE$10*$AE$9*AZ$22*AG213</f>
        <v>0</v>
      </c>
      <c r="BA213" s="57">
        <f>AE$10*$AE$9*BA$22*AE213*$B203</f>
        <v>0</v>
      </c>
      <c r="BB213" s="57">
        <f>AE$10*$AE$9*BB$22*AF213*$B203</f>
        <v>0</v>
      </c>
      <c r="BC213" s="57">
        <f>AE$10*$AE$9*BC$22*AG213*$B203</f>
        <v>0</v>
      </c>
      <c r="BD213" s="58">
        <f>AF209+SUM(AH213:BC213)</f>
        <v>-4.2150004493805362</v>
      </c>
      <c r="BE213" s="59">
        <f t="shared" ref="BE213:BE227" si="225">EXP(BD213)</f>
        <v>1.4772315128695136E-2</v>
      </c>
      <c r="BF213" s="114">
        <f>BF212*(1-(BE212*($A213-$A212)/(1+BE212*($A213-$A212)/2)))</f>
        <v>0.99424629388608365</v>
      </c>
    </row>
    <row r="214" spans="1:58" x14ac:dyDescent="0.3">
      <c r="A214" s="65">
        <v>18</v>
      </c>
      <c r="B214" s="48">
        <v>21</v>
      </c>
      <c r="C214" s="48">
        <f t="shared" si="211"/>
        <v>441</v>
      </c>
      <c r="D214" s="149">
        <f t="shared" si="212"/>
        <v>3.044522437723423</v>
      </c>
      <c r="E214" s="48">
        <f t="shared" si="213"/>
        <v>-1.9345000000000001E-2</v>
      </c>
      <c r="F214" s="145">
        <f>F$22*B214*$B203</f>
        <v>2.0656439999999998</v>
      </c>
      <c r="G214" s="145">
        <f>G$22*C214*$B203</f>
        <v>-0.10792989900000001</v>
      </c>
      <c r="H214" s="145">
        <f>H$22*D214*$B203</f>
        <v>-4.2332422187293197</v>
      </c>
      <c r="I214" s="145">
        <f t="shared" si="207"/>
        <v>-2.3909109000000002</v>
      </c>
      <c r="J214" s="50">
        <f t="shared" si="207"/>
        <v>0.17675279999999999</v>
      </c>
      <c r="K214" s="145">
        <f t="shared" si="207"/>
        <v>5.1423902022284382</v>
      </c>
      <c r="L214" s="145">
        <f>L$22*B214*$B203*B$10</f>
        <v>0</v>
      </c>
      <c r="M214" s="145">
        <f>M$22*C214*$B203*B$10</f>
        <v>0</v>
      </c>
      <c r="N214" s="145">
        <f>N$22*D214*$B203*B$10</f>
        <v>0</v>
      </c>
      <c r="O214" s="157">
        <f t="shared" si="214"/>
        <v>0</v>
      </c>
      <c r="P214" s="157">
        <f t="shared" si="208"/>
        <v>0</v>
      </c>
      <c r="Q214" s="157">
        <f t="shared" si="208"/>
        <v>0</v>
      </c>
      <c r="R214" s="145">
        <f>$B$9*R$22*B214*$B203</f>
        <v>0</v>
      </c>
      <c r="S214" s="145">
        <f>$B$9*S$22*C214*$B203</f>
        <v>0</v>
      </c>
      <c r="T214" s="145">
        <f>$B$9*T$22*D214*$B203</f>
        <v>0</v>
      </c>
      <c r="U214" s="145">
        <f>B$10*$B$9*U$22*B214</f>
        <v>0</v>
      </c>
      <c r="V214" s="145">
        <f t="shared" si="215"/>
        <v>0</v>
      </c>
      <c r="W214" s="145">
        <f t="shared" si="216"/>
        <v>0</v>
      </c>
      <c r="X214" s="145">
        <f>B$10*$B$9*X$22*B214*B203</f>
        <v>0</v>
      </c>
      <c r="Y214" s="145">
        <f>B$10*$B$9*Y$22*C214*B203</f>
        <v>0</v>
      </c>
      <c r="Z214" s="145">
        <f>B$10*$B$9*Z$22*D214*B203</f>
        <v>0</v>
      </c>
      <c r="AA214" s="150">
        <f>C209+SUM(E214:Z214)</f>
        <v>-3.4908277155008829</v>
      </c>
      <c r="AB214" s="146">
        <f t="shared" si="217"/>
        <v>3.047563657192005E-2</v>
      </c>
      <c r="AC214" s="150">
        <f t="shared" ref="AC214:AC227" si="226">AC213*(1-(AB213*($A214-$A213)/(1+AB213*($A214-$A213)/2)))</f>
        <v>0.87472081726044126</v>
      </c>
      <c r="AE214" s="39">
        <v>21</v>
      </c>
      <c r="AF214" s="39">
        <f t="shared" si="218"/>
        <v>441</v>
      </c>
      <c r="AG214" s="114">
        <f t="shared" si="219"/>
        <v>3.044522437723423</v>
      </c>
      <c r="AH214" s="178">
        <f t="shared" si="220"/>
        <v>-1.9345000000000001E-2</v>
      </c>
      <c r="AI214" s="57">
        <f>AI$22*AE214*$B203</f>
        <v>2.0656439999999998</v>
      </c>
      <c r="AJ214" s="57">
        <f>AJ$22*AF214*$B203</f>
        <v>-0.10792989900000001</v>
      </c>
      <c r="AK214" s="57">
        <f>AK$22*AG214*$B203</f>
        <v>-4.2332422187293197</v>
      </c>
      <c r="AL214" s="57">
        <f t="shared" si="209"/>
        <v>0</v>
      </c>
      <c r="AM214" s="57">
        <f t="shared" si="209"/>
        <v>0</v>
      </c>
      <c r="AN214" s="57">
        <f t="shared" si="209"/>
        <v>0</v>
      </c>
      <c r="AO214" s="57">
        <f>AO$22*AE214*$B203*AE$10</f>
        <v>-2.5427094000000001</v>
      </c>
      <c r="AP214" s="57">
        <f>AP$22*AF214*$B203*AE$10</f>
        <v>0.171448452</v>
      </c>
      <c r="AQ214" s="57">
        <f>AQ$22*AG214*$B203*AE$10</f>
        <v>6.717428826452573</v>
      </c>
      <c r="AR214" s="13">
        <f t="shared" si="221"/>
        <v>0</v>
      </c>
      <c r="AS214" s="13">
        <f t="shared" si="210"/>
        <v>0</v>
      </c>
      <c r="AT214" s="13">
        <f t="shared" si="210"/>
        <v>0</v>
      </c>
      <c r="AU214" s="57">
        <f>$AE$9*AU$22*AE214*$B203</f>
        <v>0</v>
      </c>
      <c r="AV214" s="57">
        <f>$AE$9*AV$22*AF214*$B203</f>
        <v>0</v>
      </c>
      <c r="AW214" s="57">
        <f>$AE$9*AW$22*AG214*$B203</f>
        <v>0</v>
      </c>
      <c r="AX214" s="57">
        <f t="shared" si="222"/>
        <v>0</v>
      </c>
      <c r="AY214" s="57">
        <f t="shared" si="223"/>
        <v>0</v>
      </c>
      <c r="AZ214" s="57">
        <f t="shared" si="224"/>
        <v>0</v>
      </c>
      <c r="BA214" s="57">
        <f>AE$10*$AE$9*BA$22*AE214*$B203</f>
        <v>0</v>
      </c>
      <c r="BB214" s="57">
        <f>AE$10*$AE$9*BB$22*AF214*$B203</f>
        <v>0</v>
      </c>
      <c r="BC214" s="57">
        <f>AE$10*$AE$9*BC$22*AG214*$B203</f>
        <v>0</v>
      </c>
      <c r="BD214" s="58">
        <f>AF209+SUM(AH214:BC214)</f>
        <v>-3.2559064392767478</v>
      </c>
      <c r="BE214" s="59">
        <f t="shared" si="225"/>
        <v>3.854586533702932E-2</v>
      </c>
      <c r="BF214" s="114">
        <f t="shared" ref="BF214:BF227" si="227">BF213*(1-(BE213*($A214-$A213)/(1+BE213*($A214-$A213)/2)))</f>
        <v>0.87029981197139739</v>
      </c>
    </row>
    <row r="215" spans="1:58" x14ac:dyDescent="0.3">
      <c r="A215" s="65">
        <v>24</v>
      </c>
      <c r="B215" s="48">
        <v>27</v>
      </c>
      <c r="C215" s="48">
        <f t="shared" si="211"/>
        <v>729</v>
      </c>
      <c r="D215" s="149">
        <f t="shared" si="212"/>
        <v>3.2958368660043291</v>
      </c>
      <c r="E215" s="48">
        <f t="shared" si="213"/>
        <v>0.27341110000000002</v>
      </c>
      <c r="F215" s="145">
        <f>F$22*B215*$B203</f>
        <v>2.6558280000000001</v>
      </c>
      <c r="G215" s="145">
        <f>G$22*C215*$B203</f>
        <v>-0.17841473099999999</v>
      </c>
      <c r="H215" s="145">
        <f>H$22*D215*$B203</f>
        <v>-4.582681209486136</v>
      </c>
      <c r="I215" s="145">
        <f t="shared" si="207"/>
        <v>-3.0740283000000002</v>
      </c>
      <c r="J215" s="50">
        <f t="shared" si="207"/>
        <v>0.29218319999999998</v>
      </c>
      <c r="K215" s="145">
        <f t="shared" si="207"/>
        <v>5.5668761044038702</v>
      </c>
      <c r="L215" s="145">
        <f>L$22*B215*$B203*B$10</f>
        <v>0</v>
      </c>
      <c r="M215" s="145">
        <f>M$22*C215*$B203*B$10</f>
        <v>0</v>
      </c>
      <c r="N215" s="145">
        <f>N$22*D215*$B203*B$10</f>
        <v>0</v>
      </c>
      <c r="O215" s="157">
        <f t="shared" si="214"/>
        <v>0</v>
      </c>
      <c r="P215" s="157">
        <f t="shared" si="208"/>
        <v>0</v>
      </c>
      <c r="Q215" s="157">
        <f t="shared" si="208"/>
        <v>0</v>
      </c>
      <c r="R215" s="145">
        <f>$B$9*R$22*B215*$B203</f>
        <v>0</v>
      </c>
      <c r="S215" s="145">
        <f>$B$9*S$22*C215*$B203</f>
        <v>0</v>
      </c>
      <c r="T215" s="145">
        <f>$B$9*T$22*D215*$B203</f>
        <v>0</v>
      </c>
      <c r="U215" s="145">
        <f t="shared" ref="U215:U227" si="228">B$10*$B$9*U$22*B215</f>
        <v>0</v>
      </c>
      <c r="V215" s="145">
        <f t="shared" si="215"/>
        <v>0</v>
      </c>
      <c r="W215" s="145">
        <f t="shared" si="216"/>
        <v>0</v>
      </c>
      <c r="X215" s="145">
        <f>B$10*$B$9*X$22*B215*B203</f>
        <v>0</v>
      </c>
      <c r="Y215" s="145">
        <f>B$10*$B$9*Y$22*C215*B203</f>
        <v>0</v>
      </c>
      <c r="Z215" s="145">
        <f>B$10*$B$9*Z$22*D215*B203</f>
        <v>0</v>
      </c>
      <c r="AA215" s="150">
        <f>C209+SUM(E215:Z215)</f>
        <v>-3.1710125360822667</v>
      </c>
      <c r="AB215" s="146">
        <f t="shared" si="217"/>
        <v>4.1961089269377944E-2</v>
      </c>
      <c r="AC215" s="150">
        <f t="shared" si="226"/>
        <v>0.72817317311816221</v>
      </c>
      <c r="AE215" s="39">
        <v>27</v>
      </c>
      <c r="AF215" s="39">
        <f t="shared" si="218"/>
        <v>729</v>
      </c>
      <c r="AG215" s="114">
        <f t="shared" si="219"/>
        <v>3.2958368660043291</v>
      </c>
      <c r="AH215" s="178">
        <f t="shared" si="220"/>
        <v>0.27341110000000002</v>
      </c>
      <c r="AI215" s="57">
        <f>AI$22*AE215*$B203</f>
        <v>2.6558280000000001</v>
      </c>
      <c r="AJ215" s="57">
        <f>AJ$22*AF215*$B203</f>
        <v>-0.17841473099999999</v>
      </c>
      <c r="AK215" s="57">
        <f>AK$22*AG215*$B203</f>
        <v>-4.582681209486136</v>
      </c>
      <c r="AL215" s="57">
        <f t="shared" si="209"/>
        <v>0</v>
      </c>
      <c r="AM215" s="57">
        <f t="shared" si="209"/>
        <v>0</v>
      </c>
      <c r="AN215" s="57">
        <f t="shared" si="209"/>
        <v>0</v>
      </c>
      <c r="AO215" s="57">
        <f>AO$22*AE215*$B203*AE$10</f>
        <v>-3.2691978000000002</v>
      </c>
      <c r="AP215" s="57">
        <f>AP$22*AF215*$B203*AE$10</f>
        <v>0.28341478800000003</v>
      </c>
      <c r="AQ215" s="57">
        <f>AQ$22*AG215*$B203*AE$10</f>
        <v>7.2719285286455921</v>
      </c>
      <c r="AR215" s="13">
        <f t="shared" si="221"/>
        <v>0</v>
      </c>
      <c r="AS215" s="13">
        <f t="shared" si="210"/>
        <v>0</v>
      </c>
      <c r="AT215" s="13">
        <f t="shared" si="210"/>
        <v>0</v>
      </c>
      <c r="AU215" s="57">
        <f>$AE$9*AU$22*AE215*$B203</f>
        <v>0</v>
      </c>
      <c r="AV215" s="57">
        <f>$AE$9*AV$22*AF215*$B203</f>
        <v>0</v>
      </c>
      <c r="AW215" s="57">
        <f>$AE$9*AW$22*AG215*$B203</f>
        <v>0</v>
      </c>
      <c r="AX215" s="57">
        <f t="shared" si="222"/>
        <v>0</v>
      </c>
      <c r="AY215" s="57">
        <f t="shared" si="223"/>
        <v>0</v>
      </c>
      <c r="AZ215" s="57">
        <f t="shared" si="224"/>
        <v>0</v>
      </c>
      <c r="BA215" s="57">
        <f>AE$10*$AE$9*BA$22*AE215*$B203</f>
        <v>0</v>
      </c>
      <c r="BB215" s="57">
        <f>AE$10*$AE$9*BB$22*AF215*$B203</f>
        <v>0</v>
      </c>
      <c r="BC215" s="57">
        <f>AE$10*$AE$9*BC$22*AG215*$B203</f>
        <v>0</v>
      </c>
      <c r="BD215" s="58">
        <f>AF209+SUM(AH215:BC215)</f>
        <v>-2.8529125238405451</v>
      </c>
      <c r="BE215" s="59">
        <f t="shared" si="225"/>
        <v>5.7676093013998217E-2</v>
      </c>
      <c r="BF215" s="114">
        <f t="shared" si="227"/>
        <v>0.68988391629863444</v>
      </c>
    </row>
    <row r="216" spans="1:58" x14ac:dyDescent="0.3">
      <c r="A216" s="65">
        <v>30</v>
      </c>
      <c r="B216" s="48">
        <v>33</v>
      </c>
      <c r="C216" s="48">
        <f t="shared" si="211"/>
        <v>1089</v>
      </c>
      <c r="D216" s="149">
        <f t="shared" si="212"/>
        <v>3.4965075614664802</v>
      </c>
      <c r="E216" s="48">
        <f t="shared" si="213"/>
        <v>0.14244680000000001</v>
      </c>
      <c r="F216" s="145">
        <f>F$22*B216*$B203</f>
        <v>3.2460119999999999</v>
      </c>
      <c r="G216" s="145">
        <f>G$22*C216*$B203</f>
        <v>-0.26652077100000005</v>
      </c>
      <c r="H216" s="145">
        <f>H$22*D216*$B203</f>
        <v>-4.8617028549062846</v>
      </c>
      <c r="I216" s="145">
        <f t="shared" si="207"/>
        <v>-3.7571457000000001</v>
      </c>
      <c r="J216" s="50">
        <f t="shared" si="207"/>
        <v>0.4364712</v>
      </c>
      <c r="K216" s="145">
        <f t="shared" si="207"/>
        <v>5.9058215512932577</v>
      </c>
      <c r="L216" s="145">
        <f>L$22*B216*$B203*B$10</f>
        <v>0</v>
      </c>
      <c r="M216" s="145">
        <f>M$22*C216*$B203*B$10</f>
        <v>0</v>
      </c>
      <c r="N216" s="145">
        <f>N$22*D216*$B203*B$10</f>
        <v>0</v>
      </c>
      <c r="O216" s="157">
        <f t="shared" si="214"/>
        <v>0</v>
      </c>
      <c r="P216" s="157">
        <f t="shared" si="208"/>
        <v>0</v>
      </c>
      <c r="Q216" s="157">
        <f t="shared" si="208"/>
        <v>0</v>
      </c>
      <c r="R216" s="145">
        <f>$B$9*R$22*B216*$B203</f>
        <v>0</v>
      </c>
      <c r="S216" s="145">
        <f>$B$9*S$22*C216*$B203</f>
        <v>0</v>
      </c>
      <c r="T216" s="145">
        <f>$B$9*T$22*D216*$B203</f>
        <v>0</v>
      </c>
      <c r="U216" s="145">
        <f t="shared" si="228"/>
        <v>0</v>
      </c>
      <c r="V216" s="145">
        <f t="shared" si="215"/>
        <v>0</v>
      </c>
      <c r="W216" s="145">
        <f t="shared" si="216"/>
        <v>0</v>
      </c>
      <c r="X216" s="145">
        <f>B$10*$B$9*X$22*B216*B203</f>
        <v>0</v>
      </c>
      <c r="Y216" s="145">
        <f>B$10*$B$9*Y$22*C216*B203</f>
        <v>0</v>
      </c>
      <c r="Z216" s="145">
        <f>B$10*$B$9*Z$22*D216*B203</f>
        <v>0</v>
      </c>
      <c r="AA216" s="150">
        <f>C209+SUM(E216:Z216)</f>
        <v>-3.2788044746130289</v>
      </c>
      <c r="AB216" s="146">
        <f t="shared" si="217"/>
        <v>3.7673269244851357E-2</v>
      </c>
      <c r="AC216" s="150">
        <f t="shared" si="226"/>
        <v>0.56534133933350172</v>
      </c>
      <c r="AE216" s="39">
        <v>33</v>
      </c>
      <c r="AF216" s="39">
        <f t="shared" si="218"/>
        <v>1089</v>
      </c>
      <c r="AG216" s="114">
        <f t="shared" si="219"/>
        <v>3.4965075614664802</v>
      </c>
      <c r="AH216" s="178">
        <f t="shared" si="220"/>
        <v>0.14244680000000001</v>
      </c>
      <c r="AI216" s="57">
        <f>AI$22*AE216*$B203</f>
        <v>3.2460119999999999</v>
      </c>
      <c r="AJ216" s="57">
        <f>AJ$22*AF216*$B203</f>
        <v>-0.26652077100000005</v>
      </c>
      <c r="AK216" s="57">
        <f>AK$22*AG216*$B203</f>
        <v>-4.8617028549062846</v>
      </c>
      <c r="AL216" s="57">
        <f t="shared" si="209"/>
        <v>0</v>
      </c>
      <c r="AM216" s="57">
        <f t="shared" si="209"/>
        <v>0</v>
      </c>
      <c r="AN216" s="57">
        <f t="shared" si="209"/>
        <v>0</v>
      </c>
      <c r="AO216" s="57">
        <f>AO$22*AE216*$B203*AE$10</f>
        <v>-3.9956862000000002</v>
      </c>
      <c r="AP216" s="57">
        <f>AP$22*AF216*$B203*AE$10</f>
        <v>0.42337270799999999</v>
      </c>
      <c r="AQ216" s="57">
        <f>AQ$22*AG216*$B203*AE$10</f>
        <v>7.7146879899060314</v>
      </c>
      <c r="AR216" s="13">
        <f t="shared" si="221"/>
        <v>0</v>
      </c>
      <c r="AS216" s="13">
        <f t="shared" si="210"/>
        <v>0</v>
      </c>
      <c r="AT216" s="13">
        <f t="shared" si="210"/>
        <v>0</v>
      </c>
      <c r="AU216" s="57">
        <f>$AE$9*AU$22*AE216*$B203</f>
        <v>0</v>
      </c>
      <c r="AV216" s="57">
        <f>$AE$9*AV$22*AF216*$B203</f>
        <v>0</v>
      </c>
      <c r="AW216" s="57">
        <f>$AE$9*AW$22*AG216*$B203</f>
        <v>0</v>
      </c>
      <c r="AX216" s="57">
        <f t="shared" si="222"/>
        <v>0</v>
      </c>
      <c r="AY216" s="57">
        <f t="shared" si="223"/>
        <v>0</v>
      </c>
      <c r="AZ216" s="57">
        <f t="shared" si="224"/>
        <v>0</v>
      </c>
      <c r="BA216" s="57">
        <f>AE$10*$AE$9*BA$22*AE216*$B203</f>
        <v>0</v>
      </c>
      <c r="BB216" s="57">
        <f>AE$10*$AE$9*BB$22*AF216*$B203</f>
        <v>0</v>
      </c>
      <c r="BC216" s="57">
        <f>AE$10*$AE$9*BC$22*AG216*$B203</f>
        <v>0</v>
      </c>
      <c r="BD216" s="58">
        <f>AF209+SUM(AH216:BC216)</f>
        <v>-2.9045915280002541</v>
      </c>
      <c r="BE216" s="59">
        <f t="shared" si="225"/>
        <v>5.4771158517493625E-2</v>
      </c>
      <c r="BF216" s="114">
        <f t="shared" si="227"/>
        <v>0.48636038850543828</v>
      </c>
    </row>
    <row r="217" spans="1:58" x14ac:dyDescent="0.3">
      <c r="A217" s="65">
        <v>36</v>
      </c>
      <c r="B217" s="48">
        <v>39</v>
      </c>
      <c r="C217" s="48">
        <f t="shared" si="211"/>
        <v>1521</v>
      </c>
      <c r="D217" s="149">
        <f t="shared" si="212"/>
        <v>3.6635616461296463</v>
      </c>
      <c r="E217" s="48">
        <f t="shared" si="213"/>
        <v>0</v>
      </c>
      <c r="F217" s="145">
        <f>F$22*B217*$B203</f>
        <v>3.8361959999999997</v>
      </c>
      <c r="G217" s="145">
        <f>G$22*C217*$B203</f>
        <v>-0.37224801900000004</v>
      </c>
      <c r="H217" s="145">
        <f>H$22*D217*$B203</f>
        <v>-5.0939824384773944</v>
      </c>
      <c r="I217" s="145">
        <f t="shared" si="207"/>
        <v>-4.4402631000000001</v>
      </c>
      <c r="J217" s="50">
        <f t="shared" si="207"/>
        <v>0.60961679999999996</v>
      </c>
      <c r="K217" s="145">
        <f t="shared" si="207"/>
        <v>6.1879864246966783</v>
      </c>
      <c r="L217" s="145">
        <f>L$22*B217*$B203*B$10</f>
        <v>0</v>
      </c>
      <c r="M217" s="145">
        <f>M$22*C217*$B203*B$10</f>
        <v>0</v>
      </c>
      <c r="N217" s="145">
        <f>N$22*D217*$B203*B$10</f>
        <v>0</v>
      </c>
      <c r="O217" s="157">
        <f t="shared" si="214"/>
        <v>0</v>
      </c>
      <c r="P217" s="157">
        <f t="shared" si="208"/>
        <v>0</v>
      </c>
      <c r="Q217" s="157">
        <f t="shared" si="208"/>
        <v>0</v>
      </c>
      <c r="R217" s="145">
        <f>$B$9*R$22*B217*$B203</f>
        <v>0</v>
      </c>
      <c r="S217" s="145">
        <f>$B$9*S$22*C217*$B203</f>
        <v>0</v>
      </c>
      <c r="T217" s="145">
        <f>$B$9*T$22*D217*$B203</f>
        <v>0</v>
      </c>
      <c r="U217" s="145">
        <f t="shared" si="228"/>
        <v>0</v>
      </c>
      <c r="V217" s="145">
        <f t="shared" si="215"/>
        <v>0</v>
      </c>
      <c r="W217" s="145">
        <f t="shared" si="216"/>
        <v>0</v>
      </c>
      <c r="X217" s="145">
        <f>B$10*$B$9*X$22*B217*B203</f>
        <v>0</v>
      </c>
      <c r="Y217" s="145">
        <f>B$10*$B$9*Y$22*C217*B203</f>
        <v>0</v>
      </c>
      <c r="Z217" s="145">
        <f>B$10*$B$9*Z$22*D217*B203</f>
        <v>0</v>
      </c>
      <c r="AA217" s="150">
        <f>C209+SUM(E217:Z217)</f>
        <v>-3.3968810327807173</v>
      </c>
      <c r="AB217" s="146">
        <f t="shared" si="217"/>
        <v>3.3477522591087799E-2</v>
      </c>
      <c r="AC217" s="150">
        <f t="shared" si="226"/>
        <v>0.45052798375464753</v>
      </c>
      <c r="AE217" s="39">
        <v>39</v>
      </c>
      <c r="AF217" s="39">
        <f t="shared" si="218"/>
        <v>1521</v>
      </c>
      <c r="AG217" s="114">
        <f t="shared" si="219"/>
        <v>3.6635616461296463</v>
      </c>
      <c r="AH217" s="179">
        <f t="shared" si="220"/>
        <v>0</v>
      </c>
      <c r="AI217" s="57">
        <f>AI$22*AE217*$B203</f>
        <v>3.8361959999999997</v>
      </c>
      <c r="AJ217" s="57">
        <f>AJ$22*AF217*$B203</f>
        <v>-0.37224801900000004</v>
      </c>
      <c r="AK217" s="57">
        <f>AK$22*AG217*$B203</f>
        <v>-5.0939824384773944</v>
      </c>
      <c r="AL217" s="57">
        <f t="shared" si="209"/>
        <v>0</v>
      </c>
      <c r="AM217" s="57">
        <f t="shared" si="209"/>
        <v>0</v>
      </c>
      <c r="AN217" s="57">
        <f t="shared" si="209"/>
        <v>0</v>
      </c>
      <c r="AO217" s="57">
        <f>AO$22*AE217*$B203*AE$10</f>
        <v>-4.7221745999999998</v>
      </c>
      <c r="AP217" s="57">
        <f>AP$22*AF217*$B203*AE$10</f>
        <v>0.59132221200000001</v>
      </c>
      <c r="AQ217" s="57">
        <f>AQ$22*AG217*$B203*AE$10</f>
        <v>8.0832758216094884</v>
      </c>
      <c r="AR217" s="13">
        <f t="shared" si="221"/>
        <v>0</v>
      </c>
      <c r="AS217" s="13">
        <f t="shared" si="210"/>
        <v>0</v>
      </c>
      <c r="AT217" s="13">
        <f t="shared" si="210"/>
        <v>0</v>
      </c>
      <c r="AU217" s="57">
        <f>$AE$9*AU$22*AE217*$B203</f>
        <v>0</v>
      </c>
      <c r="AV217" s="57">
        <f>$AE$9*AV$22*AF217*$B203</f>
        <v>0</v>
      </c>
      <c r="AW217" s="57">
        <f>$AE$9*AW$22*AG217*$B203</f>
        <v>0</v>
      </c>
      <c r="AX217" s="57">
        <f t="shared" si="222"/>
        <v>0</v>
      </c>
      <c r="AY217" s="57">
        <f t="shared" si="223"/>
        <v>0</v>
      </c>
      <c r="AZ217" s="57">
        <f t="shared" si="224"/>
        <v>0</v>
      </c>
      <c r="BA217" s="57">
        <f>AE$10*$AE$9*BA$22*AE217*$B203</f>
        <v>0</v>
      </c>
      <c r="BB217" s="57">
        <f>AE$10*$AE$9*BB$22*AF217*$B203</f>
        <v>0</v>
      </c>
      <c r="BC217" s="57">
        <f>AE$10*$AE$9*BC$22*AG217*$B203</f>
        <v>0</v>
      </c>
      <c r="BD217" s="58">
        <f>AF209+SUM(AH217:BC217)</f>
        <v>-2.9848122238679071</v>
      </c>
      <c r="BE217" s="59">
        <f t="shared" si="225"/>
        <v>5.054899455269312E-2</v>
      </c>
      <c r="BF217" s="114">
        <f t="shared" si="227"/>
        <v>0.34908538914418374</v>
      </c>
    </row>
    <row r="218" spans="1:58" x14ac:dyDescent="0.3">
      <c r="A218" s="65">
        <v>42</v>
      </c>
      <c r="B218" s="48">
        <v>45</v>
      </c>
      <c r="C218" s="48">
        <f t="shared" si="211"/>
        <v>2025</v>
      </c>
      <c r="D218" s="149">
        <f t="shared" si="212"/>
        <v>3.8066624897703196</v>
      </c>
      <c r="E218" s="48">
        <f t="shared" si="213"/>
        <v>-0.17912800000000001</v>
      </c>
      <c r="F218" s="145">
        <f>F$22*B218*$B203</f>
        <v>4.42638</v>
      </c>
      <c r="G218" s="145">
        <f>G$22*C218*$B203</f>
        <v>-0.49559647499999998</v>
      </c>
      <c r="H218" s="145">
        <f>H$22*D218*$B203</f>
        <v>-5.2929563482536874</v>
      </c>
      <c r="I218" s="145">
        <f t="shared" si="207"/>
        <v>-5.1233805000000006</v>
      </c>
      <c r="J218" s="50">
        <f t="shared" si="207"/>
        <v>0.81162000000000001</v>
      </c>
      <c r="K218" s="145">
        <f t="shared" si="207"/>
        <v>6.4296927649589257</v>
      </c>
      <c r="L218" s="145">
        <f>L$22*B218*$B203*B$10</f>
        <v>0</v>
      </c>
      <c r="M218" s="145">
        <f>M$22*C218*$B203*B$10</f>
        <v>0</v>
      </c>
      <c r="N218" s="145">
        <f>N$22*D218*$B203*B$10</f>
        <v>0</v>
      </c>
      <c r="O218" s="157">
        <f t="shared" si="214"/>
        <v>0</v>
      </c>
      <c r="P218" s="157">
        <f t="shared" si="208"/>
        <v>0</v>
      </c>
      <c r="Q218" s="157">
        <f t="shared" si="208"/>
        <v>0</v>
      </c>
      <c r="R218" s="145">
        <f>$B$9*R$22*B218*$B203</f>
        <v>0</v>
      </c>
      <c r="S218" s="145">
        <f>$B$9*S$22*C218*$B203</f>
        <v>0</v>
      </c>
      <c r="T218" s="145">
        <f>$B$9*T$22*D218*$B203</f>
        <v>0</v>
      </c>
      <c r="U218" s="145">
        <f t="shared" si="228"/>
        <v>0</v>
      </c>
      <c r="V218" s="145">
        <f t="shared" si="215"/>
        <v>0</v>
      </c>
      <c r="W218" s="145">
        <f t="shared" si="216"/>
        <v>0</v>
      </c>
      <c r="X218" s="145">
        <f>B$10*$B$9*X$22*B218*B203</f>
        <v>0</v>
      </c>
      <c r="Y218" s="145">
        <f>B$10*$B$9*Y$22*C218*B203</f>
        <v>0</v>
      </c>
      <c r="Z218" s="145">
        <f>B$10*$B$9*Z$22*D218*B203</f>
        <v>0</v>
      </c>
      <c r="AA218" s="150">
        <f>C209+SUM(E218:Z218)</f>
        <v>-3.5475552582947643</v>
      </c>
      <c r="AB218" s="146">
        <f t="shared" si="217"/>
        <v>2.8794949888932588E-2</v>
      </c>
      <c r="AC218" s="150">
        <f t="shared" si="226"/>
        <v>0.36829180938596362</v>
      </c>
      <c r="AE218" s="39">
        <v>45</v>
      </c>
      <c r="AF218" s="39">
        <f t="shared" si="218"/>
        <v>2025</v>
      </c>
      <c r="AG218" s="114">
        <f t="shared" si="219"/>
        <v>3.8066624897703196</v>
      </c>
      <c r="AH218" s="178">
        <f t="shared" si="220"/>
        <v>-0.17912800000000001</v>
      </c>
      <c r="AI218" s="57">
        <f>AI$22*AE218*$B203</f>
        <v>4.42638</v>
      </c>
      <c r="AJ218" s="57">
        <f>AJ$22*AF218*$B203</f>
        <v>-0.49559647499999998</v>
      </c>
      <c r="AK218" s="57">
        <f>AK$22*AG218*$B203</f>
        <v>-5.2929563482536874</v>
      </c>
      <c r="AL218" s="57">
        <f t="shared" si="209"/>
        <v>0</v>
      </c>
      <c r="AM218" s="57">
        <f t="shared" si="209"/>
        <v>0</v>
      </c>
      <c r="AN218" s="57">
        <f t="shared" si="209"/>
        <v>0</v>
      </c>
      <c r="AO218" s="57">
        <f>AO$22*AE218*$B203*AE$10</f>
        <v>-5.4486629999999998</v>
      </c>
      <c r="AP218" s="57">
        <f>AP$22*AF218*$B203*AE$10</f>
        <v>0.7872633</v>
      </c>
      <c r="AQ218" s="57">
        <f>AQ$22*AG218*$B203*AE$10</f>
        <v>8.3990132654367518</v>
      </c>
      <c r="AR218" s="13">
        <f t="shared" si="221"/>
        <v>0</v>
      </c>
      <c r="AS218" s="13">
        <f t="shared" si="210"/>
        <v>0</v>
      </c>
      <c r="AT218" s="13">
        <f t="shared" si="210"/>
        <v>0</v>
      </c>
      <c r="AU218" s="57">
        <f>$AE$9*AU$22*AE218*$B203</f>
        <v>0</v>
      </c>
      <c r="AV218" s="57">
        <f>$AE$9*AV$22*AF218*$B203</f>
        <v>0</v>
      </c>
      <c r="AW218" s="57">
        <f>$AE$9*AW$22*AG218*$B203</f>
        <v>0</v>
      </c>
      <c r="AX218" s="57">
        <f t="shared" si="222"/>
        <v>0</v>
      </c>
      <c r="AY218" s="57">
        <f t="shared" si="223"/>
        <v>0</v>
      </c>
      <c r="AZ218" s="57">
        <f t="shared" si="224"/>
        <v>0</v>
      </c>
      <c r="BA218" s="57">
        <f>AE$10*$AE$9*BA$22*AE218*$B203</f>
        <v>0</v>
      </c>
      <c r="BB218" s="57">
        <f>AE$10*$AE$9*BB$22*AF218*$B203</f>
        <v>0</v>
      </c>
      <c r="BC218" s="57">
        <f>AE$10*$AE$9*BC$22*AG218*$B203</f>
        <v>0</v>
      </c>
      <c r="BD218" s="58">
        <f>AF209+SUM(AH218:BC218)</f>
        <v>-3.1108884578169365</v>
      </c>
      <c r="BE218" s="59">
        <f t="shared" si="225"/>
        <v>4.456134687069227E-2</v>
      </c>
      <c r="BF218" s="114">
        <f t="shared" si="227"/>
        <v>0.25715140754389959</v>
      </c>
    </row>
    <row r="219" spans="1:58" x14ac:dyDescent="0.3">
      <c r="A219" s="65">
        <v>48</v>
      </c>
      <c r="B219" s="48">
        <v>51</v>
      </c>
      <c r="C219" s="48">
        <f t="shared" si="211"/>
        <v>2601</v>
      </c>
      <c r="D219" s="149">
        <f t="shared" si="212"/>
        <v>3.9318256327243257</v>
      </c>
      <c r="E219" s="48">
        <f t="shared" si="213"/>
        <v>-0.33984310000000001</v>
      </c>
      <c r="F219" s="145">
        <f>F$22*B219*$B203</f>
        <v>5.0165639999999998</v>
      </c>
      <c r="G219" s="145">
        <f>G$22*C219*$B203</f>
        <v>-0.63656613900000003</v>
      </c>
      <c r="H219" s="145">
        <f>H$22*D219*$B203</f>
        <v>-5.4669888646236275</v>
      </c>
      <c r="I219" s="145">
        <f t="shared" si="207"/>
        <v>-5.8064979000000001</v>
      </c>
      <c r="J219" s="50">
        <f t="shared" si="207"/>
        <v>1.0424807999999999</v>
      </c>
      <c r="K219" s="145">
        <f t="shared" si="207"/>
        <v>6.6411011986862478</v>
      </c>
      <c r="L219" s="145">
        <f>L$22*B219*$B203*B$10</f>
        <v>0</v>
      </c>
      <c r="M219" s="145">
        <f>M$22*C219*$B203*B$10</f>
        <v>0</v>
      </c>
      <c r="N219" s="145">
        <f>N$22*D219*$B203*B$10</f>
        <v>0</v>
      </c>
      <c r="O219" s="157">
        <f t="shared" si="214"/>
        <v>0</v>
      </c>
      <c r="P219" s="157">
        <f t="shared" si="208"/>
        <v>0</v>
      </c>
      <c r="Q219" s="157">
        <f t="shared" si="208"/>
        <v>0</v>
      </c>
      <c r="R219" s="145">
        <f>$B$9*R$22*B219*$B203</f>
        <v>0</v>
      </c>
      <c r="S219" s="145">
        <f>$B$9*S$22*C219*$B203</f>
        <v>0</v>
      </c>
      <c r="T219" s="145">
        <f>$B$9*T$22*D219*$B203</f>
        <v>0</v>
      </c>
      <c r="U219" s="145">
        <f t="shared" si="228"/>
        <v>0</v>
      </c>
      <c r="V219" s="145">
        <f t="shared" si="215"/>
        <v>0</v>
      </c>
      <c r="W219" s="145">
        <f t="shared" si="216"/>
        <v>0</v>
      </c>
      <c r="X219" s="145">
        <f>B$10*$B$9*X$22*B219*B203</f>
        <v>0</v>
      </c>
      <c r="Y219" s="145">
        <f>B$10*$B$9*Y$22*C219*B203</f>
        <v>0</v>
      </c>
      <c r="Z219" s="145">
        <f>B$10*$B$9*Z$22*D219*B203</f>
        <v>0</v>
      </c>
      <c r="AA219" s="150">
        <f>C209+SUM(E219:Z219)</f>
        <v>-3.6739367049373817</v>
      </c>
      <c r="AB219" s="146">
        <f t="shared" si="217"/>
        <v>2.5376373755511099E-2</v>
      </c>
      <c r="AC219" s="150">
        <f t="shared" si="226"/>
        <v>0.30972171316807684</v>
      </c>
      <c r="AE219" s="39">
        <v>51</v>
      </c>
      <c r="AF219" s="39">
        <f t="shared" si="218"/>
        <v>2601</v>
      </c>
      <c r="AG219" s="114">
        <f t="shared" si="219"/>
        <v>3.9318256327243257</v>
      </c>
      <c r="AH219" s="178">
        <f t="shared" si="220"/>
        <v>-0.33984310000000001</v>
      </c>
      <c r="AI219" s="57">
        <f>AI$22*AE219*$B203</f>
        <v>5.0165639999999998</v>
      </c>
      <c r="AJ219" s="57">
        <f>AJ$22*AF219*$B203</f>
        <v>-0.63656613900000003</v>
      </c>
      <c r="AK219" s="57">
        <f>AK$22*AG219*$B203</f>
        <v>-5.4669888646236275</v>
      </c>
      <c r="AL219" s="57">
        <f t="shared" si="209"/>
        <v>0</v>
      </c>
      <c r="AM219" s="57">
        <f t="shared" si="209"/>
        <v>0</v>
      </c>
      <c r="AN219" s="57">
        <f t="shared" si="209"/>
        <v>0</v>
      </c>
      <c r="AO219" s="57">
        <f>AO$22*AE219*$B203*AE$10</f>
        <v>-6.1751513999999998</v>
      </c>
      <c r="AP219" s="57">
        <f>AP$22*AF219*$B203*AE$10</f>
        <v>1.0111959719999999</v>
      </c>
      <c r="AQ219" s="57">
        <f>AQ$22*AG219*$B203*AE$10</f>
        <v>8.6751729987568122</v>
      </c>
      <c r="AR219" s="13">
        <f t="shared" si="221"/>
        <v>0</v>
      </c>
      <c r="AS219" s="13">
        <f t="shared" si="210"/>
        <v>0</v>
      </c>
      <c r="AT219" s="13">
        <f t="shared" si="210"/>
        <v>0</v>
      </c>
      <c r="AU219" s="57">
        <f>$AE$9*AU$22*AE219*$B203</f>
        <v>0</v>
      </c>
      <c r="AV219" s="57">
        <f>$AE$9*AV$22*AF219*$B203</f>
        <v>0</v>
      </c>
      <c r="AW219" s="57">
        <f>$AE$9*AW$22*AG219*$B203</f>
        <v>0</v>
      </c>
      <c r="AX219" s="57">
        <f t="shared" si="222"/>
        <v>0</v>
      </c>
      <c r="AY219" s="57">
        <f t="shared" si="223"/>
        <v>0</v>
      </c>
      <c r="AZ219" s="57">
        <f t="shared" si="224"/>
        <v>0</v>
      </c>
      <c r="BA219" s="57">
        <f>AE$10*$AE$9*BA$22*AE219*$B203</f>
        <v>0</v>
      </c>
      <c r="BB219" s="57">
        <f>AE$10*$AE$9*BB$22*AF219*$B203</f>
        <v>0</v>
      </c>
      <c r="BC219" s="57">
        <f>AE$10*$AE$9*BC$22*AG219*$B203</f>
        <v>0</v>
      </c>
      <c r="BD219" s="58">
        <f>AF209+SUM(AH219:BC219)</f>
        <v>-3.2228177328668162</v>
      </c>
      <c r="BE219" s="59">
        <f t="shared" si="225"/>
        <v>3.9842634044884979E-2</v>
      </c>
      <c r="BF219" s="114">
        <f t="shared" si="227"/>
        <v>0.19650481117655336</v>
      </c>
    </row>
    <row r="220" spans="1:58" x14ac:dyDescent="0.3">
      <c r="A220" s="65">
        <v>54</v>
      </c>
      <c r="B220" s="48">
        <v>57</v>
      </c>
      <c r="C220" s="48">
        <f t="shared" si="211"/>
        <v>3249</v>
      </c>
      <c r="D220" s="149">
        <f t="shared" si="212"/>
        <v>4.0430512678345503</v>
      </c>
      <c r="E220" s="48">
        <f t="shared" si="213"/>
        <v>-0.47825859999999998</v>
      </c>
      <c r="F220" s="145">
        <f>F$22*B220*$B203</f>
        <v>5.6067479999999996</v>
      </c>
      <c r="G220" s="145">
        <f>G$22*C220*$B203</f>
        <v>-0.79515701100000002</v>
      </c>
      <c r="H220" s="145">
        <f>H$22*D220*$B203</f>
        <v>-5.621642037324718</v>
      </c>
      <c r="I220" s="145">
        <f t="shared" si="207"/>
        <v>-6.4896153000000005</v>
      </c>
      <c r="J220" s="50">
        <f t="shared" si="207"/>
        <v>1.3021992</v>
      </c>
      <c r="K220" s="145">
        <f t="shared" si="207"/>
        <v>6.8289683036024291</v>
      </c>
      <c r="L220" s="145">
        <f>L$22*B220*$B203*B$10</f>
        <v>0</v>
      </c>
      <c r="M220" s="145">
        <f>M$22*C220*$B203*B$10</f>
        <v>0</v>
      </c>
      <c r="N220" s="145">
        <f>N$22*D220*$B203*B$10</f>
        <v>0</v>
      </c>
      <c r="O220" s="157">
        <f t="shared" si="214"/>
        <v>0</v>
      </c>
      <c r="P220" s="157">
        <f t="shared" si="208"/>
        <v>0</v>
      </c>
      <c r="Q220" s="157">
        <f t="shared" si="208"/>
        <v>0</v>
      </c>
      <c r="R220" s="145">
        <f>$B$9*R$22*B220*$B203</f>
        <v>0</v>
      </c>
      <c r="S220" s="145">
        <f>$B$9*S$22*C220*$B203</f>
        <v>0</v>
      </c>
      <c r="T220" s="145">
        <f>$B$9*T$22*D220*$B203</f>
        <v>0</v>
      </c>
      <c r="U220" s="145">
        <f t="shared" si="228"/>
        <v>0</v>
      </c>
      <c r="V220" s="145">
        <f t="shared" si="215"/>
        <v>0</v>
      </c>
      <c r="W220" s="145">
        <f t="shared" si="216"/>
        <v>0</v>
      </c>
      <c r="X220" s="145">
        <f>B$10*$B$9*X$22*B220*B203</f>
        <v>0</v>
      </c>
      <c r="Y220" s="145">
        <f>B$10*$B$9*Y$22*C220*B203</f>
        <v>0</v>
      </c>
      <c r="Z220" s="145">
        <f>B$10*$B$9*Z$22*D220*B203</f>
        <v>0</v>
      </c>
      <c r="AA220" s="150">
        <f>C209+SUM(E220:Z220)</f>
        <v>-3.7709441447222902</v>
      </c>
      <c r="AB220" s="146">
        <f t="shared" si="217"/>
        <v>2.3030309074513589E-2</v>
      </c>
      <c r="AC220" s="150">
        <f t="shared" si="226"/>
        <v>0.2659001282026961</v>
      </c>
      <c r="AE220" s="39">
        <v>57</v>
      </c>
      <c r="AF220" s="39">
        <f t="shared" si="218"/>
        <v>3249</v>
      </c>
      <c r="AG220" s="114">
        <f t="shared" si="219"/>
        <v>4.0430512678345503</v>
      </c>
      <c r="AH220" s="178">
        <f t="shared" si="220"/>
        <v>-0.47825859999999998</v>
      </c>
      <c r="AI220" s="57">
        <f>AI$22*AE220*$B203</f>
        <v>5.6067479999999996</v>
      </c>
      <c r="AJ220" s="57">
        <f>AJ$22*AF220*$B203</f>
        <v>-0.79515701100000002</v>
      </c>
      <c r="AK220" s="57">
        <f>AK$22*AG220*$B203</f>
        <v>-5.621642037324718</v>
      </c>
      <c r="AL220" s="57">
        <f t="shared" si="209"/>
        <v>0</v>
      </c>
      <c r="AM220" s="57">
        <f t="shared" si="209"/>
        <v>0</v>
      </c>
      <c r="AN220" s="57">
        <f t="shared" si="209"/>
        <v>0</v>
      </c>
      <c r="AO220" s="57">
        <f>AO$22*AE220*$B203*AE$10</f>
        <v>-6.9016397999999999</v>
      </c>
      <c r="AP220" s="57">
        <f>AP$22*AF220*$B203*AE$10</f>
        <v>1.263120228</v>
      </c>
      <c r="AQ220" s="57">
        <f>AQ$22*AG220*$B203*AE$10</f>
        <v>8.9205810398578702</v>
      </c>
      <c r="AR220" s="13">
        <f t="shared" si="221"/>
        <v>0</v>
      </c>
      <c r="AS220" s="13">
        <f t="shared" si="210"/>
        <v>0</v>
      </c>
      <c r="AT220" s="13">
        <f t="shared" si="210"/>
        <v>0</v>
      </c>
      <c r="AU220" s="57">
        <f>$AE$9*AU$22*AE220*$B203</f>
        <v>0</v>
      </c>
      <c r="AV220" s="57">
        <f>$AE$9*AV$22*AF220*$B203</f>
        <v>0</v>
      </c>
      <c r="AW220" s="57">
        <f>$AE$9*AW$22*AG220*$B203</f>
        <v>0</v>
      </c>
      <c r="AX220" s="57">
        <f t="shared" si="222"/>
        <v>0</v>
      </c>
      <c r="AY220" s="57">
        <f t="shared" si="223"/>
        <v>0</v>
      </c>
      <c r="AZ220" s="57">
        <f t="shared" si="224"/>
        <v>0</v>
      </c>
      <c r="BA220" s="57">
        <f>AE$10*$AE$9*BA$22*AE220*$B203</f>
        <v>0</v>
      </c>
      <c r="BB220" s="57">
        <f>AE$10*$AE$9*BB$22*AF220*$B203</f>
        <v>0</v>
      </c>
      <c r="BC220" s="57">
        <f>AE$10*$AE$9*BC$22*AG220*$B203</f>
        <v>0</v>
      </c>
      <c r="BD220" s="58">
        <f>AF209+SUM(AH220:BC220)</f>
        <v>-3.3134493804668486</v>
      </c>
      <c r="BE220" s="59">
        <f t="shared" si="225"/>
        <v>3.6390432566542424E-2</v>
      </c>
      <c r="BF220" s="114">
        <f t="shared" si="227"/>
        <v>0.15454461028381161</v>
      </c>
    </row>
    <row r="221" spans="1:58" x14ac:dyDescent="0.3">
      <c r="A221" s="65">
        <v>60</v>
      </c>
      <c r="B221" s="48">
        <v>63</v>
      </c>
      <c r="C221" s="48">
        <f t="shared" si="211"/>
        <v>3969</v>
      </c>
      <c r="D221" s="149">
        <f t="shared" si="212"/>
        <v>4.1431347263915326</v>
      </c>
      <c r="E221" s="48">
        <f t="shared" si="213"/>
        <v>-0.70151090000000005</v>
      </c>
      <c r="F221" s="145">
        <f>F$22*B221*$B203</f>
        <v>6.1969319999999994</v>
      </c>
      <c r="G221" s="145">
        <f>G$22*C221*$B203</f>
        <v>-0.97136909100000002</v>
      </c>
      <c r="H221" s="145">
        <f>H$22*D221*$B203</f>
        <v>-5.760802621891365</v>
      </c>
      <c r="I221" s="145">
        <f t="shared" si="207"/>
        <v>-7.1727327000000001</v>
      </c>
      <c r="J221" s="50">
        <f t="shared" si="207"/>
        <v>1.5907751999999999</v>
      </c>
      <c r="K221" s="145">
        <f t="shared" si="207"/>
        <v>6.9980155703630613</v>
      </c>
      <c r="L221" s="145">
        <f>L$22*B221*$B203*B$10</f>
        <v>0</v>
      </c>
      <c r="M221" s="145">
        <f>M$22*C221*$B203*B$10</f>
        <v>0</v>
      </c>
      <c r="N221" s="145">
        <f>N$22*D221*$B203*B$10</f>
        <v>0</v>
      </c>
      <c r="O221" s="157">
        <f t="shared" si="214"/>
        <v>0</v>
      </c>
      <c r="P221" s="157">
        <f t="shared" si="208"/>
        <v>0</v>
      </c>
      <c r="Q221" s="157">
        <f t="shared" si="208"/>
        <v>0</v>
      </c>
      <c r="R221" s="145">
        <f>$B$9*R$22*B221*$B203</f>
        <v>0</v>
      </c>
      <c r="S221" s="145">
        <f>$B$9*S$22*C221*$B203</f>
        <v>0</v>
      </c>
      <c r="T221" s="145">
        <f>$B$9*T$22*D221*$B203</f>
        <v>0</v>
      </c>
      <c r="U221" s="145">
        <f t="shared" si="228"/>
        <v>0</v>
      </c>
      <c r="V221" s="145">
        <f t="shared" si="215"/>
        <v>0</v>
      </c>
      <c r="W221" s="145">
        <f t="shared" si="216"/>
        <v>0</v>
      </c>
      <c r="X221" s="145">
        <f>B$10*$B$9*X$22*B221*B203</f>
        <v>0</v>
      </c>
      <c r="Y221" s="145">
        <f>B$10*$B$9*Y$22*C221*B203</f>
        <v>0</v>
      </c>
      <c r="Z221" s="145">
        <f>B$10*$B$9*Z$22*D221*B203</f>
        <v>0</v>
      </c>
      <c r="AA221" s="150">
        <f>C209+SUM(E221:Z221)</f>
        <v>-3.9448792425283044</v>
      </c>
      <c r="AB221" s="146">
        <f t="shared" si="217"/>
        <v>1.9353553314739584E-2</v>
      </c>
      <c r="AC221" s="150">
        <f t="shared" si="226"/>
        <v>0.23153207598454964</v>
      </c>
      <c r="AE221" s="39">
        <v>63</v>
      </c>
      <c r="AF221" s="39">
        <f t="shared" si="218"/>
        <v>3969</v>
      </c>
      <c r="AG221" s="114">
        <f t="shared" si="219"/>
        <v>4.1431347263915326</v>
      </c>
      <c r="AH221" s="178">
        <f t="shared" si="220"/>
        <v>-0.70151090000000005</v>
      </c>
      <c r="AI221" s="57">
        <f>AI$22*AE221*$B203</f>
        <v>6.1969319999999994</v>
      </c>
      <c r="AJ221" s="57">
        <f>AJ$22*AF221*$B203</f>
        <v>-0.97136909100000002</v>
      </c>
      <c r="AK221" s="57">
        <f>AK$22*AG221*$B203</f>
        <v>-5.760802621891365</v>
      </c>
      <c r="AL221" s="57">
        <f t="shared" si="209"/>
        <v>0</v>
      </c>
      <c r="AM221" s="57">
        <f t="shared" si="209"/>
        <v>0</v>
      </c>
      <c r="AN221" s="57">
        <f t="shared" si="209"/>
        <v>0</v>
      </c>
      <c r="AO221" s="57">
        <f>AO$22*AE221*$B203*AE$10</f>
        <v>-7.6281282000000008</v>
      </c>
      <c r="AP221" s="57">
        <f>AP$22*AF221*$B203*AE$10</f>
        <v>1.5430360680000001</v>
      </c>
      <c r="AQ221" s="57">
        <f>AQ$22*AG221*$B203*AE$10</f>
        <v>9.1414050026677689</v>
      </c>
      <c r="AR221" s="13">
        <f t="shared" si="221"/>
        <v>0</v>
      </c>
      <c r="AS221" s="13">
        <f t="shared" si="210"/>
        <v>0</v>
      </c>
      <c r="AT221" s="13">
        <f t="shared" si="210"/>
        <v>0</v>
      </c>
      <c r="AU221" s="57">
        <f>$AE$9*AU$22*AE221*$B203</f>
        <v>0</v>
      </c>
      <c r="AV221" s="57">
        <f>$AE$9*AV$22*AF221*$B203</f>
        <v>0</v>
      </c>
      <c r="AW221" s="57">
        <f>$AE$9*AW$22*AG221*$B203</f>
        <v>0</v>
      </c>
      <c r="AX221" s="57">
        <f t="shared" si="222"/>
        <v>0</v>
      </c>
      <c r="AY221" s="57">
        <f t="shared" si="223"/>
        <v>0</v>
      </c>
      <c r="AZ221" s="57">
        <f t="shared" si="224"/>
        <v>0</v>
      </c>
      <c r="BA221" s="57">
        <f>AE$10*$AE$9*BA$22*AE221*$B203</f>
        <v>0</v>
      </c>
      <c r="BB221" s="57">
        <f>AE$10*$AE$9*BB$22*AF221*$B203</f>
        <v>0</v>
      </c>
      <c r="BC221" s="57">
        <f>AE$10*$AE$9*BC$22*AG221*$B203</f>
        <v>0</v>
      </c>
      <c r="BD221" s="58">
        <f>AF209+SUM(AH221:BC221)</f>
        <v>-3.4876389422235974</v>
      </c>
      <c r="BE221" s="59">
        <f t="shared" si="225"/>
        <v>3.0572971574579156E-2</v>
      </c>
      <c r="BF221" s="114">
        <f t="shared" si="227"/>
        <v>0.1241221936703303</v>
      </c>
    </row>
    <row r="222" spans="1:58" x14ac:dyDescent="0.3">
      <c r="A222" s="65">
        <v>66</v>
      </c>
      <c r="B222" s="48">
        <v>69</v>
      </c>
      <c r="C222" s="48">
        <f t="shared" si="211"/>
        <v>4761</v>
      </c>
      <c r="D222" s="149">
        <f t="shared" si="212"/>
        <v>4.2341065045972597</v>
      </c>
      <c r="E222" s="48">
        <f t="shared" si="213"/>
        <v>-0.80755790000000005</v>
      </c>
      <c r="F222" s="145">
        <f>F$22*B222*$B203</f>
        <v>6.7871160000000001</v>
      </c>
      <c r="G222" s="145">
        <f>G$22*C222*$B203</f>
        <v>-1.1652023790000001</v>
      </c>
      <c r="H222" s="145">
        <f>H$22*D222*$B203</f>
        <v>-5.8872939124273378</v>
      </c>
      <c r="I222" s="145">
        <f t="shared" si="207"/>
        <v>-7.8558501000000005</v>
      </c>
      <c r="J222" s="50">
        <f t="shared" si="207"/>
        <v>1.9082087999999999</v>
      </c>
      <c r="K222" s="145">
        <f t="shared" si="207"/>
        <v>7.1516726349745614</v>
      </c>
      <c r="L222" s="145">
        <f>L$22*B222*$B203*B$10</f>
        <v>0</v>
      </c>
      <c r="M222" s="145">
        <f>M$22*C222*$B203*B$10</f>
        <v>0</v>
      </c>
      <c r="N222" s="145">
        <f>N$22*D222*$B203*B$10</f>
        <v>0</v>
      </c>
      <c r="O222" s="157">
        <f t="shared" si="214"/>
        <v>0</v>
      </c>
      <c r="P222" s="157">
        <f t="shared" si="208"/>
        <v>0</v>
      </c>
      <c r="Q222" s="157">
        <f t="shared" si="208"/>
        <v>0</v>
      </c>
      <c r="R222" s="145">
        <f>$B$9*R$22*B222*$B203</f>
        <v>0</v>
      </c>
      <c r="S222" s="145">
        <f>$B$9*S$22*C222*$B203</f>
        <v>0</v>
      </c>
      <c r="T222" s="145">
        <f>$B$9*T$22*D222*$B203</f>
        <v>0</v>
      </c>
      <c r="U222" s="145">
        <f t="shared" si="228"/>
        <v>0</v>
      </c>
      <c r="V222" s="145">
        <f t="shared" si="215"/>
        <v>0</v>
      </c>
      <c r="W222" s="145">
        <f t="shared" si="216"/>
        <v>0</v>
      </c>
      <c r="X222" s="145">
        <f>B$10*$B$9*X$22*B222*B203</f>
        <v>0</v>
      </c>
      <c r="Y222" s="145">
        <f>B$10*$B$9*Y$22*C222*B203</f>
        <v>0</v>
      </c>
      <c r="Z222" s="145">
        <f>B$10*$B$9*Z$22*D222*B203</f>
        <v>0</v>
      </c>
      <c r="AA222" s="150">
        <f>C209+SUM(E222:Z222)</f>
        <v>-3.9930935564527781</v>
      </c>
      <c r="AB222" s="146">
        <f t="shared" si="217"/>
        <v>1.8442572640595973E-2</v>
      </c>
      <c r="AC222" s="150">
        <f t="shared" si="226"/>
        <v>0.20612161392157743</v>
      </c>
      <c r="AE222" s="39">
        <v>69</v>
      </c>
      <c r="AF222" s="39">
        <f t="shared" si="218"/>
        <v>4761</v>
      </c>
      <c r="AG222" s="114">
        <f t="shared" si="219"/>
        <v>4.2341065045972597</v>
      </c>
      <c r="AH222" s="178">
        <f t="shared" si="220"/>
        <v>-0.80755790000000005</v>
      </c>
      <c r="AI222" s="57">
        <f>AI$22*AE222*$B203</f>
        <v>6.7871160000000001</v>
      </c>
      <c r="AJ222" s="57">
        <f>AJ$22*AF222*$B203</f>
        <v>-1.1652023790000001</v>
      </c>
      <c r="AK222" s="57">
        <f>AK$22*AG222*$B203</f>
        <v>-5.8872939124273378</v>
      </c>
      <c r="AL222" s="57">
        <f t="shared" si="209"/>
        <v>0</v>
      </c>
      <c r="AM222" s="57">
        <f t="shared" si="209"/>
        <v>0</v>
      </c>
      <c r="AN222" s="57">
        <f t="shared" si="209"/>
        <v>0</v>
      </c>
      <c r="AO222" s="57">
        <f>AO$22*AE222*$B203*AE$10</f>
        <v>-8.3546165999999999</v>
      </c>
      <c r="AP222" s="57">
        <f>AP$22*AF222*$B203*AE$10</f>
        <v>1.8509434920000001</v>
      </c>
      <c r="AQ222" s="57">
        <f>AQ$22*AG222*$B203*AE$10</f>
        <v>9.3421249703516853</v>
      </c>
      <c r="AR222" s="13">
        <f t="shared" si="221"/>
        <v>0</v>
      </c>
      <c r="AS222" s="13">
        <f t="shared" si="210"/>
        <v>0</v>
      </c>
      <c r="AT222" s="13">
        <f t="shared" si="210"/>
        <v>0</v>
      </c>
      <c r="AU222" s="57">
        <f>$AE$9*AU$22*AE222*$B203</f>
        <v>0</v>
      </c>
      <c r="AV222" s="57">
        <f>$AE$9*AV$22*AF222*$B203</f>
        <v>0</v>
      </c>
      <c r="AW222" s="57">
        <f>$AE$9*AW$22*AG222*$B203</f>
        <v>0</v>
      </c>
      <c r="AX222" s="57">
        <f t="shared" si="222"/>
        <v>0</v>
      </c>
      <c r="AY222" s="57">
        <f t="shared" si="223"/>
        <v>0</v>
      </c>
      <c r="AZ222" s="57">
        <f t="shared" si="224"/>
        <v>0</v>
      </c>
      <c r="BA222" s="57">
        <f>AE$10*$AE$9*BA$22*AE222*$B203</f>
        <v>0</v>
      </c>
      <c r="BB222" s="57">
        <f>AE$10*$AE$9*BB$22*AF222*$B203</f>
        <v>0</v>
      </c>
      <c r="BC222" s="57">
        <f>AE$10*$AE$9*BC$22*AG222*$B203</f>
        <v>0</v>
      </c>
      <c r="BD222" s="58">
        <f>AF209+SUM(AH222:BC222)</f>
        <v>-3.5416875290756522</v>
      </c>
      <c r="BE222" s="59">
        <f t="shared" si="225"/>
        <v>2.8964407537350825E-2</v>
      </c>
      <c r="BF222" s="114">
        <f t="shared" si="227"/>
        <v>0.10326636211326125</v>
      </c>
    </row>
    <row r="223" spans="1:58" x14ac:dyDescent="0.3">
      <c r="A223" s="65">
        <v>72</v>
      </c>
      <c r="B223" s="48">
        <v>78</v>
      </c>
      <c r="C223" s="48">
        <f t="shared" si="211"/>
        <v>6084</v>
      </c>
      <c r="D223" s="149">
        <f t="shared" si="212"/>
        <v>4.3567088266895917</v>
      </c>
      <c r="E223" s="48">
        <f t="shared" si="213"/>
        <v>-1.0912440000000001</v>
      </c>
      <c r="F223" s="145">
        <f>F$22*B223*$B203</f>
        <v>7.6723919999999994</v>
      </c>
      <c r="G223" s="145">
        <f>G$22*C223*$B203</f>
        <v>-1.4889920760000002</v>
      </c>
      <c r="H223" s="145">
        <f>H$22*D223*$B203</f>
        <v>-6.0577657472099391</v>
      </c>
      <c r="I223" s="145">
        <f t="shared" si="207"/>
        <v>-8.8805262000000003</v>
      </c>
      <c r="J223" s="50">
        <f t="shared" si="207"/>
        <v>2.4384671999999998</v>
      </c>
      <c r="K223" s="145">
        <f t="shared" si="207"/>
        <v>7.3587556809348014</v>
      </c>
      <c r="L223" s="145">
        <f>L$22*B223*$B203*B$10</f>
        <v>0</v>
      </c>
      <c r="M223" s="145">
        <f>M$22*C223*$B203*B$10</f>
        <v>0</v>
      </c>
      <c r="N223" s="145">
        <f>N$22*D223*$B203*B$10</f>
        <v>0</v>
      </c>
      <c r="O223" s="157">
        <f t="shared" si="214"/>
        <v>0</v>
      </c>
      <c r="P223" s="157">
        <f t="shared" si="208"/>
        <v>0</v>
      </c>
      <c r="Q223" s="157">
        <f t="shared" si="208"/>
        <v>0</v>
      </c>
      <c r="R223" s="145">
        <f>$B$9*R$22*B223*$B203</f>
        <v>0</v>
      </c>
      <c r="S223" s="145">
        <f>$B$9*S$22*C223*$B203</f>
        <v>0</v>
      </c>
      <c r="T223" s="145">
        <f>$B$9*T$22*D223*$B203</f>
        <v>0</v>
      </c>
      <c r="U223" s="145">
        <f t="shared" si="228"/>
        <v>0</v>
      </c>
      <c r="V223" s="145">
        <f t="shared" si="215"/>
        <v>0</v>
      </c>
      <c r="W223" s="145">
        <f t="shared" si="216"/>
        <v>0</v>
      </c>
      <c r="X223" s="145">
        <f>B$10*$B$9*X$22*B223*B203</f>
        <v>0</v>
      </c>
      <c r="Y223" s="145">
        <f>B$10*$B$9*Y$22*C223*B203</f>
        <v>0</v>
      </c>
      <c r="Z223" s="145">
        <f>B$10*$B$9*Z$22*D223*B203</f>
        <v>0</v>
      </c>
      <c r="AA223" s="150">
        <f>C209+SUM(E223:Z223)</f>
        <v>-4.17309984227514</v>
      </c>
      <c r="AB223" s="146">
        <f t="shared" si="217"/>
        <v>1.5404434718633786E-2</v>
      </c>
      <c r="AC223" s="150">
        <f t="shared" si="226"/>
        <v>0.18450891803769676</v>
      </c>
      <c r="AE223" s="39">
        <v>78</v>
      </c>
      <c r="AF223" s="39">
        <f t="shared" si="218"/>
        <v>6084</v>
      </c>
      <c r="AG223" s="114">
        <f t="shared" si="219"/>
        <v>4.3567088266895917</v>
      </c>
      <c r="AH223" s="178">
        <f t="shared" si="220"/>
        <v>-1.0912440000000001</v>
      </c>
      <c r="AI223" s="57">
        <f>AI$22*AE223*$B203</f>
        <v>7.6723919999999994</v>
      </c>
      <c r="AJ223" s="57">
        <f>AJ$22*AF223*$B203</f>
        <v>-1.4889920760000002</v>
      </c>
      <c r="AK223" s="57">
        <f>AK$22*AG223*$B203</f>
        <v>-6.0577657472099391</v>
      </c>
      <c r="AL223" s="57">
        <f t="shared" si="209"/>
        <v>0</v>
      </c>
      <c r="AM223" s="57">
        <f t="shared" si="209"/>
        <v>0</v>
      </c>
      <c r="AN223" s="57">
        <f t="shared" si="209"/>
        <v>0</v>
      </c>
      <c r="AO223" s="57">
        <f>AO$22*AE223*$B203*AE$10</f>
        <v>-9.4443491999999996</v>
      </c>
      <c r="AP223" s="57">
        <f>AP$22*AF223*$B203*AE$10</f>
        <v>2.3652888480000001</v>
      </c>
      <c r="AQ223" s="57">
        <f>AQ$22*AG223*$B203*AE$10</f>
        <v>9.6126345131320274</v>
      </c>
      <c r="AR223" s="13">
        <f t="shared" si="221"/>
        <v>0</v>
      </c>
      <c r="AS223" s="13">
        <f t="shared" si="210"/>
        <v>0</v>
      </c>
      <c r="AT223" s="13">
        <f t="shared" si="210"/>
        <v>0</v>
      </c>
      <c r="AU223" s="57">
        <f>$AE$9*AU$22*AE223*$B203</f>
        <v>0</v>
      </c>
      <c r="AV223" s="57">
        <f>$AE$9*AV$22*AF223*$B203</f>
        <v>0</v>
      </c>
      <c r="AW223" s="57">
        <f>$AE$9*AW$22*AG223*$B203</f>
        <v>0</v>
      </c>
      <c r="AX223" s="57">
        <f t="shared" si="222"/>
        <v>0</v>
      </c>
      <c r="AY223" s="57">
        <f>AE$10*$AE$9*AY$22*AF223</f>
        <v>0</v>
      </c>
      <c r="AZ223" s="57">
        <f t="shared" si="224"/>
        <v>0</v>
      </c>
      <c r="BA223" s="57">
        <f>AE$10*$AE$9*BA$22*AE223*$B203</f>
        <v>0</v>
      </c>
      <c r="BB223" s="57">
        <f>AE$10*$AE$9*BB$22*AF223*$B203</f>
        <v>0</v>
      </c>
      <c r="BC223" s="57">
        <f>AE$10*$AE$9*BC$22*AG223*$B203</f>
        <v>0</v>
      </c>
      <c r="BD223" s="58">
        <f>AF209+SUM(AH223:BC223)</f>
        <v>-3.7392368620779122</v>
      </c>
      <c r="BE223" s="59">
        <f t="shared" si="225"/>
        <v>2.377223770692076E-2</v>
      </c>
      <c r="BF223" s="114">
        <f t="shared" si="227"/>
        <v>8.6754810095520427E-2</v>
      </c>
    </row>
    <row r="224" spans="1:58" x14ac:dyDescent="0.3">
      <c r="A224" s="65">
        <v>84</v>
      </c>
      <c r="B224" s="48">
        <v>90</v>
      </c>
      <c r="C224" s="48">
        <f t="shared" si="211"/>
        <v>8100</v>
      </c>
      <c r="D224" s="149">
        <f t="shared" si="212"/>
        <v>4.499809670330265</v>
      </c>
      <c r="E224" s="48">
        <f t="shared" si="213"/>
        <v>-1.4602489999999999</v>
      </c>
      <c r="F224" s="145">
        <f>F$22*B224*$B203</f>
        <v>8.85276</v>
      </c>
      <c r="G224" s="145">
        <f>G$22*C224*$B203</f>
        <v>-1.9823858999999999</v>
      </c>
      <c r="H224" s="145">
        <f>H$22*D224*$B203</f>
        <v>-6.256739656986233</v>
      </c>
      <c r="I224" s="145">
        <f t="shared" si="207"/>
        <v>-10.246761000000001</v>
      </c>
      <c r="J224" s="50">
        <f t="shared" si="207"/>
        <v>3.24648</v>
      </c>
      <c r="K224" s="145">
        <f t="shared" si="207"/>
        <v>7.6004620211970479</v>
      </c>
      <c r="L224" s="145">
        <f>L$22*B224*$B203*B$10</f>
        <v>0</v>
      </c>
      <c r="M224" s="145">
        <f>M$22*C224*$B203*B$10</f>
        <v>0</v>
      </c>
      <c r="N224" s="145">
        <f>N$22*D224*$B203*B$10</f>
        <v>0</v>
      </c>
      <c r="O224" s="157">
        <f t="shared" si="214"/>
        <v>0</v>
      </c>
      <c r="P224" s="157">
        <f t="shared" si="208"/>
        <v>0</v>
      </c>
      <c r="Q224" s="157">
        <f t="shared" si="208"/>
        <v>0</v>
      </c>
      <c r="R224" s="145">
        <f>$B$9*R$22*B224*$B203</f>
        <v>0</v>
      </c>
      <c r="S224" s="145">
        <f>$B$9*S$22*C224*$B203</f>
        <v>0</v>
      </c>
      <c r="T224" s="145">
        <f>$B$9*T$22*D224*$B203</f>
        <v>0</v>
      </c>
      <c r="U224" s="145">
        <f t="shared" si="228"/>
        <v>0</v>
      </c>
      <c r="V224" s="145">
        <f t="shared" si="215"/>
        <v>0</v>
      </c>
      <c r="W224" s="145">
        <f t="shared" si="216"/>
        <v>0</v>
      </c>
      <c r="X224" s="145">
        <f>B$10*$B$9*X$22*B224*B203</f>
        <v>0</v>
      </c>
      <c r="Y224" s="145">
        <f>B$10*$B$9*Y$22*C224*B203</f>
        <v>0</v>
      </c>
      <c r="Z224" s="145">
        <f>B$10*$B$9*Z$22*D224*B203</f>
        <v>0</v>
      </c>
      <c r="AA224" s="150">
        <f>C209+SUM(E224:Z224)</f>
        <v>-4.3706202357891879</v>
      </c>
      <c r="AB224" s="146">
        <f t="shared" si="217"/>
        <v>1.2643396248742649E-2</v>
      </c>
      <c r="AC224" s="150">
        <f t="shared" si="226"/>
        <v>0.15328753736506992</v>
      </c>
      <c r="AE224" s="39">
        <v>90</v>
      </c>
      <c r="AF224" s="39">
        <f t="shared" si="218"/>
        <v>8100</v>
      </c>
      <c r="AG224" s="114">
        <f t="shared" si="219"/>
        <v>4.499809670330265</v>
      </c>
      <c r="AH224" s="178">
        <f t="shared" si="220"/>
        <v>-1.4602489999999999</v>
      </c>
      <c r="AI224" s="57">
        <f>AI$22*AE224*$B203</f>
        <v>8.85276</v>
      </c>
      <c r="AJ224" s="57">
        <f>AJ$22*AF224*$B203</f>
        <v>-1.9823858999999999</v>
      </c>
      <c r="AK224" s="57">
        <f>AK$22*AG224*$B203</f>
        <v>-6.256739656986233</v>
      </c>
      <c r="AL224" s="57">
        <f t="shared" si="209"/>
        <v>0</v>
      </c>
      <c r="AM224" s="57">
        <f t="shared" si="209"/>
        <v>0</v>
      </c>
      <c r="AN224" s="57">
        <f t="shared" si="209"/>
        <v>0</v>
      </c>
      <c r="AO224" s="57">
        <f>AO$22*AE224*$B203*AE$10</f>
        <v>-10.897326</v>
      </c>
      <c r="AP224" s="57">
        <f>AP$22*AF224*$B203*AE$10</f>
        <v>3.1490532</v>
      </c>
      <c r="AQ224" s="57">
        <f>AQ$22*AG224*$B203*AE$10</f>
        <v>9.9283719569592908</v>
      </c>
      <c r="AR224" s="13">
        <f t="shared" si="221"/>
        <v>0</v>
      </c>
      <c r="AS224" s="13">
        <f t="shared" si="210"/>
        <v>0</v>
      </c>
      <c r="AT224" s="13">
        <f t="shared" si="210"/>
        <v>0</v>
      </c>
      <c r="AU224" s="57">
        <f>$AE$9*AU$22*AE224*$B203</f>
        <v>0</v>
      </c>
      <c r="AV224" s="57">
        <f>$AE$9*AV$22*AF224*$B203</f>
        <v>0</v>
      </c>
      <c r="AW224" s="57">
        <f>$AE$9*AW$22*AG224*$B203</f>
        <v>0</v>
      </c>
      <c r="AX224" s="57">
        <f>AE$10*$AE$9*AX$22*AE224</f>
        <v>0</v>
      </c>
      <c r="AY224" s="57">
        <f>AE$10*$AE$9*AY$22*AF224</f>
        <v>0</v>
      </c>
      <c r="AZ224" s="57">
        <f t="shared" si="224"/>
        <v>0</v>
      </c>
      <c r="BA224" s="57">
        <f>AE$10*$AE$9*BA$22*AE224*$B203</f>
        <v>0</v>
      </c>
      <c r="BB224" s="57">
        <f>AE$10*$AE$9*BB$22*AF224*$B203</f>
        <v>0</v>
      </c>
      <c r="BC224" s="57">
        <f>AE$10*$AE$9*BC$22*AG224*$B203</f>
        <v>0</v>
      </c>
      <c r="BD224" s="58">
        <f>AF209+SUM(AH224:BC224)</f>
        <v>-3.9737166000269406</v>
      </c>
      <c r="BE224" s="59">
        <f t="shared" si="225"/>
        <v>1.8803418322174362E-2</v>
      </c>
      <c r="BF224" s="114">
        <f t="shared" si="227"/>
        <v>6.5095832644529436E-2</v>
      </c>
    </row>
    <row r="225" spans="1:58" x14ac:dyDescent="0.3">
      <c r="A225" s="65">
        <v>96</v>
      </c>
      <c r="B225" s="48">
        <v>102</v>
      </c>
      <c r="C225" s="48">
        <f t="shared" si="211"/>
        <v>10404</v>
      </c>
      <c r="D225" s="149">
        <f t="shared" si="212"/>
        <v>4.6249728132842707</v>
      </c>
      <c r="E225" s="48">
        <f t="shared" si="213"/>
        <v>-1.9176089999999999</v>
      </c>
      <c r="F225" s="145">
        <f>F$22*B225*$B203</f>
        <v>10.033128</v>
      </c>
      <c r="G225" s="145">
        <f>G$22*C225*$B203</f>
        <v>-2.5462645560000001</v>
      </c>
      <c r="H225" s="145">
        <f>H$22*D225*$B203</f>
        <v>-6.4307721733561722</v>
      </c>
      <c r="I225" s="145">
        <f t="shared" si="207"/>
        <v>-11.6129958</v>
      </c>
      <c r="J225" s="50">
        <f t="shared" si="207"/>
        <v>4.1699231999999995</v>
      </c>
      <c r="K225" s="145">
        <f t="shared" si="207"/>
        <v>7.81187045492437</v>
      </c>
      <c r="L225" s="145">
        <f>L$22*B225*$B203*B$10</f>
        <v>0</v>
      </c>
      <c r="M225" s="145">
        <f>M$22*C225*$B203*B$10</f>
        <v>0</v>
      </c>
      <c r="N225" s="145">
        <f>N$22*D225*$B203*B$10</f>
        <v>0</v>
      </c>
      <c r="O225" s="157">
        <f t="shared" si="214"/>
        <v>0</v>
      </c>
      <c r="P225" s="157">
        <f t="shared" si="208"/>
        <v>0</v>
      </c>
      <c r="Q225" s="157">
        <f t="shared" si="208"/>
        <v>0</v>
      </c>
      <c r="R225" s="145">
        <f>$B$9*R$22*B225*$B203</f>
        <v>0</v>
      </c>
      <c r="S225" s="145">
        <f>$B$9*S$22*C225*$B203</f>
        <v>0</v>
      </c>
      <c r="T225" s="145">
        <f>$B$9*T$22*D225*$B203</f>
        <v>0</v>
      </c>
      <c r="U225" s="145">
        <f t="shared" si="228"/>
        <v>0</v>
      </c>
      <c r="V225" s="145">
        <f t="shared" si="215"/>
        <v>0</v>
      </c>
      <c r="W225" s="145">
        <f t="shared" si="216"/>
        <v>0</v>
      </c>
      <c r="X225" s="145">
        <f>B$10*$B$9*X$22*B225*B203</f>
        <v>0</v>
      </c>
      <c r="Y225" s="145">
        <f>B$10*$B$9*Y$22*C225*B203</f>
        <v>0</v>
      </c>
      <c r="Z225" s="145">
        <f>B$10*$B$9*Z$22*D225*B203</f>
        <v>0</v>
      </c>
      <c r="AA225" s="150">
        <f>C209+SUM(E225:Z225)</f>
        <v>-4.6169065744318045</v>
      </c>
      <c r="AB225" s="146">
        <f t="shared" si="217"/>
        <v>9.8833221431796972E-3</v>
      </c>
      <c r="AC225" s="150">
        <f t="shared" si="226"/>
        <v>0.13167051215868403</v>
      </c>
      <c r="AE225" s="39">
        <v>102</v>
      </c>
      <c r="AF225" s="39">
        <f t="shared" si="218"/>
        <v>10404</v>
      </c>
      <c r="AG225" s="114">
        <f t="shared" si="219"/>
        <v>4.6249728132842707</v>
      </c>
      <c r="AH225" s="178">
        <f t="shared" si="220"/>
        <v>-1.9176089999999999</v>
      </c>
      <c r="AI225" s="57">
        <f>AI$22*AE225*$B203</f>
        <v>10.033128</v>
      </c>
      <c r="AJ225" s="57">
        <f>AJ$22*AF225*$B203</f>
        <v>-2.5462645560000001</v>
      </c>
      <c r="AK225" s="57">
        <f>AK$22*AG225*$B203</f>
        <v>-6.4307721733561722</v>
      </c>
      <c r="AL225" s="57">
        <f t="shared" si="209"/>
        <v>0</v>
      </c>
      <c r="AM225" s="57">
        <f t="shared" si="209"/>
        <v>0</v>
      </c>
      <c r="AN225" s="57">
        <f t="shared" si="209"/>
        <v>0</v>
      </c>
      <c r="AO225" s="57">
        <f>AO$22*AE225*$B203*AE$10</f>
        <v>-12.3503028</v>
      </c>
      <c r="AP225" s="57">
        <f>AP$22*AF225*$B203*AE$10</f>
        <v>4.0447838879999995</v>
      </c>
      <c r="AQ225" s="57">
        <f>AQ$22*AG225*$B203*AE$10</f>
        <v>10.204531690279351</v>
      </c>
      <c r="AR225" s="13">
        <f t="shared" si="221"/>
        <v>0</v>
      </c>
      <c r="AS225" s="13">
        <f t="shared" si="210"/>
        <v>0</v>
      </c>
      <c r="AT225" s="13">
        <f t="shared" si="210"/>
        <v>0</v>
      </c>
      <c r="AU225" s="57">
        <f>$AE$9*AU$22*AE225*$B203</f>
        <v>0</v>
      </c>
      <c r="AV225" s="57">
        <f>$AE$9*AV$22*AF225*$B203</f>
        <v>0</v>
      </c>
      <c r="AW225" s="57">
        <f>$AE$9*AW$22*AG225*$B203</f>
        <v>0</v>
      </c>
      <c r="AX225" s="57">
        <f>AE$10*$AE$9*AX$22*AE225</f>
        <v>0</v>
      </c>
      <c r="AY225" s="57">
        <f>AE$10*$AE$9*AY$22*AF225</f>
        <v>0</v>
      </c>
      <c r="AZ225" s="57">
        <f t="shared" si="224"/>
        <v>0</v>
      </c>
      <c r="BA225" s="57">
        <f>AE$10*$AE$9*BA$22*AE225*$B203</f>
        <v>0</v>
      </c>
      <c r="BB225" s="57">
        <f>AE$10*$AE$9*BB$22*AF225*$B203</f>
        <v>0</v>
      </c>
      <c r="BC225" s="57">
        <f>AE$10*$AE$9*BC$22*AG225*$B203</f>
        <v>0</v>
      </c>
      <c r="BD225" s="58">
        <f>AF209+SUM(AH225:BC225)</f>
        <v>-4.2697061510768242</v>
      </c>
      <c r="BE225" s="59">
        <f t="shared" si="225"/>
        <v>1.3985892288964961E-2</v>
      </c>
      <c r="BF225" s="114">
        <f t="shared" si="227"/>
        <v>5.1896677941829152E-2</v>
      </c>
    </row>
    <row r="226" spans="1:58" x14ac:dyDescent="0.3">
      <c r="A226" s="65">
        <v>108</v>
      </c>
      <c r="B226" s="48">
        <v>114</v>
      </c>
      <c r="C226" s="48">
        <f t="shared" si="211"/>
        <v>12996</v>
      </c>
      <c r="D226" s="149">
        <f t="shared" si="212"/>
        <v>4.7361984483944957</v>
      </c>
      <c r="E226" s="48">
        <f t="shared" si="213"/>
        <v>-2.2149160000000001</v>
      </c>
      <c r="F226" s="145">
        <f>F$22*B226*$B203</f>
        <v>11.213495999999999</v>
      </c>
      <c r="G226" s="145">
        <f>G$22*C226*$B203</f>
        <v>-3.1806280440000001</v>
      </c>
      <c r="H226" s="145">
        <f>H$22*D226*$B203</f>
        <v>-6.5854253460572636</v>
      </c>
      <c r="I226" s="145">
        <f t="shared" si="207"/>
        <v>-12.979230600000001</v>
      </c>
      <c r="J226" s="50">
        <f t="shared" si="207"/>
        <v>5.2087968</v>
      </c>
      <c r="K226" s="145">
        <f t="shared" si="207"/>
        <v>7.9997375598405522</v>
      </c>
      <c r="L226" s="145">
        <f>L$22*B226*$B203*B$10</f>
        <v>0</v>
      </c>
      <c r="M226" s="145">
        <f>M$22*C226*$B203*B$10</f>
        <v>0</v>
      </c>
      <c r="N226" s="145">
        <f>N$22*D226*$B203*B$10</f>
        <v>0</v>
      </c>
      <c r="O226" s="157">
        <f t="shared" si="214"/>
        <v>0</v>
      </c>
      <c r="P226" s="157">
        <f t="shared" si="208"/>
        <v>0</v>
      </c>
      <c r="Q226" s="157">
        <f t="shared" si="208"/>
        <v>0</v>
      </c>
      <c r="R226" s="145">
        <f>$B$9*R$22*B226*$B203</f>
        <v>0</v>
      </c>
      <c r="S226" s="145">
        <f>$B$9*S$22*C226*$B203</f>
        <v>0</v>
      </c>
      <c r="T226" s="145">
        <f>$B$9*T$22*D226*$B203</f>
        <v>0</v>
      </c>
      <c r="U226" s="145">
        <f t="shared" si="228"/>
        <v>0</v>
      </c>
      <c r="V226" s="145">
        <f t="shared" si="215"/>
        <v>0</v>
      </c>
      <c r="W226" s="145">
        <f t="shared" si="216"/>
        <v>0</v>
      </c>
      <c r="X226" s="145">
        <f>B$10*$B$9*X$22*B226*B203</f>
        <v>0</v>
      </c>
      <c r="Y226" s="145">
        <f>B$10*$B$9*Y$22*C226*B203</f>
        <v>0</v>
      </c>
      <c r="Z226" s="145">
        <f>B$10*$B$9*Z$22*D226*B203</f>
        <v>0</v>
      </c>
      <c r="AA226" s="150">
        <f>C209+SUM(E226:Z226)</f>
        <v>-4.6623563302167153</v>
      </c>
      <c r="AB226" s="146">
        <f t="shared" si="217"/>
        <v>9.4441825499604129E-3</v>
      </c>
      <c r="AC226" s="150">
        <f t="shared" si="226"/>
        <v>0.11692860141494166</v>
      </c>
      <c r="AE226" s="39">
        <v>114</v>
      </c>
      <c r="AF226" s="39">
        <f t="shared" si="218"/>
        <v>12996</v>
      </c>
      <c r="AG226" s="114">
        <f t="shared" si="219"/>
        <v>4.7361984483944957</v>
      </c>
      <c r="AH226" s="178">
        <f t="shared" si="220"/>
        <v>-2.2149160000000001</v>
      </c>
      <c r="AI226" s="57">
        <f>AI$22*AE226*$B203</f>
        <v>11.213495999999999</v>
      </c>
      <c r="AJ226" s="57">
        <f>AJ$22*AF226*$B203</f>
        <v>-3.1806280440000001</v>
      </c>
      <c r="AK226" s="57">
        <f>AK$22*AG226*$B203</f>
        <v>-6.5854253460572636</v>
      </c>
      <c r="AL226" s="57">
        <f t="shared" si="209"/>
        <v>0</v>
      </c>
      <c r="AM226" s="57">
        <f t="shared" si="209"/>
        <v>0</v>
      </c>
      <c r="AN226" s="57">
        <f t="shared" si="209"/>
        <v>0</v>
      </c>
      <c r="AO226" s="57">
        <f>AO$22*AE226*$B203*AE$10</f>
        <v>-13.8032796</v>
      </c>
      <c r="AP226" s="57">
        <f>AP$22*AF226*$B203*AE$10</f>
        <v>5.052480912</v>
      </c>
      <c r="AQ226" s="57">
        <f>AQ$22*AG226*$B203*AE$10</f>
        <v>10.449939731380407</v>
      </c>
      <c r="AR226" s="13">
        <f t="shared" si="221"/>
        <v>0</v>
      </c>
      <c r="AS226" s="13">
        <f t="shared" si="210"/>
        <v>0</v>
      </c>
      <c r="AT226" s="13">
        <f t="shared" si="210"/>
        <v>0</v>
      </c>
      <c r="AU226" s="57">
        <f>$AE$9*AU$22*AE226*$B203</f>
        <v>0</v>
      </c>
      <c r="AV226" s="57">
        <f>$AE$9*AV$22*AF226*$B203</f>
        <v>0</v>
      </c>
      <c r="AW226" s="57">
        <f>$AE$9*AW$22*AG226*$B203</f>
        <v>0</v>
      </c>
      <c r="AX226" s="57">
        <f>AE$10*$AE$9*AX$22*AE226</f>
        <v>0</v>
      </c>
      <c r="AY226" s="57">
        <f>AE$10*$AE$9*AY$22*AF226</f>
        <v>0</v>
      </c>
      <c r="AZ226" s="57">
        <f t="shared" si="224"/>
        <v>0</v>
      </c>
      <c r="BA226" s="57">
        <f>AE$10*$AE$9*BA$22*AE226*$B203</f>
        <v>0</v>
      </c>
      <c r="BB226" s="57">
        <f>AE$10*$AE$9*BB$22*AF226*$B203</f>
        <v>0</v>
      </c>
      <c r="BC226" s="57">
        <f>AE$10*$AE$9*BC$22*AG226*$B203</f>
        <v>0</v>
      </c>
      <c r="BD226" s="58">
        <f>AF209+SUM(AH226:BC226)</f>
        <v>-4.3755335466768583</v>
      </c>
      <c r="BE226" s="59">
        <f t="shared" si="225"/>
        <v>1.2581427672400279E-2</v>
      </c>
      <c r="BF226" s="114">
        <f t="shared" si="227"/>
        <v>4.3861127800214075E-2</v>
      </c>
    </row>
    <row r="227" spans="1:58" x14ac:dyDescent="0.3">
      <c r="A227" s="66">
        <v>120</v>
      </c>
      <c r="B227" s="52">
        <v>126</v>
      </c>
      <c r="C227" s="52">
        <f t="shared" si="211"/>
        <v>15876</v>
      </c>
      <c r="D227" s="151">
        <f t="shared" si="212"/>
        <v>4.836281906951478</v>
      </c>
      <c r="E227" s="152">
        <f t="shared" si="213"/>
        <v>-2.661788</v>
      </c>
      <c r="F227" s="153">
        <f>F$22*B227*$B203</f>
        <v>12.393863999999999</v>
      </c>
      <c r="G227" s="153">
        <f>G$22*C227*$B203</f>
        <v>-3.8854763640000001</v>
      </c>
      <c r="H227" s="153">
        <f>H$22*D227*$B203</f>
        <v>-6.7245859306239106</v>
      </c>
      <c r="I227" s="153">
        <f t="shared" si="207"/>
        <v>-14.3454654</v>
      </c>
      <c r="J227" s="116">
        <f t="shared" si="207"/>
        <v>6.3631007999999998</v>
      </c>
      <c r="K227" s="153">
        <f t="shared" si="207"/>
        <v>8.1687848266011844</v>
      </c>
      <c r="L227" s="153">
        <f>L$22*B227*$B203*B$10</f>
        <v>0</v>
      </c>
      <c r="M227" s="153">
        <f>M$22*C227*$B203*B$10</f>
        <v>0</v>
      </c>
      <c r="N227" s="153">
        <f>N$22*D227*$B203*B$10</f>
        <v>0</v>
      </c>
      <c r="O227" s="153">
        <f>O$22*B227*$B$9</f>
        <v>0</v>
      </c>
      <c r="P227" s="153">
        <f t="shared" si="208"/>
        <v>0</v>
      </c>
      <c r="Q227" s="153">
        <f t="shared" si="208"/>
        <v>0</v>
      </c>
      <c r="R227" s="153">
        <f>$B$9*R$22*B227*$B203</f>
        <v>0</v>
      </c>
      <c r="S227" s="153">
        <f>$B$9*S$22*C227*$B203</f>
        <v>0</v>
      </c>
      <c r="T227" s="153">
        <f>$B$9*T$22*D227*$B203</f>
        <v>0</v>
      </c>
      <c r="U227" s="153">
        <f t="shared" si="228"/>
        <v>0</v>
      </c>
      <c r="V227" s="153">
        <f t="shared" si="215"/>
        <v>0</v>
      </c>
      <c r="W227" s="153">
        <f t="shared" si="216"/>
        <v>0</v>
      </c>
      <c r="X227" s="153">
        <f>B$10*$B$9*X$22*B227*B203</f>
        <v>0</v>
      </c>
      <c r="Y227" s="153">
        <f>B$10*$B$9*Y$22*C227*B203</f>
        <v>0</v>
      </c>
      <c r="Z227" s="153">
        <f>B$10*$B$9*Z$22*D227*B203</f>
        <v>0</v>
      </c>
      <c r="AA227" s="154">
        <f>C209+SUM(E227:Z227)</f>
        <v>-4.8157527680227279</v>
      </c>
      <c r="AB227" s="155">
        <f t="shared" si="217"/>
        <v>8.101121516811036E-3</v>
      </c>
      <c r="AC227" s="156">
        <f t="shared" si="226"/>
        <v>0.10438769252731353</v>
      </c>
      <c r="AD227" s="161"/>
      <c r="AE227" s="64">
        <v>126</v>
      </c>
      <c r="AF227" s="64">
        <f t="shared" si="218"/>
        <v>15876</v>
      </c>
      <c r="AG227" s="115">
        <f t="shared" si="219"/>
        <v>4.836281906951478</v>
      </c>
      <c r="AH227" s="180">
        <f t="shared" si="220"/>
        <v>-2.661788</v>
      </c>
      <c r="AI227" s="98">
        <f>AI$22*AE227*$B203</f>
        <v>12.393863999999999</v>
      </c>
      <c r="AJ227" s="98">
        <f>AJ$22*AF227*$B203</f>
        <v>-3.8854763640000001</v>
      </c>
      <c r="AK227" s="98">
        <f>AK$22*AG227*$B203</f>
        <v>-6.7245859306239106</v>
      </c>
      <c r="AL227" s="98">
        <f t="shared" si="209"/>
        <v>0</v>
      </c>
      <c r="AM227" s="98">
        <f t="shared" si="209"/>
        <v>0</v>
      </c>
      <c r="AN227" s="98">
        <f t="shared" si="209"/>
        <v>0</v>
      </c>
      <c r="AO227" s="98">
        <f>AO$22*AE227*$B203*AE$10</f>
        <v>-15.256256400000002</v>
      </c>
      <c r="AP227" s="98">
        <f>AP$22*AF227*$B203*AE$10</f>
        <v>6.1721442720000006</v>
      </c>
      <c r="AQ227" s="98">
        <f>AQ$22*AG227*$B203*AE$10</f>
        <v>10.670763694190308</v>
      </c>
      <c r="AR227" s="76">
        <f t="shared" si="221"/>
        <v>0</v>
      </c>
      <c r="AS227" s="76">
        <f t="shared" si="210"/>
        <v>0</v>
      </c>
      <c r="AT227" s="76">
        <f t="shared" si="210"/>
        <v>0</v>
      </c>
      <c r="AU227" s="98">
        <f>$AE$9*AU$22*AE227*$B203</f>
        <v>0</v>
      </c>
      <c r="AV227" s="98">
        <f>$AE$9*AV$22*AF227*$B203</f>
        <v>0</v>
      </c>
      <c r="AW227" s="98">
        <f>$AE$9*AW$22*AG227*$B203</f>
        <v>0</v>
      </c>
      <c r="AX227" s="98">
        <f>AE$10*$AE$9*AX$22*AE227</f>
        <v>0</v>
      </c>
      <c r="AY227" s="98">
        <f>AE$10*$AE$9*AY$22*AF227</f>
        <v>0</v>
      </c>
      <c r="AZ227" s="98">
        <f t="shared" si="224"/>
        <v>0</v>
      </c>
      <c r="BA227" s="98">
        <f>AE$10*$AE$9*BA$22*AE227*$B203</f>
        <v>0</v>
      </c>
      <c r="BB227" s="98">
        <f>AE$10*$AE$9*BB$22*AF227*$B203</f>
        <v>0</v>
      </c>
      <c r="BC227" s="98">
        <f>AE$10*$AE$9*BC$22*AG227*$B203</f>
        <v>0</v>
      </c>
      <c r="BD227" s="117">
        <f>AF209+SUM(AH227:BC227)</f>
        <v>-4.5985359284336065</v>
      </c>
      <c r="BE227" s="73">
        <f t="shared" si="225"/>
        <v>1.0066563129879665E-2</v>
      </c>
      <c r="BF227" s="114">
        <f t="shared" si="227"/>
        <v>3.770390075595393E-2</v>
      </c>
    </row>
    <row r="228" spans="1:58" x14ac:dyDescent="0.3">
      <c r="A228" s="104" t="s">
        <v>9</v>
      </c>
      <c r="D228" s="105"/>
      <c r="E228" s="48"/>
      <c r="F228" s="158"/>
      <c r="G228" s="158"/>
      <c r="H228" s="158"/>
      <c r="I228" s="158"/>
      <c r="J228" s="100"/>
      <c r="K228" s="158"/>
      <c r="L228" s="158"/>
      <c r="M228" s="158"/>
      <c r="N228" s="158"/>
      <c r="O228" s="158"/>
      <c r="P228" s="158"/>
      <c r="Q228" s="158"/>
      <c r="R228" s="145"/>
      <c r="S228" s="145"/>
      <c r="T228" s="145"/>
      <c r="U228" s="130"/>
      <c r="V228" s="130"/>
      <c r="W228" s="130"/>
      <c r="X228" s="130"/>
      <c r="Y228" s="130"/>
      <c r="Z228" s="130"/>
      <c r="AC228" s="143">
        <f ca="1">INDIRECT(ADDRESS(ROW(AC212)+MATCH(0.5,AC213:AC227,-1),COLUMN(A212),2,1))+(INDIRECT(ADDRESS(ROW(AC212)+MATCH(0.5,AC213:AC227,-1)+1,COLUMN(A212),2,1))-INDIRECT(ADDRESS(ROW(AC212)+MATCH(0.5,AC213:AC227,-1),COLUMN(A212),2,1)))*(INDIRECT(ADDRESS(ROW(AC212)+MATCH(0.5,AC213:AC227,-1),COLUMN(),2,1))-0.5)/(INDIRECT(ADDRESS(ROW(AC212)+MATCH(0.5,AC213:AC227,-1),COLUMN(),2,1))-INDIRECT(ADDRESS(ROW(AC212)+MATCH(0.5,AC213:AC227,-1)+1,COLUMN(),2,1)))</f>
        <v>33.414655324935175</v>
      </c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13"/>
      <c r="AV228" s="13"/>
      <c r="AW228" s="13"/>
      <c r="AX228" s="13"/>
      <c r="AY228" s="13"/>
      <c r="AZ228" s="13"/>
      <c r="BA228" s="13"/>
      <c r="BB228" s="13"/>
      <c r="BC228" s="13"/>
      <c r="BF228" s="79">
        <f ca="1">INDIRECT(ADDRESS(ROW(BF212)+MATCH(0.5,BF213:BF227,-1),COLUMN(A212),2,1))+(INDIRECT(ADDRESS(ROW(BF212)+MATCH(0.5,BF213:BF227,-1)+1,COLUMN(A212),2,1))-INDIRECT(ADDRESS(ROW(BF212)+MATCH(0.5,BF213:BF227,-1),COLUMN(A212),2,1)))*(INDIRECT(ADDRESS(ROW(BF212)+MATCH(0.5,BF213:BF227,-1),COLUMN(),2,1))-0.5)/(INDIRECT(ADDRESS(ROW(BF212)+MATCH(0.5,BF213:BF227,-1),COLUMN(),2,1))-INDIRECT(ADDRESS(ROW(BF212)+MATCH(0.5,BF213:BF227,-1)+1,COLUMN(),2,1)))</f>
        <v>29.597895782100796</v>
      </c>
    </row>
    <row r="229" spans="1:58" x14ac:dyDescent="0.3">
      <c r="A229" s="65" t="s">
        <v>10</v>
      </c>
      <c r="B229" s="48">
        <v>1201</v>
      </c>
      <c r="C229" s="145">
        <f>HLOOKUP(B229,E229:O230,2)</f>
        <v>0.89929130000000002</v>
      </c>
      <c r="D229" s="65"/>
      <c r="E229" s="159">
        <v>721</v>
      </c>
      <c r="F229" s="48">
        <f>E229+60</f>
        <v>781</v>
      </c>
      <c r="G229" s="48">
        <f t="shared" ref="G229:I229" si="229">F229+60</f>
        <v>841</v>
      </c>
      <c r="H229" s="48">
        <f t="shared" si="229"/>
        <v>901</v>
      </c>
      <c r="I229" s="48">
        <f t="shared" si="229"/>
        <v>961</v>
      </c>
      <c r="J229" s="48">
        <f>I229+60</f>
        <v>1021</v>
      </c>
      <c r="K229" s="48">
        <f t="shared" ref="K229:M229" si="230">J229+60</f>
        <v>1081</v>
      </c>
      <c r="L229" s="48">
        <f t="shared" si="230"/>
        <v>1141</v>
      </c>
      <c r="M229" s="48">
        <f t="shared" si="230"/>
        <v>1201</v>
      </c>
      <c r="N229" s="48">
        <f>M229+60</f>
        <v>1261</v>
      </c>
      <c r="O229" s="48">
        <f>N229+60</f>
        <v>1321</v>
      </c>
      <c r="P229" s="144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E229" s="172">
        <f>B229</f>
        <v>1201</v>
      </c>
      <c r="AF229" s="13">
        <f>HLOOKUP(AE229,AH229:AR230,2)</f>
        <v>0.89929130000000002</v>
      </c>
      <c r="AH229" s="4">
        <v>721</v>
      </c>
      <c r="AI229" s="2">
        <f t="shared" ref="AI229:AR229" si="231">AH229+60</f>
        <v>781</v>
      </c>
      <c r="AJ229" s="2">
        <f t="shared" si="231"/>
        <v>841</v>
      </c>
      <c r="AK229" s="2">
        <f t="shared" si="231"/>
        <v>901</v>
      </c>
      <c r="AL229" s="2">
        <f t="shared" si="231"/>
        <v>961</v>
      </c>
      <c r="AM229" s="2">
        <f t="shared" si="231"/>
        <v>1021</v>
      </c>
      <c r="AN229" s="2">
        <f t="shared" si="231"/>
        <v>1081</v>
      </c>
      <c r="AO229" s="2">
        <f t="shared" si="231"/>
        <v>1141</v>
      </c>
      <c r="AP229" s="2">
        <f t="shared" si="231"/>
        <v>1201</v>
      </c>
      <c r="AQ229" s="2">
        <f t="shared" si="231"/>
        <v>1261</v>
      </c>
      <c r="AR229" s="2">
        <f t="shared" si="231"/>
        <v>1321</v>
      </c>
      <c r="AS229" s="54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61"/>
    </row>
    <row r="230" spans="1:58" x14ac:dyDescent="0.3">
      <c r="A230" s="65" t="s">
        <v>52</v>
      </c>
      <c r="B230" s="46">
        <f>B229+30</f>
        <v>1231</v>
      </c>
      <c r="C230" s="146"/>
      <c r="D230" s="65"/>
      <c r="E230" s="56">
        <f>E203</f>
        <v>-1.6030059999999999</v>
      </c>
      <c r="F230" s="56">
        <f t="shared" ref="F230:N230" si="232">F203</f>
        <v>-1.339461</v>
      </c>
      <c r="G230" s="56">
        <f t="shared" si="232"/>
        <v>-1.001282</v>
      </c>
      <c r="H230" s="56">
        <f t="shared" si="232"/>
        <v>-0.61781929999999996</v>
      </c>
      <c r="I230" s="56">
        <f t="shared" si="232"/>
        <v>-0.2716441</v>
      </c>
      <c r="J230" s="56">
        <f t="shared" si="232"/>
        <v>0</v>
      </c>
      <c r="K230" s="56">
        <f t="shared" si="232"/>
        <v>0.18365790000000001</v>
      </c>
      <c r="L230" s="56">
        <f t="shared" si="232"/>
        <v>0.52889750000000002</v>
      </c>
      <c r="M230" s="56">
        <f t="shared" si="232"/>
        <v>0.89929130000000002</v>
      </c>
      <c r="N230" s="56">
        <f t="shared" si="232"/>
        <v>1.182045</v>
      </c>
      <c r="O230" s="56">
        <f>O203</f>
        <v>1.352017</v>
      </c>
      <c r="P230" s="144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E230" s="172">
        <f>B230</f>
        <v>1231</v>
      </c>
      <c r="AF230" s="14"/>
      <c r="AH230" s="163">
        <f>E230</f>
        <v>-1.6030059999999999</v>
      </c>
      <c r="AI230" s="163">
        <f t="shared" ref="AI230:AR230" si="233">F230</f>
        <v>-1.339461</v>
      </c>
      <c r="AJ230" s="163">
        <f t="shared" si="233"/>
        <v>-1.001282</v>
      </c>
      <c r="AK230" s="163">
        <f t="shared" si="233"/>
        <v>-0.61781929999999996</v>
      </c>
      <c r="AL230" s="163">
        <f t="shared" si="233"/>
        <v>-0.2716441</v>
      </c>
      <c r="AM230" s="166">
        <f t="shared" si="233"/>
        <v>0</v>
      </c>
      <c r="AN230" s="163">
        <f t="shared" si="233"/>
        <v>0.18365790000000001</v>
      </c>
      <c r="AO230" s="163">
        <f t="shared" si="233"/>
        <v>0.52889750000000002</v>
      </c>
      <c r="AP230" s="163">
        <f t="shared" si="233"/>
        <v>0.89929130000000002</v>
      </c>
      <c r="AQ230" s="163">
        <f t="shared" si="233"/>
        <v>1.182045</v>
      </c>
      <c r="AR230" s="163">
        <f t="shared" si="233"/>
        <v>1.352017</v>
      </c>
      <c r="AS230" s="54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61"/>
    </row>
    <row r="231" spans="1:58" x14ac:dyDescent="0.3">
      <c r="A231" s="107" t="s">
        <v>34</v>
      </c>
      <c r="B231" s="48"/>
      <c r="C231" s="146">
        <f>D231*B230</f>
        <v>-9.1585169000000004</v>
      </c>
      <c r="D231" s="65">
        <f>D204</f>
        <v>-7.4399000000000002E-3</v>
      </c>
      <c r="E231" s="48"/>
      <c r="F231" s="48"/>
      <c r="G231" s="48"/>
      <c r="H231" s="48"/>
      <c r="I231" s="48"/>
      <c r="J231" s="56"/>
      <c r="K231" s="48"/>
      <c r="L231" s="48"/>
      <c r="M231" s="48"/>
      <c r="N231" s="48"/>
      <c r="O231" s="48"/>
      <c r="P231" s="48"/>
      <c r="Q231" s="48"/>
      <c r="R231" s="48"/>
      <c r="S231" s="48"/>
      <c r="T231" s="144"/>
      <c r="U231" s="48"/>
      <c r="V231" s="48"/>
      <c r="W231" s="48"/>
      <c r="X231" s="48"/>
      <c r="Y231" s="48"/>
      <c r="Z231" s="48"/>
      <c r="AA231" s="48"/>
      <c r="AB231" s="48"/>
      <c r="AC231" s="48"/>
      <c r="AE231" s="39"/>
      <c r="AF231" s="59">
        <f>AG231*AE230</f>
        <v>-9.1585169000000004</v>
      </c>
      <c r="AG231" s="173">
        <f>D231</f>
        <v>-7.4399000000000002E-3</v>
      </c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54"/>
      <c r="AX231" s="39"/>
      <c r="AY231" s="39"/>
      <c r="AZ231" s="39"/>
      <c r="BA231" s="39"/>
      <c r="BB231" s="39"/>
      <c r="BC231" s="39"/>
      <c r="BD231" s="39"/>
      <c r="BE231" s="39"/>
      <c r="BF231" s="61"/>
    </row>
    <row r="232" spans="1:58" x14ac:dyDescent="0.3">
      <c r="A232" s="65" t="s">
        <v>53</v>
      </c>
      <c r="B232" s="48"/>
      <c r="C232" s="124">
        <f>(1-B$8)*D232*B230</f>
        <v>0</v>
      </c>
      <c r="D232" s="65">
        <f>D205</f>
        <v>-2.5569999999999998E-4</v>
      </c>
      <c r="E232" s="48"/>
      <c r="F232" s="48"/>
      <c r="G232" s="48"/>
      <c r="H232" s="48"/>
      <c r="I232" s="48"/>
      <c r="J232" s="56"/>
      <c r="K232" s="48"/>
      <c r="L232" s="48"/>
      <c r="M232" s="48"/>
      <c r="N232" s="48"/>
      <c r="O232" s="48"/>
      <c r="P232" s="48"/>
      <c r="Q232" s="48"/>
      <c r="R232" s="48"/>
      <c r="S232" s="48"/>
      <c r="T232" s="144"/>
      <c r="U232" s="48"/>
      <c r="V232" s="48"/>
      <c r="W232" s="48"/>
      <c r="X232" s="48"/>
      <c r="Y232" s="48"/>
      <c r="Z232" s="48"/>
      <c r="AA232" s="48"/>
      <c r="AB232" s="48"/>
      <c r="AC232" s="48"/>
      <c r="AE232" s="39"/>
      <c r="AF232" s="59">
        <f>(1-AE$8)*AG232*AE230</f>
        <v>0</v>
      </c>
      <c r="AG232" s="173">
        <f>D232</f>
        <v>-2.5569999999999998E-4</v>
      </c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54"/>
      <c r="AX232" s="39"/>
      <c r="AY232" s="39"/>
      <c r="AZ232" s="39"/>
      <c r="BA232" s="39"/>
      <c r="BB232" s="39"/>
      <c r="BC232" s="39"/>
      <c r="BD232" s="39"/>
      <c r="BE232" s="39"/>
      <c r="BF232" s="61"/>
    </row>
    <row r="233" spans="1:58" x14ac:dyDescent="0.3">
      <c r="A233" s="65" t="s">
        <v>58</v>
      </c>
      <c r="B233" s="48"/>
      <c r="C233" s="124">
        <f>B$9*(D233+E233)*B230</f>
        <v>0</v>
      </c>
      <c r="D233" s="65">
        <f>D206</f>
        <v>-4.1431000000000003E-3</v>
      </c>
      <c r="E233" s="147">
        <f>E206</f>
        <v>-8.0699999999999996E-5</v>
      </c>
      <c r="F233" s="48"/>
      <c r="G233" s="48"/>
      <c r="H233" s="48"/>
      <c r="I233" s="48"/>
      <c r="J233" s="56"/>
      <c r="K233" s="48"/>
      <c r="L233" s="48"/>
      <c r="M233" s="48"/>
      <c r="N233" s="48"/>
      <c r="O233" s="48"/>
      <c r="P233" s="48"/>
      <c r="Q233" s="48"/>
      <c r="R233" s="48"/>
      <c r="S233" s="48"/>
      <c r="T233" s="144"/>
      <c r="U233" s="48"/>
      <c r="V233" s="48"/>
      <c r="W233" s="48"/>
      <c r="X233" s="48"/>
      <c r="Y233" s="48"/>
      <c r="Z233" s="48"/>
      <c r="AA233" s="48"/>
      <c r="AB233" s="48"/>
      <c r="AC233" s="48"/>
      <c r="AE233" s="39"/>
      <c r="AF233" s="14">
        <f>AE$9*(AG233+AH233)*AE230</f>
        <v>0</v>
      </c>
      <c r="AG233" s="173">
        <f>D233</f>
        <v>-4.1431000000000003E-3</v>
      </c>
      <c r="AH233" s="174">
        <f>E233</f>
        <v>-8.0699999999999996E-5</v>
      </c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54"/>
      <c r="AX233" s="39"/>
      <c r="AY233" s="39"/>
      <c r="AZ233" s="39"/>
      <c r="BA233" s="39"/>
      <c r="BB233" s="39"/>
      <c r="BC233" s="39"/>
      <c r="BD233" s="39"/>
      <c r="BE233" s="39"/>
      <c r="BF233" s="61"/>
    </row>
    <row r="234" spans="1:58" x14ac:dyDescent="0.3">
      <c r="A234" s="65" t="s">
        <v>59</v>
      </c>
      <c r="B234" s="48"/>
      <c r="C234" s="146">
        <f>((1-B$10)*D234+B$10*E234)*B230</f>
        <v>3.2747062000000002</v>
      </c>
      <c r="D234" s="65">
        <f>D207</f>
        <v>2.6602000000000002E-3</v>
      </c>
      <c r="E234" s="147">
        <f>E207</f>
        <v>-4.1360000000000002E-4</v>
      </c>
      <c r="F234" s="48"/>
      <c r="G234" s="48"/>
      <c r="H234" s="48"/>
      <c r="I234" s="48"/>
      <c r="J234" s="56"/>
      <c r="K234" s="48"/>
      <c r="L234" s="48"/>
      <c r="M234" s="48"/>
      <c r="N234" s="48"/>
      <c r="O234" s="48"/>
      <c r="P234" s="48"/>
      <c r="Q234" s="48"/>
      <c r="R234" s="48"/>
      <c r="S234" s="48"/>
      <c r="T234" s="144"/>
      <c r="U234" s="48"/>
      <c r="V234" s="48"/>
      <c r="W234" s="48"/>
      <c r="X234" s="48" t="s">
        <v>46</v>
      </c>
      <c r="Y234" s="48" t="s">
        <v>46</v>
      </c>
      <c r="Z234" s="48" t="s">
        <v>46</v>
      </c>
      <c r="AA234" s="48"/>
      <c r="AB234" s="48"/>
      <c r="AC234" s="48"/>
      <c r="AE234" s="50"/>
      <c r="AF234" s="59">
        <f>((1-AE$10)*AG234+AE$10*AH234)*AE230</f>
        <v>-0.50914160000000008</v>
      </c>
      <c r="AG234" s="175">
        <f>D234</f>
        <v>2.6602000000000002E-3</v>
      </c>
      <c r="AH234" s="174">
        <f>E234</f>
        <v>-4.1360000000000002E-4</v>
      </c>
      <c r="AW234" s="17"/>
      <c r="BA234" s="2" t="s">
        <v>46</v>
      </c>
      <c r="BB234" s="2" t="s">
        <v>46</v>
      </c>
      <c r="BC234" s="2" t="s">
        <v>46</v>
      </c>
      <c r="BD234" s="39"/>
      <c r="BE234" s="39"/>
      <c r="BF234" s="61"/>
    </row>
    <row r="235" spans="1:58" x14ac:dyDescent="0.3">
      <c r="A235" s="65" t="s">
        <v>60</v>
      </c>
      <c r="B235" s="48"/>
      <c r="C235" s="146">
        <f>B$10*B$9*(D235+E235)*B230</f>
        <v>0</v>
      </c>
      <c r="D235" s="65">
        <f>D208</f>
        <v>2.6952999999999999E-3</v>
      </c>
      <c r="E235" s="147">
        <f>E208</f>
        <v>-2.8039999999999999E-4</v>
      </c>
      <c r="F235" s="48"/>
      <c r="G235" s="48"/>
      <c r="H235" s="48"/>
      <c r="I235" s="48"/>
      <c r="J235" s="56"/>
      <c r="K235" s="48"/>
      <c r="L235" s="48" t="s">
        <v>46</v>
      </c>
      <c r="M235" s="48" t="s">
        <v>46</v>
      </c>
      <c r="N235" s="48" t="s">
        <v>46</v>
      </c>
      <c r="O235" s="48"/>
      <c r="P235" s="48"/>
      <c r="Q235" s="48"/>
      <c r="R235" s="48" t="s">
        <v>47</v>
      </c>
      <c r="S235" s="48" t="s">
        <v>47</v>
      </c>
      <c r="T235" s="48" t="s">
        <v>47</v>
      </c>
      <c r="U235" s="48" t="s">
        <v>46</v>
      </c>
      <c r="V235" s="48" t="s">
        <v>46</v>
      </c>
      <c r="W235" s="48" t="s">
        <v>46</v>
      </c>
      <c r="X235" s="48" t="s">
        <v>47</v>
      </c>
      <c r="Y235" s="48" t="s">
        <v>47</v>
      </c>
      <c r="Z235" s="48" t="s">
        <v>47</v>
      </c>
      <c r="AA235" s="48"/>
      <c r="AB235" s="48"/>
      <c r="AC235" s="48"/>
      <c r="AE235" s="50"/>
      <c r="AF235" s="59">
        <f>AE$10*AE$9*(AG235+AH235)*AE230</f>
        <v>0</v>
      </c>
      <c r="AG235" s="175">
        <f>D235</f>
        <v>2.6952999999999999E-3</v>
      </c>
      <c r="AH235" s="174">
        <f>E235</f>
        <v>-2.8039999999999999E-4</v>
      </c>
      <c r="AO235" s="2" t="s">
        <v>46</v>
      </c>
      <c r="AP235" s="2" t="s">
        <v>46</v>
      </c>
      <c r="AQ235" s="2" t="s">
        <v>46</v>
      </c>
      <c r="AU235" t="s">
        <v>47</v>
      </c>
      <c r="AV235" t="s">
        <v>47</v>
      </c>
      <c r="AW235" t="s">
        <v>47</v>
      </c>
      <c r="AX235" s="2" t="s">
        <v>46</v>
      </c>
      <c r="AY235" s="2" t="s">
        <v>46</v>
      </c>
      <c r="AZ235" s="2" t="s">
        <v>46</v>
      </c>
      <c r="BA235" t="s">
        <v>47</v>
      </c>
      <c r="BB235" t="s">
        <v>47</v>
      </c>
      <c r="BC235" t="s">
        <v>47</v>
      </c>
      <c r="BD235" s="39"/>
      <c r="BE235" s="39"/>
      <c r="BF235" s="61"/>
    </row>
    <row r="236" spans="1:58" x14ac:dyDescent="0.3">
      <c r="A236" s="85" t="s">
        <v>14</v>
      </c>
      <c r="B236" s="144"/>
      <c r="C236" s="146">
        <f>C$11+C229+SUM(C231:C235)</f>
        <v>-4.0405748999999993</v>
      </c>
      <c r="D236" s="65"/>
      <c r="E236" s="48"/>
      <c r="F236" s="144" t="s">
        <v>15</v>
      </c>
      <c r="G236" s="144" t="s">
        <v>16</v>
      </c>
      <c r="H236" s="144" t="s">
        <v>17</v>
      </c>
      <c r="I236" s="48" t="s">
        <v>46</v>
      </c>
      <c r="J236" s="56" t="s">
        <v>46</v>
      </c>
      <c r="K236" s="48" t="s">
        <v>46</v>
      </c>
      <c r="L236" s="144" t="s">
        <v>15</v>
      </c>
      <c r="M236" s="144" t="s">
        <v>16</v>
      </c>
      <c r="N236" s="144" t="s">
        <v>17</v>
      </c>
      <c r="O236" s="48" t="s">
        <v>47</v>
      </c>
      <c r="P236" s="48" t="s">
        <v>47</v>
      </c>
      <c r="Q236" s="48" t="s">
        <v>47</v>
      </c>
      <c r="R236" s="144" t="s">
        <v>36</v>
      </c>
      <c r="S236" s="144" t="s">
        <v>16</v>
      </c>
      <c r="T236" s="144" t="s">
        <v>17</v>
      </c>
      <c r="U236" s="48" t="s">
        <v>47</v>
      </c>
      <c r="V236" s="48" t="s">
        <v>47</v>
      </c>
      <c r="W236" s="48" t="s">
        <v>47</v>
      </c>
      <c r="X236" s="144" t="s">
        <v>36</v>
      </c>
      <c r="Y236" s="144" t="s">
        <v>16</v>
      </c>
      <c r="Z236" s="144" t="s">
        <v>17</v>
      </c>
      <c r="AA236" s="48"/>
      <c r="AB236" s="48"/>
      <c r="AC236" s="48"/>
      <c r="AE236" s="54"/>
      <c r="AF236" s="59">
        <f>AF$11+AF229+SUM(AF231:AF235)</f>
        <v>-5.4080174000000003</v>
      </c>
      <c r="AG236" s="61"/>
      <c r="AH236" s="39"/>
      <c r="AI236" s="17" t="s">
        <v>15</v>
      </c>
      <c r="AJ236" s="17" t="s">
        <v>16</v>
      </c>
      <c r="AK236" s="17" t="s">
        <v>17</v>
      </c>
      <c r="AL236" s="2" t="s">
        <v>46</v>
      </c>
      <c r="AM236" s="2" t="s">
        <v>46</v>
      </c>
      <c r="AN236" s="2" t="s">
        <v>46</v>
      </c>
      <c r="AO236" s="17" t="s">
        <v>15</v>
      </c>
      <c r="AP236" s="17" t="s">
        <v>16</v>
      </c>
      <c r="AQ236" s="17" t="s">
        <v>17</v>
      </c>
      <c r="AR236" t="s">
        <v>47</v>
      </c>
      <c r="AS236" t="s">
        <v>47</v>
      </c>
      <c r="AT236" t="s">
        <v>47</v>
      </c>
      <c r="AU236" s="17" t="s">
        <v>36</v>
      </c>
      <c r="AV236" s="17" t="s">
        <v>16</v>
      </c>
      <c r="AW236" s="17" t="s">
        <v>17</v>
      </c>
      <c r="AX236" t="s">
        <v>47</v>
      </c>
      <c r="AY236" t="s">
        <v>47</v>
      </c>
      <c r="AZ236" t="s">
        <v>47</v>
      </c>
      <c r="BA236" s="17" t="s">
        <v>36</v>
      </c>
      <c r="BB236" s="17" t="s">
        <v>16</v>
      </c>
      <c r="BC236" s="17" t="s">
        <v>17</v>
      </c>
      <c r="BD236" s="39"/>
      <c r="BE236" s="39"/>
      <c r="BF236" s="61"/>
    </row>
    <row r="237" spans="1:58" x14ac:dyDescent="0.3">
      <c r="A237" s="87" t="s">
        <v>18</v>
      </c>
      <c r="B237" s="48" t="s">
        <v>19</v>
      </c>
      <c r="C237" s="48" t="s">
        <v>20</v>
      </c>
      <c r="D237" s="65" t="s">
        <v>21</v>
      </c>
      <c r="E237" s="48" t="s">
        <v>22</v>
      </c>
      <c r="F237" s="144" t="s">
        <v>57</v>
      </c>
      <c r="G237" s="144" t="s">
        <v>57</v>
      </c>
      <c r="H237" s="144" t="s">
        <v>57</v>
      </c>
      <c r="I237" s="144" t="s">
        <v>36</v>
      </c>
      <c r="J237" s="86" t="s">
        <v>37</v>
      </c>
      <c r="K237" s="144" t="s">
        <v>38</v>
      </c>
      <c r="L237" s="144" t="s">
        <v>57</v>
      </c>
      <c r="M237" s="144" t="s">
        <v>57</v>
      </c>
      <c r="N237" s="144" t="s">
        <v>57</v>
      </c>
      <c r="O237" s="144" t="s">
        <v>36</v>
      </c>
      <c r="P237" s="144" t="s">
        <v>16</v>
      </c>
      <c r="Q237" s="144" t="s">
        <v>17</v>
      </c>
      <c r="R237" s="144" t="s">
        <v>57</v>
      </c>
      <c r="S237" s="144" t="s">
        <v>57</v>
      </c>
      <c r="T237" s="144" t="s">
        <v>57</v>
      </c>
      <c r="U237" s="144" t="s">
        <v>36</v>
      </c>
      <c r="V237" s="144" t="s">
        <v>37</v>
      </c>
      <c r="W237" s="144" t="s">
        <v>38</v>
      </c>
      <c r="X237" s="144" t="s">
        <v>57</v>
      </c>
      <c r="Y237" s="144" t="s">
        <v>57</v>
      </c>
      <c r="Z237" s="144"/>
      <c r="AA237" s="48" t="s">
        <v>24</v>
      </c>
      <c r="AB237" s="148" t="s">
        <v>25</v>
      </c>
      <c r="AC237" s="148" t="s">
        <v>26</v>
      </c>
      <c r="AE237" s="39" t="s">
        <v>19</v>
      </c>
      <c r="AF237" s="39" t="s">
        <v>20</v>
      </c>
      <c r="AG237" s="61" t="s">
        <v>21</v>
      </c>
      <c r="AH237" s="39" t="s">
        <v>22</v>
      </c>
      <c r="AI237" s="17" t="s">
        <v>57</v>
      </c>
      <c r="AJ237" s="17" t="s">
        <v>57</v>
      </c>
      <c r="AK237" s="17" t="s">
        <v>57</v>
      </c>
      <c r="AL237" s="17" t="s">
        <v>36</v>
      </c>
      <c r="AM237" s="17" t="s">
        <v>37</v>
      </c>
      <c r="AN237" s="17" t="s">
        <v>38</v>
      </c>
      <c r="AO237" s="17" t="s">
        <v>57</v>
      </c>
      <c r="AP237" s="17" t="s">
        <v>57</v>
      </c>
      <c r="AQ237" s="17" t="s">
        <v>57</v>
      </c>
      <c r="AR237" s="17" t="s">
        <v>36</v>
      </c>
      <c r="AS237" s="17" t="s">
        <v>16</v>
      </c>
      <c r="AT237" s="17" t="s">
        <v>17</v>
      </c>
      <c r="AU237" s="17" t="s">
        <v>57</v>
      </c>
      <c r="AV237" s="17" t="s">
        <v>57</v>
      </c>
      <c r="AW237" s="17" t="s">
        <v>57</v>
      </c>
      <c r="AX237" s="17" t="s">
        <v>36</v>
      </c>
      <c r="AY237" s="17" t="s">
        <v>37</v>
      </c>
      <c r="AZ237" s="17" t="s">
        <v>38</v>
      </c>
      <c r="BA237" s="17" t="s">
        <v>57</v>
      </c>
      <c r="BB237" s="17" t="s">
        <v>57</v>
      </c>
      <c r="BC237" s="17"/>
      <c r="BD237" s="39" t="s">
        <v>24</v>
      </c>
      <c r="BE237" s="55" t="s">
        <v>25</v>
      </c>
      <c r="BF237" s="176" t="s">
        <v>26</v>
      </c>
    </row>
    <row r="238" spans="1:58" x14ac:dyDescent="0.3">
      <c r="A238" s="65"/>
      <c r="B238" s="48"/>
      <c r="C238" s="48"/>
      <c r="D238" s="65"/>
      <c r="E238" s="48"/>
      <c r="F238" s="48">
        <f>F211</f>
        <v>8.3999999999999995E-5</v>
      </c>
      <c r="G238" s="48">
        <f t="shared" ref="G238:Z238" si="234">G211</f>
        <v>-2.0900000000000001E-7</v>
      </c>
      <c r="H238" s="48">
        <f t="shared" si="234"/>
        <v>-1.1873999999999999E-3</v>
      </c>
      <c r="I238" s="48">
        <f t="shared" si="234"/>
        <v>-0.11385290000000001</v>
      </c>
      <c r="J238" s="48">
        <f t="shared" si="234"/>
        <v>4.0079999999999998E-4</v>
      </c>
      <c r="K238" s="48">
        <f t="shared" si="234"/>
        <v>1.689063</v>
      </c>
      <c r="L238" s="48">
        <f t="shared" si="234"/>
        <v>-1.0340000000000001E-4</v>
      </c>
      <c r="M238" s="48">
        <f t="shared" si="234"/>
        <v>3.3200000000000001E-7</v>
      </c>
      <c r="N238" s="48">
        <f t="shared" si="234"/>
        <v>1.8841999999999999E-3</v>
      </c>
      <c r="O238" s="48">
        <f t="shared" si="234"/>
        <v>7.7611700000000006E-2</v>
      </c>
      <c r="P238" s="48">
        <f t="shared" si="234"/>
        <v>-1.873E-4</v>
      </c>
      <c r="Q238" s="48">
        <f t="shared" si="234"/>
        <v>-2.0904769999999999</v>
      </c>
      <c r="R238" s="48">
        <f t="shared" si="234"/>
        <v>-4.85E-5</v>
      </c>
      <c r="S238" s="48">
        <f t="shared" si="234"/>
        <v>1.12E-7</v>
      </c>
      <c r="T238" s="48">
        <f t="shared" si="234"/>
        <v>1.6731999999999999E-3</v>
      </c>
      <c r="U238" s="48">
        <f t="shared" si="234"/>
        <v>-0.12053120000000001</v>
      </c>
      <c r="V238" s="48">
        <f t="shared" si="234"/>
        <v>4.1629999999999998E-4</v>
      </c>
      <c r="W238" s="48">
        <f t="shared" si="234"/>
        <v>1.9019330000000001</v>
      </c>
      <c r="X238" s="48">
        <f t="shared" si="234"/>
        <v>9.7999999999999997E-5</v>
      </c>
      <c r="Y238" s="48">
        <f t="shared" si="234"/>
        <v>-3.2399999999999999E-7</v>
      </c>
      <c r="Z238" s="48">
        <f t="shared" si="234"/>
        <v>-1.7371999999999999E-3</v>
      </c>
      <c r="AA238" s="48"/>
      <c r="AB238" s="48"/>
      <c r="AC238" s="48"/>
      <c r="AE238" s="39"/>
      <c r="AF238" s="39"/>
      <c r="AG238" s="61"/>
      <c r="AH238" s="39"/>
      <c r="AI238" s="177">
        <f t="shared" ref="AI238:BC238" si="235">F238</f>
        <v>8.3999999999999995E-5</v>
      </c>
      <c r="AJ238" s="177">
        <f t="shared" si="235"/>
        <v>-2.0900000000000001E-7</v>
      </c>
      <c r="AK238" s="177">
        <f t="shared" si="235"/>
        <v>-1.1873999999999999E-3</v>
      </c>
      <c r="AL238" s="177">
        <f t="shared" si="235"/>
        <v>-0.11385290000000001</v>
      </c>
      <c r="AM238" s="177">
        <f t="shared" si="235"/>
        <v>4.0079999999999998E-4</v>
      </c>
      <c r="AN238" s="177">
        <f t="shared" si="235"/>
        <v>1.689063</v>
      </c>
      <c r="AO238" s="177">
        <f t="shared" si="235"/>
        <v>-1.0340000000000001E-4</v>
      </c>
      <c r="AP238" s="177">
        <f t="shared" si="235"/>
        <v>3.3200000000000001E-7</v>
      </c>
      <c r="AQ238" s="177">
        <f t="shared" si="235"/>
        <v>1.8841999999999999E-3</v>
      </c>
      <c r="AR238" s="177">
        <f t="shared" si="235"/>
        <v>7.7611700000000006E-2</v>
      </c>
      <c r="AS238" s="177">
        <f t="shared" si="235"/>
        <v>-1.873E-4</v>
      </c>
      <c r="AT238" s="177">
        <f t="shared" si="235"/>
        <v>-2.0904769999999999</v>
      </c>
      <c r="AU238" s="177">
        <f t="shared" si="235"/>
        <v>-4.85E-5</v>
      </c>
      <c r="AV238" s="177">
        <f t="shared" si="235"/>
        <v>1.12E-7</v>
      </c>
      <c r="AW238" s="177">
        <f t="shared" si="235"/>
        <v>1.6731999999999999E-3</v>
      </c>
      <c r="AX238" s="177">
        <f t="shared" si="235"/>
        <v>-0.12053120000000001</v>
      </c>
      <c r="AY238" s="177">
        <f t="shared" si="235"/>
        <v>4.1629999999999998E-4</v>
      </c>
      <c r="AZ238" s="177">
        <f t="shared" si="235"/>
        <v>1.9019330000000001</v>
      </c>
      <c r="BA238" s="177">
        <f t="shared" si="235"/>
        <v>9.7999999999999997E-5</v>
      </c>
      <c r="BB238" s="177">
        <f t="shared" si="235"/>
        <v>-3.2399999999999999E-7</v>
      </c>
      <c r="BC238" s="177">
        <f t="shared" si="235"/>
        <v>-1.7371999999999999E-3</v>
      </c>
      <c r="BD238" s="39"/>
      <c r="BE238" s="39"/>
      <c r="BF238" s="61"/>
    </row>
    <row r="239" spans="1:58" x14ac:dyDescent="0.3">
      <c r="A239" s="65">
        <v>0</v>
      </c>
      <c r="B239" s="48">
        <v>4.5</v>
      </c>
      <c r="C239" s="48">
        <f>B239*B239</f>
        <v>20.25</v>
      </c>
      <c r="D239" s="149">
        <f>LN(B239)</f>
        <v>1.5040773967762742</v>
      </c>
      <c r="E239" s="48">
        <f>E212</f>
        <v>-3.1729980000000002</v>
      </c>
      <c r="F239" s="145">
        <f>F$22*B239*$B230</f>
        <v>0.46531799999999995</v>
      </c>
      <c r="G239" s="145">
        <f>G$22*C239*$B230</f>
        <v>-5.2098997500000001E-3</v>
      </c>
      <c r="H239" s="145">
        <f>H$22*D239*$B230</f>
        <v>-2.1984939876474741</v>
      </c>
      <c r="I239" s="145">
        <f t="shared" ref="I239:K254" si="236">I$22*B239*(1-$B$10)</f>
        <v>-0.51233804999999999</v>
      </c>
      <c r="J239" s="50">
        <f t="shared" si="236"/>
        <v>8.1162000000000005E-3</v>
      </c>
      <c r="K239" s="145">
        <f t="shared" si="236"/>
        <v>2.540481480031124</v>
      </c>
      <c r="L239" s="145">
        <f>L$22*B239*$B230*B$10</f>
        <v>0</v>
      </c>
      <c r="M239" s="145">
        <f>M$22*C239*$B230*B$10</f>
        <v>0</v>
      </c>
      <c r="N239" s="145">
        <f>N$22*D239*$B230*B$10</f>
        <v>0</v>
      </c>
      <c r="O239" s="157">
        <f>O$22*B239*$B$9</f>
        <v>0</v>
      </c>
      <c r="P239" s="157">
        <f t="shared" ref="P239:Q254" si="237">P$22*C239*$B$9</f>
        <v>0</v>
      </c>
      <c r="Q239" s="157">
        <f t="shared" si="237"/>
        <v>0</v>
      </c>
      <c r="R239" s="145">
        <f>$B$9*R$22*B239*$B230</f>
        <v>0</v>
      </c>
      <c r="S239" s="145">
        <f>$B$9*S$22*C239*$B230</f>
        <v>0</v>
      </c>
      <c r="T239" s="145">
        <f>$B$9*T$22*D239*$B230</f>
        <v>0</v>
      </c>
      <c r="U239" s="145">
        <f>B$10*$B$9*U$22*B239</f>
        <v>0</v>
      </c>
      <c r="V239" s="145">
        <f>B$10*$B$9*V$22*C239</f>
        <v>0</v>
      </c>
      <c r="W239" s="145">
        <f>B$10*$B$9*W$22*D239</f>
        <v>0</v>
      </c>
      <c r="X239" s="145">
        <f>B$10*$B$9*X$22*B239*B230</f>
        <v>0</v>
      </c>
      <c r="Y239" s="145">
        <f>B$10*$B$9*Y$22*C239*B230</f>
        <v>0</v>
      </c>
      <c r="Z239" s="145">
        <f>B$10*$B$9*Z$22*D239*B230</f>
        <v>0</v>
      </c>
      <c r="AA239" s="150">
        <f>C236+SUM(E239:Z239)</f>
        <v>-6.9156991573663502</v>
      </c>
      <c r="AB239" s="146">
        <f>EXP(AA239)</f>
        <v>9.9208759083333213E-4</v>
      </c>
      <c r="AC239" s="48">
        <v>1</v>
      </c>
      <c r="AE239" s="39">
        <v>4.5</v>
      </c>
      <c r="AF239" s="39">
        <f>AE239*AE239</f>
        <v>20.25</v>
      </c>
      <c r="AG239" s="114">
        <f>LN(AE239)</f>
        <v>1.5040773967762742</v>
      </c>
      <c r="AH239" s="178">
        <f>E239</f>
        <v>-3.1729980000000002</v>
      </c>
      <c r="AI239" s="57">
        <f>AI$22*AE239*$B230</f>
        <v>0.46531799999999995</v>
      </c>
      <c r="AJ239" s="57">
        <f>AJ$22*AF239*$B230</f>
        <v>-5.2098997500000001E-3</v>
      </c>
      <c r="AK239" s="57">
        <f>AK$22*AG239*$B230</f>
        <v>-2.1984939876474741</v>
      </c>
      <c r="AL239" s="57">
        <f t="shared" ref="AL239:AN254" si="238">AL$22*AE239*(1-$AE$10)</f>
        <v>0</v>
      </c>
      <c r="AM239" s="57">
        <f t="shared" si="238"/>
        <v>0</v>
      </c>
      <c r="AN239" s="57">
        <f t="shared" si="238"/>
        <v>0</v>
      </c>
      <c r="AO239" s="57">
        <f>AO$22*AE239*$B230*AE$10</f>
        <v>-0.57278430000000002</v>
      </c>
      <c r="AP239" s="57">
        <f>AP$22*AF239*$B230*AE$10</f>
        <v>8.2760130000000005E-3</v>
      </c>
      <c r="AQ239" s="57">
        <f>AQ$22*AG239*$B230*AE$10</f>
        <v>3.4886326187682082</v>
      </c>
      <c r="AR239" s="13">
        <f>AR$22*AE239*$AE$9</f>
        <v>0</v>
      </c>
      <c r="AS239" s="13">
        <f t="shared" ref="AS239:AT254" si="239">AS$22*AF239*$AE$9</f>
        <v>0</v>
      </c>
      <c r="AT239" s="13">
        <f t="shared" si="239"/>
        <v>0</v>
      </c>
      <c r="AU239" s="57">
        <f>$AE$9*AU$22*AE239*$B230</f>
        <v>0</v>
      </c>
      <c r="AV239" s="57">
        <f>$AE$9*AV$22*AF239*$B230</f>
        <v>0</v>
      </c>
      <c r="AW239" s="57">
        <f>$AE$9*AW$22*AG239*$B230</f>
        <v>0</v>
      </c>
      <c r="AX239" s="57">
        <f>AE$10*$AE$9*AX$22*AE239</f>
        <v>0</v>
      </c>
      <c r="AY239" s="57">
        <f>AE$10*$AE$9*AY$22*AF239</f>
        <v>0</v>
      </c>
      <c r="AZ239" s="57">
        <f>AE$10*$AE$9*AZ$22*AG239</f>
        <v>0</v>
      </c>
      <c r="BA239" s="57">
        <f>AE$10*$AE$9*BA$22*AE239*$B230</f>
        <v>0</v>
      </c>
      <c r="BB239" s="57">
        <f>AE$10*$AE$9*BB$22*AF239*$B230</f>
        <v>0</v>
      </c>
      <c r="BC239" s="57">
        <f>AE$10*$AE$9*BC$22*AG239*$B230</f>
        <v>0</v>
      </c>
      <c r="BD239" s="58">
        <f>AF236+SUM(AH239:BC239)</f>
        <v>-7.3952769556292672</v>
      </c>
      <c r="BE239" s="59">
        <f>EXP(BD239)</f>
        <v>6.141465634411081E-4</v>
      </c>
      <c r="BF239" s="61">
        <v>1</v>
      </c>
    </row>
    <row r="240" spans="1:58" x14ac:dyDescent="0.3">
      <c r="A240" s="65">
        <v>9</v>
      </c>
      <c r="B240" s="48">
        <v>13.5</v>
      </c>
      <c r="C240" s="48">
        <f t="shared" ref="C240:C254" si="240">B240*B240</f>
        <v>182.25</v>
      </c>
      <c r="D240" s="149">
        <f t="shared" ref="D240:D254" si="241">LN(B240)</f>
        <v>2.6026896854443837</v>
      </c>
      <c r="E240" s="48">
        <f t="shared" ref="E240:E254" si="242">E213</f>
        <v>-0.75103629999999999</v>
      </c>
      <c r="F240" s="145">
        <f>F$22*B240*$B230</f>
        <v>1.3959540000000001</v>
      </c>
      <c r="G240" s="145">
        <f>G$22*C240*$B230</f>
        <v>-4.6889097749999997E-2</v>
      </c>
      <c r="H240" s="145">
        <f>H$22*D240*$B230</f>
        <v>-3.8043239247033895</v>
      </c>
      <c r="I240" s="145">
        <f t="shared" si="236"/>
        <v>-1.5370141500000001</v>
      </c>
      <c r="J240" s="50">
        <f t="shared" si="236"/>
        <v>7.3045799999999994E-2</v>
      </c>
      <c r="K240" s="145">
        <f t="shared" si="236"/>
        <v>4.396106848165747</v>
      </c>
      <c r="L240" s="145">
        <f>L$22*B240*$B230*B$10</f>
        <v>0</v>
      </c>
      <c r="M240" s="145">
        <f>M$22*C240*$B230*B$10</f>
        <v>0</v>
      </c>
      <c r="N240" s="145">
        <f>N$22*D240*$B230*B$10</f>
        <v>0</v>
      </c>
      <c r="O240" s="157">
        <f t="shared" ref="O240:O253" si="243">O$22*B240*$B$9</f>
        <v>0</v>
      </c>
      <c r="P240" s="157">
        <f t="shared" si="237"/>
        <v>0</v>
      </c>
      <c r="Q240" s="157">
        <f t="shared" si="237"/>
        <v>0</v>
      </c>
      <c r="R240" s="145">
        <f>$B$9*R$22*B240*$B230</f>
        <v>0</v>
      </c>
      <c r="S240" s="145">
        <f>$B$9*S$22*C240*$B230</f>
        <v>0</v>
      </c>
      <c r="T240" s="145">
        <f>$B$9*T$22*D240*$B230</f>
        <v>0</v>
      </c>
      <c r="U240" s="145">
        <f>B$10*$B$9*U$22*B240</f>
        <v>0</v>
      </c>
      <c r="V240" s="145">
        <f t="shared" ref="V240:V254" si="244">B$10*$B$9*V$22*C240</f>
        <v>0</v>
      </c>
      <c r="W240" s="145">
        <f t="shared" ref="W240:W254" si="245">B$10*$B$9*W$22*D240</f>
        <v>0</v>
      </c>
      <c r="X240" s="145">
        <f>B$10*$B$9*X$22*B240*B230</f>
        <v>0</v>
      </c>
      <c r="Y240" s="145">
        <f>B$10*$B$9*Y$22*C240*B230</f>
        <v>0</v>
      </c>
      <c r="Z240" s="145">
        <f>B$10*$B$9*Z$22*D240*B230</f>
        <v>0</v>
      </c>
      <c r="AA240" s="150">
        <f>C236+SUM(E240:Z240)</f>
        <v>-4.3147317242876415</v>
      </c>
      <c r="AB240" s="146">
        <f t="shared" ref="AB240:AB254" si="246">EXP(AA240)</f>
        <v>1.3370135887763758E-2</v>
      </c>
      <c r="AC240" s="150">
        <f>AC239*(1-(AB239*($A240-$A239)/(1+AB239*($A240-$A239)/2)))</f>
        <v>0.99111089614582315</v>
      </c>
      <c r="AE240" s="39">
        <v>13.5</v>
      </c>
      <c r="AF240" s="39">
        <f t="shared" ref="AF240:AF254" si="247">AE240*AE240</f>
        <v>182.25</v>
      </c>
      <c r="AG240" s="114">
        <f t="shared" ref="AG240:AG254" si="248">LN(AE240)</f>
        <v>2.6026896854443837</v>
      </c>
      <c r="AH240" s="178">
        <f t="shared" ref="AH240:AH254" si="249">E240</f>
        <v>-0.75103629999999999</v>
      </c>
      <c r="AI240" s="57">
        <f>AI$22*AE240*$B230</f>
        <v>1.3959540000000001</v>
      </c>
      <c r="AJ240" s="57">
        <f>AJ$22*AF240*$B230</f>
        <v>-4.6889097749999997E-2</v>
      </c>
      <c r="AK240" s="57">
        <f>AK$22*AG240*$B230</f>
        <v>-3.8043239247033895</v>
      </c>
      <c r="AL240" s="57">
        <f t="shared" si="238"/>
        <v>0</v>
      </c>
      <c r="AM240" s="57">
        <f t="shared" si="238"/>
        <v>0</v>
      </c>
      <c r="AN240" s="57">
        <f t="shared" si="238"/>
        <v>0</v>
      </c>
      <c r="AO240" s="57">
        <f>AO$22*AE240*$B230*AE$10</f>
        <v>-1.7183529</v>
      </c>
      <c r="AP240" s="57">
        <f>AP$22*AF240*$B230*AE$10</f>
        <v>7.4484117000000002E-2</v>
      </c>
      <c r="AQ240" s="57">
        <f>AQ$22*AG240*$B230*AE$10</f>
        <v>6.0368091114419125</v>
      </c>
      <c r="AR240" s="13">
        <f t="shared" ref="AR240:AR254" si="250">AR$22*AE240*$AE$9</f>
        <v>0</v>
      </c>
      <c r="AS240" s="13">
        <f t="shared" si="239"/>
        <v>0</v>
      </c>
      <c r="AT240" s="13">
        <f t="shared" si="239"/>
        <v>0</v>
      </c>
      <c r="AU240" s="57">
        <f>$AE$9*AU$22*AE240*$B230</f>
        <v>0</v>
      </c>
      <c r="AV240" s="57">
        <f>$AE$9*AV$22*AF240*$B230</f>
        <v>0</v>
      </c>
      <c r="AW240" s="57">
        <f>$AE$9*AW$22*AG240*$B230</f>
        <v>0</v>
      </c>
      <c r="AX240" s="57">
        <f t="shared" ref="AX240:AX250" si="251">AE$10*$AE$9*AX$22*AE240</f>
        <v>0</v>
      </c>
      <c r="AY240" s="57">
        <f t="shared" ref="AY240:AY249" si="252">AE$10*$AE$9*AY$22*AF240</f>
        <v>0</v>
      </c>
      <c r="AZ240" s="57">
        <f t="shared" ref="AZ240:AZ254" si="253">AE$10*$AE$9*AZ$22*AG240</f>
        <v>0</v>
      </c>
      <c r="BA240" s="57">
        <f>AE$10*$AE$9*BA$22*AE240*$B230</f>
        <v>0</v>
      </c>
      <c r="BB240" s="57">
        <f>AE$10*$AE$9*BB$22*AF240*$B230</f>
        <v>0</v>
      </c>
      <c r="BC240" s="57">
        <f>AE$10*$AE$9*BC$22*AG240*$B230</f>
        <v>0</v>
      </c>
      <c r="BD240" s="58">
        <f>AF236+SUM(AH240:BC240)</f>
        <v>-4.2213723940114773</v>
      </c>
      <c r="BE240" s="59">
        <f t="shared" ref="BE240:BE254" si="254">EXP(BD240)</f>
        <v>1.4678486009069883E-2</v>
      </c>
      <c r="BF240" s="114">
        <f>BF239*(1-(BE239*($A240-$A239)/(1+BE239*($A240-$A239)/2)))</f>
        <v>0.99448791445680185</v>
      </c>
    </row>
    <row r="241" spans="1:58" x14ac:dyDescent="0.3">
      <c r="A241" s="65">
        <v>18</v>
      </c>
      <c r="B241" s="48">
        <v>21</v>
      </c>
      <c r="C241" s="48">
        <f t="shared" si="240"/>
        <v>441</v>
      </c>
      <c r="D241" s="149">
        <f t="shared" si="241"/>
        <v>3.044522437723423</v>
      </c>
      <c r="E241" s="48">
        <f t="shared" si="242"/>
        <v>-1.9345000000000001E-2</v>
      </c>
      <c r="F241" s="145">
        <f>F$22*B241*$B230</f>
        <v>2.171484</v>
      </c>
      <c r="G241" s="145">
        <f>G$22*C241*$B230</f>
        <v>-0.11346003900000001</v>
      </c>
      <c r="H241" s="145">
        <f>H$22*D241*$B230</f>
        <v>-4.4501461752824873</v>
      </c>
      <c r="I241" s="145">
        <f t="shared" si="236"/>
        <v>-2.3909109000000002</v>
      </c>
      <c r="J241" s="50">
        <f t="shared" si="236"/>
        <v>0.17675279999999999</v>
      </c>
      <c r="K241" s="145">
        <f t="shared" si="236"/>
        <v>5.1423902022284382</v>
      </c>
      <c r="L241" s="145">
        <f>L$22*B241*$B230*B$10</f>
        <v>0</v>
      </c>
      <c r="M241" s="145">
        <f>M$22*C241*$B230*B$10</f>
        <v>0</v>
      </c>
      <c r="N241" s="145">
        <f>N$22*D241*$B230*B$10</f>
        <v>0</v>
      </c>
      <c r="O241" s="157">
        <f t="shared" si="243"/>
        <v>0</v>
      </c>
      <c r="P241" s="157">
        <f t="shared" si="237"/>
        <v>0</v>
      </c>
      <c r="Q241" s="157">
        <f t="shared" si="237"/>
        <v>0</v>
      </c>
      <c r="R241" s="145">
        <f>$B$9*R$22*B241*$B230</f>
        <v>0</v>
      </c>
      <c r="S241" s="145">
        <f>$B$9*S$22*C241*$B230</f>
        <v>0</v>
      </c>
      <c r="T241" s="145">
        <f>$B$9*T$22*D241*$B230</f>
        <v>0</v>
      </c>
      <c r="U241" s="145">
        <f>B$10*$B$9*U$22*B241</f>
        <v>0</v>
      </c>
      <c r="V241" s="145">
        <f t="shared" si="244"/>
        <v>0</v>
      </c>
      <c r="W241" s="145">
        <f t="shared" si="245"/>
        <v>0</v>
      </c>
      <c r="X241" s="145">
        <f>B$10*$B$9*X$22*B241*B230</f>
        <v>0</v>
      </c>
      <c r="Y241" s="145">
        <f>B$10*$B$9*Y$22*C241*B230</f>
        <v>0</v>
      </c>
      <c r="Z241" s="145">
        <f>B$10*$B$9*Z$22*D241*B230</f>
        <v>0</v>
      </c>
      <c r="AA241" s="150">
        <f>C236+SUM(E241:Z241)</f>
        <v>-3.5238100120540485</v>
      </c>
      <c r="AB241" s="146">
        <f t="shared" si="246"/>
        <v>2.9486875526066793E-2</v>
      </c>
      <c r="AC241" s="150">
        <f t="shared" ref="AC241:AC254" si="255">AC240*(1-(AB240*($A241-$A240)/(1+AB240*($A241-$A240)/2)))</f>
        <v>0.8786175413730285</v>
      </c>
      <c r="AE241" s="39">
        <v>21</v>
      </c>
      <c r="AF241" s="39">
        <f t="shared" si="247"/>
        <v>441</v>
      </c>
      <c r="AG241" s="114">
        <f t="shared" si="248"/>
        <v>3.044522437723423</v>
      </c>
      <c r="AH241" s="178">
        <f t="shared" si="249"/>
        <v>-1.9345000000000001E-2</v>
      </c>
      <c r="AI241" s="57">
        <f>AI$22*AE241*$B230</f>
        <v>2.171484</v>
      </c>
      <c r="AJ241" s="57">
        <f>AJ$22*AF241*$B230</f>
        <v>-0.11346003900000001</v>
      </c>
      <c r="AK241" s="57">
        <f>AK$22*AG241*$B230</f>
        <v>-4.4501461752824873</v>
      </c>
      <c r="AL241" s="57">
        <f t="shared" si="238"/>
        <v>0</v>
      </c>
      <c r="AM241" s="57">
        <f t="shared" si="238"/>
        <v>0</v>
      </c>
      <c r="AN241" s="57">
        <f t="shared" si="238"/>
        <v>0</v>
      </c>
      <c r="AO241" s="57">
        <f>AO$22*AE241*$B230*AE$10</f>
        <v>-2.6729934000000002</v>
      </c>
      <c r="AP241" s="57">
        <f>AP$22*AF241*$B230*AE$10</f>
        <v>0.180233172</v>
      </c>
      <c r="AQ241" s="57">
        <f>AQ$22*AG241*$B230*AE$10</f>
        <v>7.0616181770820807</v>
      </c>
      <c r="AR241" s="13">
        <f t="shared" si="250"/>
        <v>0</v>
      </c>
      <c r="AS241" s="13">
        <f t="shared" si="239"/>
        <v>0</v>
      </c>
      <c r="AT241" s="13">
        <f t="shared" si="239"/>
        <v>0</v>
      </c>
      <c r="AU241" s="57">
        <f>$AE$9*AU$22*AE241*$B230</f>
        <v>0</v>
      </c>
      <c r="AV241" s="57">
        <f>$AE$9*AV$22*AF241*$B230</f>
        <v>0</v>
      </c>
      <c r="AW241" s="57">
        <f>$AE$9*AW$22*AG241*$B230</f>
        <v>0</v>
      </c>
      <c r="AX241" s="57">
        <f t="shared" si="251"/>
        <v>0</v>
      </c>
      <c r="AY241" s="57">
        <f t="shared" si="252"/>
        <v>0</v>
      </c>
      <c r="AZ241" s="57">
        <f t="shared" si="253"/>
        <v>0</v>
      </c>
      <c r="BA241" s="57">
        <f>AE$10*$AE$9*BA$22*AE241*$B230</f>
        <v>0</v>
      </c>
      <c r="BB241" s="57">
        <f>AE$10*$AE$9*BB$22*AF241*$B230</f>
        <v>0</v>
      </c>
      <c r="BC241" s="57">
        <f>AE$10*$AE$9*BC$22*AG241*$B230</f>
        <v>0</v>
      </c>
      <c r="BD241" s="58">
        <f>AF236+SUM(AH241:BC241)</f>
        <v>-3.2506266652004072</v>
      </c>
      <c r="BE241" s="59">
        <f t="shared" si="254"/>
        <v>3.8749916996905887E-2</v>
      </c>
      <c r="BF241" s="114">
        <f t="shared" ref="BF241:BF254" si="256">BF240*(1-(BE240*($A241-$A240)/(1+BE240*($A241-$A240)/2)))</f>
        <v>0.87124998032372813</v>
      </c>
    </row>
    <row r="242" spans="1:58" x14ac:dyDescent="0.3">
      <c r="A242" s="65">
        <v>24</v>
      </c>
      <c r="B242" s="48">
        <v>27</v>
      </c>
      <c r="C242" s="48">
        <f t="shared" si="240"/>
        <v>729</v>
      </c>
      <c r="D242" s="149">
        <f t="shared" si="241"/>
        <v>3.2958368660043291</v>
      </c>
      <c r="E242" s="48">
        <f t="shared" si="242"/>
        <v>0.27341110000000002</v>
      </c>
      <c r="F242" s="145">
        <f>F$22*B242*$B230</f>
        <v>2.7919080000000003</v>
      </c>
      <c r="G242" s="145">
        <f>G$22*C242*$B230</f>
        <v>-0.18755639099999999</v>
      </c>
      <c r="H242" s="145">
        <f>H$22*D242*$B230</f>
        <v>-4.8174898111677482</v>
      </c>
      <c r="I242" s="145">
        <f t="shared" si="236"/>
        <v>-3.0740283000000002</v>
      </c>
      <c r="J242" s="50">
        <f t="shared" si="236"/>
        <v>0.29218319999999998</v>
      </c>
      <c r="K242" s="145">
        <f t="shared" si="236"/>
        <v>5.5668761044038702</v>
      </c>
      <c r="L242" s="145">
        <f>L$22*B242*$B230*B$10</f>
        <v>0</v>
      </c>
      <c r="M242" s="145">
        <f>M$22*C242*$B230*B$10</f>
        <v>0</v>
      </c>
      <c r="N242" s="145">
        <f>N$22*D242*$B230*B$10</f>
        <v>0</v>
      </c>
      <c r="O242" s="157">
        <f t="shared" si="243"/>
        <v>0</v>
      </c>
      <c r="P242" s="157">
        <f t="shared" si="237"/>
        <v>0</v>
      </c>
      <c r="Q242" s="157">
        <f t="shared" si="237"/>
        <v>0</v>
      </c>
      <c r="R242" s="145">
        <f>$B$9*R$22*B242*$B230</f>
        <v>0</v>
      </c>
      <c r="S242" s="145">
        <f>$B$9*S$22*C242*$B230</f>
        <v>0</v>
      </c>
      <c r="T242" s="145">
        <f>$B$9*T$22*D242*$B230</f>
        <v>0</v>
      </c>
      <c r="U242" s="145">
        <f t="shared" ref="U242:U254" si="257">B$10*$B$9*U$22*B242</f>
        <v>0</v>
      </c>
      <c r="V242" s="145">
        <f t="shared" si="244"/>
        <v>0</v>
      </c>
      <c r="W242" s="145">
        <f t="shared" si="245"/>
        <v>0</v>
      </c>
      <c r="X242" s="145">
        <f>B$10*$B$9*X$22*B242*B230</f>
        <v>0</v>
      </c>
      <c r="Y242" s="145">
        <f>B$10*$B$9*Y$22*C242*B230</f>
        <v>0</v>
      </c>
      <c r="Z242" s="145">
        <f>B$10*$B$9*Z$22*D242*B230</f>
        <v>0</v>
      </c>
      <c r="AA242" s="150">
        <f>C236+SUM(E242:Z242)</f>
        <v>-3.1952709977638767</v>
      </c>
      <c r="AB242" s="146">
        <f t="shared" si="246"/>
        <v>4.0955425043462813E-2</v>
      </c>
      <c r="AC242" s="150">
        <f t="shared" si="255"/>
        <v>0.73580473522349521</v>
      </c>
      <c r="AE242" s="39">
        <v>27</v>
      </c>
      <c r="AF242" s="39">
        <f t="shared" si="247"/>
        <v>729</v>
      </c>
      <c r="AG242" s="114">
        <f t="shared" si="248"/>
        <v>3.2958368660043291</v>
      </c>
      <c r="AH242" s="178">
        <f t="shared" si="249"/>
        <v>0.27341110000000002</v>
      </c>
      <c r="AI242" s="57">
        <f>AI$22*AE242*$B230</f>
        <v>2.7919080000000003</v>
      </c>
      <c r="AJ242" s="57">
        <f>AJ$22*AF242*$B230</f>
        <v>-0.18755639099999999</v>
      </c>
      <c r="AK242" s="57">
        <f>AK$22*AG242*$B230</f>
        <v>-4.8174898111677482</v>
      </c>
      <c r="AL242" s="57">
        <f t="shared" si="238"/>
        <v>0</v>
      </c>
      <c r="AM242" s="57">
        <f t="shared" si="238"/>
        <v>0</v>
      </c>
      <c r="AN242" s="57">
        <f t="shared" si="238"/>
        <v>0</v>
      </c>
      <c r="AO242" s="57">
        <f>AO$22*AE242*$B230*AE$10</f>
        <v>-3.4367057999999999</v>
      </c>
      <c r="AP242" s="57">
        <f>AP$22*AF242*$B230*AE$10</f>
        <v>0.29793646800000001</v>
      </c>
      <c r="AQ242" s="57">
        <f>AQ$22*AG242*$B230*AE$10</f>
        <v>7.6445294780211137</v>
      </c>
      <c r="AR242" s="13">
        <f t="shared" si="250"/>
        <v>0</v>
      </c>
      <c r="AS242" s="13">
        <f t="shared" si="239"/>
        <v>0</v>
      </c>
      <c r="AT242" s="13">
        <f t="shared" si="239"/>
        <v>0</v>
      </c>
      <c r="AU242" s="57">
        <f>$AE$9*AU$22*AE242*$B230</f>
        <v>0</v>
      </c>
      <c r="AV242" s="57">
        <f>$AE$9*AV$22*AF242*$B230</f>
        <v>0</v>
      </c>
      <c r="AW242" s="57">
        <f>$AE$9*AW$22*AG242*$B230</f>
        <v>0</v>
      </c>
      <c r="AX242" s="57">
        <f t="shared" si="251"/>
        <v>0</v>
      </c>
      <c r="AY242" s="57">
        <f t="shared" si="252"/>
        <v>0</v>
      </c>
      <c r="AZ242" s="57">
        <f t="shared" si="253"/>
        <v>0</v>
      </c>
      <c r="BA242" s="57">
        <f>AE$10*$AE$9*BA$22*AE242*$B230</f>
        <v>0</v>
      </c>
      <c r="BB242" s="57">
        <f>AE$10*$AE$9*BB$22*AF242*$B230</f>
        <v>0</v>
      </c>
      <c r="BC242" s="57">
        <f>AE$10*$AE$9*BC$22*AG242*$B230</f>
        <v>0</v>
      </c>
      <c r="BD242" s="58">
        <f>AF236+SUM(AH242:BC242)</f>
        <v>-2.8419843561466349</v>
      </c>
      <c r="BE242" s="59">
        <f t="shared" si="254"/>
        <v>5.8309843589549597E-2</v>
      </c>
      <c r="BF242" s="114">
        <f t="shared" si="256"/>
        <v>0.68978056781383312</v>
      </c>
    </row>
    <row r="243" spans="1:58" x14ac:dyDescent="0.3">
      <c r="A243" s="65">
        <v>30</v>
      </c>
      <c r="B243" s="48">
        <v>33</v>
      </c>
      <c r="C243" s="48">
        <f t="shared" si="240"/>
        <v>1089</v>
      </c>
      <c r="D243" s="149">
        <f t="shared" si="241"/>
        <v>3.4965075614664802</v>
      </c>
      <c r="E243" s="48">
        <f t="shared" si="242"/>
        <v>0.14244680000000001</v>
      </c>
      <c r="F243" s="145">
        <f>F$22*B243*$B230</f>
        <v>3.4123319999999997</v>
      </c>
      <c r="G243" s="145">
        <f>G$22*C243*$B230</f>
        <v>-0.28017683100000002</v>
      </c>
      <c r="H243" s="145">
        <f>H$22*D243*$B230</f>
        <v>-5.1108080396154021</v>
      </c>
      <c r="I243" s="145">
        <f t="shared" si="236"/>
        <v>-3.7571457000000001</v>
      </c>
      <c r="J243" s="50">
        <f t="shared" si="236"/>
        <v>0.4364712</v>
      </c>
      <c r="K243" s="145">
        <f t="shared" si="236"/>
        <v>5.9058215512932577</v>
      </c>
      <c r="L243" s="145">
        <f>L$22*B243*$B230*B$10</f>
        <v>0</v>
      </c>
      <c r="M243" s="145">
        <f>M$22*C243*$B230*B$10</f>
        <v>0</v>
      </c>
      <c r="N243" s="145">
        <f>N$22*D243*$B230*B$10</f>
        <v>0</v>
      </c>
      <c r="O243" s="157">
        <f t="shared" si="243"/>
        <v>0</v>
      </c>
      <c r="P243" s="157">
        <f t="shared" si="237"/>
        <v>0</v>
      </c>
      <c r="Q243" s="157">
        <f t="shared" si="237"/>
        <v>0</v>
      </c>
      <c r="R243" s="145">
        <f>$B$9*R$22*B243*$B230</f>
        <v>0</v>
      </c>
      <c r="S243" s="145">
        <f>$B$9*S$22*C243*$B230</f>
        <v>0</v>
      </c>
      <c r="T243" s="145">
        <f>$B$9*T$22*D243*$B230</f>
        <v>0</v>
      </c>
      <c r="U243" s="145">
        <f t="shared" si="257"/>
        <v>0</v>
      </c>
      <c r="V243" s="145">
        <f t="shared" si="244"/>
        <v>0</v>
      </c>
      <c r="W243" s="145">
        <f t="shared" si="245"/>
        <v>0</v>
      </c>
      <c r="X243" s="145">
        <f>B$10*$B$9*X$22*B243*B230</f>
        <v>0</v>
      </c>
      <c r="Y243" s="145">
        <f>B$10*$B$9*Y$22*C243*B230</f>
        <v>0</v>
      </c>
      <c r="Z243" s="145">
        <f>B$10*$B$9*Z$22*D243*B230</f>
        <v>0</v>
      </c>
      <c r="AA243" s="150">
        <f>C236+SUM(E243:Z243)</f>
        <v>-3.2916339193221447</v>
      </c>
      <c r="AB243" s="146">
        <f t="shared" si="246"/>
        <v>3.7193029312948586E-2</v>
      </c>
      <c r="AC243" s="150">
        <f t="shared" si="255"/>
        <v>0.57477828168660439</v>
      </c>
      <c r="AE243" s="39">
        <v>33</v>
      </c>
      <c r="AF243" s="39">
        <f t="shared" si="247"/>
        <v>1089</v>
      </c>
      <c r="AG243" s="114">
        <f t="shared" si="248"/>
        <v>3.4965075614664802</v>
      </c>
      <c r="AH243" s="178">
        <f t="shared" si="249"/>
        <v>0.14244680000000001</v>
      </c>
      <c r="AI243" s="57">
        <f>AI$22*AE243*$B230</f>
        <v>3.4123319999999997</v>
      </c>
      <c r="AJ243" s="57">
        <f>AJ$22*AF243*$B230</f>
        <v>-0.28017683100000002</v>
      </c>
      <c r="AK243" s="57">
        <f>AK$22*AG243*$B230</f>
        <v>-5.1108080396154021</v>
      </c>
      <c r="AL243" s="57">
        <f t="shared" si="238"/>
        <v>0</v>
      </c>
      <c r="AM243" s="57">
        <f t="shared" si="238"/>
        <v>0</v>
      </c>
      <c r="AN243" s="57">
        <f t="shared" si="238"/>
        <v>0</v>
      </c>
      <c r="AO243" s="57">
        <f>AO$22*AE243*$B230*AE$10</f>
        <v>-4.2004182000000005</v>
      </c>
      <c r="AP243" s="57">
        <f>AP$22*AF243*$B230*AE$10</f>
        <v>0.44506558800000001</v>
      </c>
      <c r="AQ243" s="57">
        <f>AQ$22*AG243*$B230*AE$10</f>
        <v>8.1099751627449397</v>
      </c>
      <c r="AR243" s="13">
        <f t="shared" si="250"/>
        <v>0</v>
      </c>
      <c r="AS243" s="13">
        <f t="shared" si="239"/>
        <v>0</v>
      </c>
      <c r="AT243" s="13">
        <f t="shared" si="239"/>
        <v>0</v>
      </c>
      <c r="AU243" s="57">
        <f>$AE$9*AU$22*AE243*$B230</f>
        <v>0</v>
      </c>
      <c r="AV243" s="57">
        <f>$AE$9*AV$22*AF243*$B230</f>
        <v>0</v>
      </c>
      <c r="AW243" s="57">
        <f>$AE$9*AW$22*AG243*$B230</f>
        <v>0</v>
      </c>
      <c r="AX243" s="57">
        <f t="shared" si="251"/>
        <v>0</v>
      </c>
      <c r="AY243" s="57">
        <f t="shared" si="252"/>
        <v>0</v>
      </c>
      <c r="AZ243" s="57">
        <f t="shared" si="253"/>
        <v>0</v>
      </c>
      <c r="BA243" s="57">
        <f>AE$10*$AE$9*BA$22*AE243*$B230</f>
        <v>0</v>
      </c>
      <c r="BB243" s="57">
        <f>AE$10*$AE$9*BB$22*AF243*$B230</f>
        <v>0</v>
      </c>
      <c r="BC243" s="57">
        <f>AE$10*$AE$9*BC$22*AG243*$B230</f>
        <v>0</v>
      </c>
      <c r="BD243" s="58">
        <f>AF236+SUM(AH243:BC243)</f>
        <v>-2.8896009198704631</v>
      </c>
      <c r="BE243" s="59">
        <f t="shared" si="254"/>
        <v>5.559839639987138E-2</v>
      </c>
      <c r="BF243" s="114">
        <f t="shared" si="256"/>
        <v>0.48438443485245081</v>
      </c>
    </row>
    <row r="244" spans="1:58" x14ac:dyDescent="0.3">
      <c r="A244" s="65">
        <v>36</v>
      </c>
      <c r="B244" s="48">
        <v>39</v>
      </c>
      <c r="C244" s="48">
        <f t="shared" si="240"/>
        <v>1521</v>
      </c>
      <c r="D244" s="149">
        <f t="shared" si="241"/>
        <v>3.6635616461296463</v>
      </c>
      <c r="E244" s="48">
        <f t="shared" si="242"/>
        <v>0</v>
      </c>
      <c r="F244" s="145">
        <f>F$22*B244*$B230</f>
        <v>4.032756</v>
      </c>
      <c r="G244" s="145">
        <f>G$22*C244*$B230</f>
        <v>-0.39132135900000004</v>
      </c>
      <c r="H244" s="145">
        <f>H$22*D244*$B230</f>
        <v>-5.3549892243942541</v>
      </c>
      <c r="I244" s="145">
        <f t="shared" si="236"/>
        <v>-4.4402631000000001</v>
      </c>
      <c r="J244" s="50">
        <f t="shared" si="236"/>
        <v>0.60961679999999996</v>
      </c>
      <c r="K244" s="145">
        <f t="shared" si="236"/>
        <v>6.1879864246966783</v>
      </c>
      <c r="L244" s="145">
        <f>L$22*B244*$B230*B$10</f>
        <v>0</v>
      </c>
      <c r="M244" s="145">
        <f>M$22*C244*$B230*B$10</f>
        <v>0</v>
      </c>
      <c r="N244" s="145">
        <f>N$22*D244*$B230*B$10</f>
        <v>0</v>
      </c>
      <c r="O244" s="157">
        <f t="shared" si="243"/>
        <v>0</v>
      </c>
      <c r="P244" s="157">
        <f t="shared" si="237"/>
        <v>0</v>
      </c>
      <c r="Q244" s="157">
        <f t="shared" si="237"/>
        <v>0</v>
      </c>
      <c r="R244" s="145">
        <f>$B$9*R$22*B244*$B230</f>
        <v>0</v>
      </c>
      <c r="S244" s="145">
        <f>$B$9*S$22*C244*$B230</f>
        <v>0</v>
      </c>
      <c r="T244" s="145">
        <f>$B$9*T$22*D244*$B230</f>
        <v>0</v>
      </c>
      <c r="U244" s="145">
        <f t="shared" si="257"/>
        <v>0</v>
      </c>
      <c r="V244" s="145">
        <f t="shared" si="244"/>
        <v>0</v>
      </c>
      <c r="W244" s="145">
        <f t="shared" si="245"/>
        <v>0</v>
      </c>
      <c r="X244" s="145">
        <f>B$10*$B$9*X$22*B244*B230</f>
        <v>0</v>
      </c>
      <c r="Y244" s="145">
        <f>B$10*$B$9*Y$22*C244*B230</f>
        <v>0</v>
      </c>
      <c r="Z244" s="145">
        <f>B$10*$B$9*Z$22*D244*B230</f>
        <v>0</v>
      </c>
      <c r="AA244" s="150">
        <f>C236+SUM(E244:Z244)</f>
        <v>-3.3967893586975748</v>
      </c>
      <c r="AB244" s="146">
        <f t="shared" si="246"/>
        <v>3.3480591752956375E-2</v>
      </c>
      <c r="AC244" s="150">
        <f t="shared" si="255"/>
        <v>0.45938705647640754</v>
      </c>
      <c r="AE244" s="39">
        <v>39</v>
      </c>
      <c r="AF244" s="39">
        <f t="shared" si="247"/>
        <v>1521</v>
      </c>
      <c r="AG244" s="114">
        <f t="shared" si="248"/>
        <v>3.6635616461296463</v>
      </c>
      <c r="AH244" s="179">
        <f t="shared" si="249"/>
        <v>0</v>
      </c>
      <c r="AI244" s="57">
        <f>AI$22*AE244*$B230</f>
        <v>4.032756</v>
      </c>
      <c r="AJ244" s="57">
        <f>AJ$22*AF244*$B230</f>
        <v>-0.39132135900000004</v>
      </c>
      <c r="AK244" s="57">
        <f>AK$22*AG244*$B230</f>
        <v>-5.3549892243942541</v>
      </c>
      <c r="AL244" s="57">
        <f t="shared" si="238"/>
        <v>0</v>
      </c>
      <c r="AM244" s="57">
        <f t="shared" si="238"/>
        <v>0</v>
      </c>
      <c r="AN244" s="57">
        <f t="shared" si="238"/>
        <v>0</v>
      </c>
      <c r="AO244" s="57">
        <f>AO$22*AE244*$B230*AE$10</f>
        <v>-4.9641305999999998</v>
      </c>
      <c r="AP244" s="57">
        <f>AP$22*AF244*$B230*AE$10</f>
        <v>0.621620532</v>
      </c>
      <c r="AQ244" s="57">
        <f>AQ$22*AG244*$B230*AE$10</f>
        <v>8.4974487928277362</v>
      </c>
      <c r="AR244" s="13">
        <f t="shared" si="250"/>
        <v>0</v>
      </c>
      <c r="AS244" s="13">
        <f t="shared" si="239"/>
        <v>0</v>
      </c>
      <c r="AT244" s="13">
        <f t="shared" si="239"/>
        <v>0</v>
      </c>
      <c r="AU244" s="57">
        <f>$AE$9*AU$22*AE244*$B230</f>
        <v>0</v>
      </c>
      <c r="AV244" s="57">
        <f>$AE$9*AV$22*AF244*$B230</f>
        <v>0</v>
      </c>
      <c r="AW244" s="57">
        <f>$AE$9*AW$22*AG244*$B230</f>
        <v>0</v>
      </c>
      <c r="AX244" s="57">
        <f t="shared" si="251"/>
        <v>0</v>
      </c>
      <c r="AY244" s="57">
        <f t="shared" si="252"/>
        <v>0</v>
      </c>
      <c r="AZ244" s="57">
        <f t="shared" si="253"/>
        <v>0</v>
      </c>
      <c r="BA244" s="57">
        <f>AE$10*$AE$9*BA$22*AE244*$B230</f>
        <v>0</v>
      </c>
      <c r="BB244" s="57">
        <f>AE$10*$AE$9*BB$22*AF244*$B230</f>
        <v>0</v>
      </c>
      <c r="BC244" s="57">
        <f>AE$10*$AE$9*BC$22*AG244*$B230</f>
        <v>0</v>
      </c>
      <c r="BD244" s="58">
        <f>AF236+SUM(AH244:BC244)</f>
        <v>-2.9666332585665183</v>
      </c>
      <c r="BE244" s="59">
        <f t="shared" si="254"/>
        <v>5.1476326399242309E-2</v>
      </c>
      <c r="BF244" s="114">
        <f t="shared" si="256"/>
        <v>0.34589741638610927</v>
      </c>
    </row>
    <row r="245" spans="1:58" x14ac:dyDescent="0.3">
      <c r="A245" s="65">
        <v>42</v>
      </c>
      <c r="B245" s="48">
        <v>45</v>
      </c>
      <c r="C245" s="48">
        <f t="shared" si="240"/>
        <v>2025</v>
      </c>
      <c r="D245" s="149">
        <f t="shared" si="241"/>
        <v>3.8066624897703196</v>
      </c>
      <c r="E245" s="48">
        <f t="shared" si="242"/>
        <v>-0.17912800000000001</v>
      </c>
      <c r="F245" s="145">
        <f>F$22*B245*$B230</f>
        <v>4.6531799999999999</v>
      </c>
      <c r="G245" s="145">
        <f>G$22*C245*$B230</f>
        <v>-0.52098997499999999</v>
      </c>
      <c r="H245" s="145">
        <f>H$22*D245*$B230</f>
        <v>-5.5641582106748837</v>
      </c>
      <c r="I245" s="145">
        <f t="shared" si="236"/>
        <v>-5.1233805000000006</v>
      </c>
      <c r="J245" s="50">
        <f t="shared" si="236"/>
        <v>0.81162000000000001</v>
      </c>
      <c r="K245" s="145">
        <f t="shared" si="236"/>
        <v>6.4296927649589257</v>
      </c>
      <c r="L245" s="145">
        <f>L$22*B245*$B230*B$10</f>
        <v>0</v>
      </c>
      <c r="M245" s="145">
        <f>M$22*C245*$B230*B$10</f>
        <v>0</v>
      </c>
      <c r="N245" s="145">
        <f>N$22*D245*$B230*B$10</f>
        <v>0</v>
      </c>
      <c r="O245" s="157">
        <f t="shared" si="243"/>
        <v>0</v>
      </c>
      <c r="P245" s="157">
        <f t="shared" si="237"/>
        <v>0</v>
      </c>
      <c r="Q245" s="157">
        <f t="shared" si="237"/>
        <v>0</v>
      </c>
      <c r="R245" s="145">
        <f>$B$9*R$22*B245*$B230</f>
        <v>0</v>
      </c>
      <c r="S245" s="145">
        <f>$B$9*S$22*C245*$B230</f>
        <v>0</v>
      </c>
      <c r="T245" s="145">
        <f>$B$9*T$22*D245*$B230</f>
        <v>0</v>
      </c>
      <c r="U245" s="145">
        <f t="shared" si="257"/>
        <v>0</v>
      </c>
      <c r="V245" s="145">
        <f t="shared" si="244"/>
        <v>0</v>
      </c>
      <c r="W245" s="145">
        <f t="shared" si="245"/>
        <v>0</v>
      </c>
      <c r="X245" s="145">
        <f>B$10*$B$9*X$22*B245*B230</f>
        <v>0</v>
      </c>
      <c r="Y245" s="145">
        <f>B$10*$B$9*Y$22*C245*B230</f>
        <v>0</v>
      </c>
      <c r="Z245" s="145">
        <f>B$10*$B$9*Z$22*D245*B230</f>
        <v>0</v>
      </c>
      <c r="AA245" s="150">
        <f>C236+SUM(E245:Z245)</f>
        <v>-3.5337388207159588</v>
      </c>
      <c r="AB245" s="146">
        <f t="shared" si="246"/>
        <v>2.919555460898093E-2</v>
      </c>
      <c r="AC245" s="150">
        <f t="shared" si="255"/>
        <v>0.37552682412093857</v>
      </c>
      <c r="AE245" s="39">
        <v>45</v>
      </c>
      <c r="AF245" s="39">
        <f t="shared" si="247"/>
        <v>2025</v>
      </c>
      <c r="AG245" s="114">
        <f t="shared" si="248"/>
        <v>3.8066624897703196</v>
      </c>
      <c r="AH245" s="178">
        <f t="shared" si="249"/>
        <v>-0.17912800000000001</v>
      </c>
      <c r="AI245" s="57">
        <f>AI$22*AE245*$B230</f>
        <v>4.6531799999999999</v>
      </c>
      <c r="AJ245" s="57">
        <f>AJ$22*AF245*$B230</f>
        <v>-0.52098997499999999</v>
      </c>
      <c r="AK245" s="57">
        <f>AK$22*AG245*$B230</f>
        <v>-5.5641582106748837</v>
      </c>
      <c r="AL245" s="57">
        <f t="shared" si="238"/>
        <v>0</v>
      </c>
      <c r="AM245" s="57">
        <f t="shared" si="238"/>
        <v>0</v>
      </c>
      <c r="AN245" s="57">
        <f t="shared" si="238"/>
        <v>0</v>
      </c>
      <c r="AO245" s="57">
        <f>AO$22*AE245*$B230*AE$10</f>
        <v>-5.727843</v>
      </c>
      <c r="AP245" s="57">
        <f>AP$22*AF245*$B230*AE$10</f>
        <v>0.82760129999999998</v>
      </c>
      <c r="AQ245" s="57">
        <f>AQ$22*AG245*$B230*AE$10</f>
        <v>8.8293640732302663</v>
      </c>
      <c r="AR245" s="13">
        <f t="shared" si="250"/>
        <v>0</v>
      </c>
      <c r="AS245" s="13">
        <f t="shared" si="239"/>
        <v>0</v>
      </c>
      <c r="AT245" s="13">
        <f t="shared" si="239"/>
        <v>0</v>
      </c>
      <c r="AU245" s="57">
        <f>$AE$9*AU$22*AE245*$B230</f>
        <v>0</v>
      </c>
      <c r="AV245" s="57">
        <f>$AE$9*AV$22*AF245*$B230</f>
        <v>0</v>
      </c>
      <c r="AW245" s="57">
        <f>$AE$9*AW$22*AG245*$B230</f>
        <v>0</v>
      </c>
      <c r="AX245" s="57">
        <f t="shared" si="251"/>
        <v>0</v>
      </c>
      <c r="AY245" s="57">
        <f t="shared" si="252"/>
        <v>0</v>
      </c>
      <c r="AZ245" s="57">
        <f t="shared" si="253"/>
        <v>0</v>
      </c>
      <c r="BA245" s="57">
        <f>AE$10*$AE$9*BA$22*AE245*$B230</f>
        <v>0</v>
      </c>
      <c r="BB245" s="57">
        <f>AE$10*$AE$9*BB$22*AF245*$B230</f>
        <v>0</v>
      </c>
      <c r="BC245" s="57">
        <f>AE$10*$AE$9*BC$22*AG245*$B230</f>
        <v>0</v>
      </c>
      <c r="BD245" s="58">
        <f>AF236+SUM(AH245:BC245)</f>
        <v>-3.0899912124446178</v>
      </c>
      <c r="BE245" s="59">
        <f t="shared" si="254"/>
        <v>4.5502354257322755E-2</v>
      </c>
      <c r="BF245" s="114">
        <f t="shared" si="256"/>
        <v>0.25335541357401781</v>
      </c>
    </row>
    <row r="246" spans="1:58" x14ac:dyDescent="0.3">
      <c r="A246" s="65">
        <v>48</v>
      </c>
      <c r="B246" s="48">
        <v>51</v>
      </c>
      <c r="C246" s="48">
        <f t="shared" si="240"/>
        <v>2601</v>
      </c>
      <c r="D246" s="149">
        <f t="shared" si="241"/>
        <v>3.9318256327243257</v>
      </c>
      <c r="E246" s="48">
        <f t="shared" si="242"/>
        <v>-0.33984310000000001</v>
      </c>
      <c r="F246" s="145">
        <f>F$22*B246*$B230</f>
        <v>5.2736039999999997</v>
      </c>
      <c r="G246" s="145">
        <f>G$22*C246*$B230</f>
        <v>-0.66918267900000006</v>
      </c>
      <c r="H246" s="145">
        <f>H$22*D246*$B230</f>
        <v>-5.7471078500014396</v>
      </c>
      <c r="I246" s="145">
        <f t="shared" si="236"/>
        <v>-5.8064979000000001</v>
      </c>
      <c r="J246" s="50">
        <f t="shared" si="236"/>
        <v>1.0424807999999999</v>
      </c>
      <c r="K246" s="145">
        <f t="shared" si="236"/>
        <v>6.6411011986862478</v>
      </c>
      <c r="L246" s="145">
        <f>L$22*B246*$B230*B$10</f>
        <v>0</v>
      </c>
      <c r="M246" s="145">
        <f>M$22*C246*$B230*B$10</f>
        <v>0</v>
      </c>
      <c r="N246" s="145">
        <f>N$22*D246*$B230*B$10</f>
        <v>0</v>
      </c>
      <c r="O246" s="157">
        <f t="shared" si="243"/>
        <v>0</v>
      </c>
      <c r="P246" s="157">
        <f t="shared" si="237"/>
        <v>0</v>
      </c>
      <c r="Q246" s="157">
        <f t="shared" si="237"/>
        <v>0</v>
      </c>
      <c r="R246" s="145">
        <f>$B$9*R$22*B246*$B230</f>
        <v>0</v>
      </c>
      <c r="S246" s="145">
        <f>$B$9*S$22*C246*$B230</f>
        <v>0</v>
      </c>
      <c r="T246" s="145">
        <f>$B$9*T$22*D246*$B230</f>
        <v>0</v>
      </c>
      <c r="U246" s="145">
        <f t="shared" si="257"/>
        <v>0</v>
      </c>
      <c r="V246" s="145">
        <f t="shared" si="244"/>
        <v>0</v>
      </c>
      <c r="W246" s="145">
        <f t="shared" si="245"/>
        <v>0</v>
      </c>
      <c r="X246" s="145">
        <f>B$10*$B$9*X$22*B246*B230</f>
        <v>0</v>
      </c>
      <c r="Y246" s="145">
        <f>B$10*$B$9*Y$22*C246*B230</f>
        <v>0</v>
      </c>
      <c r="Z246" s="145">
        <f>B$10*$B$9*Z$22*D246*B230</f>
        <v>0</v>
      </c>
      <c r="AA246" s="150">
        <f>C236+SUM(E246:Z246)</f>
        <v>-3.6460204303151924</v>
      </c>
      <c r="AB246" s="146">
        <f t="shared" si="246"/>
        <v>2.6094768370628092E-2</v>
      </c>
      <c r="AC246" s="150">
        <f t="shared" si="255"/>
        <v>0.31504218819032775</v>
      </c>
      <c r="AE246" s="39">
        <v>51</v>
      </c>
      <c r="AF246" s="39">
        <f t="shared" si="247"/>
        <v>2601</v>
      </c>
      <c r="AG246" s="114">
        <f t="shared" si="248"/>
        <v>3.9318256327243257</v>
      </c>
      <c r="AH246" s="178">
        <f t="shared" si="249"/>
        <v>-0.33984310000000001</v>
      </c>
      <c r="AI246" s="57">
        <f>AI$22*AE246*$B230</f>
        <v>5.2736039999999997</v>
      </c>
      <c r="AJ246" s="57">
        <f>AJ$22*AF246*$B230</f>
        <v>-0.66918267900000006</v>
      </c>
      <c r="AK246" s="57">
        <f>AK$22*AG246*$B230</f>
        <v>-5.7471078500014396</v>
      </c>
      <c r="AL246" s="57">
        <f t="shared" si="238"/>
        <v>0</v>
      </c>
      <c r="AM246" s="57">
        <f t="shared" si="238"/>
        <v>0</v>
      </c>
      <c r="AN246" s="57">
        <f t="shared" si="238"/>
        <v>0</v>
      </c>
      <c r="AO246" s="57">
        <f>AO$22*AE246*$B230*AE$10</f>
        <v>-6.4915554000000002</v>
      </c>
      <c r="AP246" s="57">
        <f>AP$22*AF246*$B230*AE$10</f>
        <v>1.0630078919999999</v>
      </c>
      <c r="AQ246" s="57">
        <f>AQ$22*AG246*$B230*AE$10</f>
        <v>9.1196737501875642</v>
      </c>
      <c r="AR246" s="13">
        <f t="shared" si="250"/>
        <v>0</v>
      </c>
      <c r="AS246" s="13">
        <f t="shared" si="239"/>
        <v>0</v>
      </c>
      <c r="AT246" s="13">
        <f t="shared" si="239"/>
        <v>0</v>
      </c>
      <c r="AU246" s="57">
        <f>$AE$9*AU$22*AE246*$B230</f>
        <v>0</v>
      </c>
      <c r="AV246" s="57">
        <f>$AE$9*AV$22*AF246*$B230</f>
        <v>0</v>
      </c>
      <c r="AW246" s="57">
        <f>$AE$9*AW$22*AG246*$B230</f>
        <v>0</v>
      </c>
      <c r="AX246" s="57">
        <f t="shared" si="251"/>
        <v>0</v>
      </c>
      <c r="AY246" s="57">
        <f t="shared" si="252"/>
        <v>0</v>
      </c>
      <c r="AZ246" s="57">
        <f t="shared" si="253"/>
        <v>0</v>
      </c>
      <c r="BA246" s="57">
        <f>AE$10*$AE$9*BA$22*AE246*$B230</f>
        <v>0</v>
      </c>
      <c r="BB246" s="57">
        <f>AE$10*$AE$9*BB$22*AF246*$B230</f>
        <v>0</v>
      </c>
      <c r="BC246" s="57">
        <f>AE$10*$AE$9*BC$22*AG246*$B230</f>
        <v>0</v>
      </c>
      <c r="BD246" s="58">
        <f>AF236+SUM(AH246:BC246)</f>
        <v>-3.1994207868138771</v>
      </c>
      <c r="BE246" s="59">
        <f t="shared" si="254"/>
        <v>4.0785820823339668E-2</v>
      </c>
      <c r="BF246" s="114">
        <f t="shared" si="256"/>
        <v>0.1924938413458378</v>
      </c>
    </row>
    <row r="247" spans="1:58" x14ac:dyDescent="0.3">
      <c r="A247" s="65">
        <v>54</v>
      </c>
      <c r="B247" s="48">
        <v>57</v>
      </c>
      <c r="C247" s="48">
        <f t="shared" si="240"/>
        <v>3249</v>
      </c>
      <c r="D247" s="149">
        <f t="shared" si="241"/>
        <v>4.0430512678345503</v>
      </c>
      <c r="E247" s="48">
        <f t="shared" si="242"/>
        <v>-0.47825859999999998</v>
      </c>
      <c r="F247" s="145">
        <f>F$22*B247*$B230</f>
        <v>5.8940279999999996</v>
      </c>
      <c r="G247" s="145">
        <f>G$22*C247*$B230</f>
        <v>-0.83589947100000006</v>
      </c>
      <c r="H247" s="145">
        <f>H$22*D247*$B230</f>
        <v>-5.9096851818503229</v>
      </c>
      <c r="I247" s="145">
        <f t="shared" si="236"/>
        <v>-6.4896153000000005</v>
      </c>
      <c r="J247" s="50">
        <f t="shared" si="236"/>
        <v>1.3021992</v>
      </c>
      <c r="K247" s="145">
        <f t="shared" si="236"/>
        <v>6.8289683036024291</v>
      </c>
      <c r="L247" s="145">
        <f>L$22*B247*$B230*B$10</f>
        <v>0</v>
      </c>
      <c r="M247" s="145">
        <f>M$22*C247*$B230*B$10</f>
        <v>0</v>
      </c>
      <c r="N247" s="145">
        <f>N$22*D247*$B230*B$10</f>
        <v>0</v>
      </c>
      <c r="O247" s="157">
        <f t="shared" si="243"/>
        <v>0</v>
      </c>
      <c r="P247" s="157">
        <f t="shared" si="237"/>
        <v>0</v>
      </c>
      <c r="Q247" s="157">
        <f t="shared" si="237"/>
        <v>0</v>
      </c>
      <c r="R247" s="145">
        <f>$B$9*R$22*B247*$B230</f>
        <v>0</v>
      </c>
      <c r="S247" s="145">
        <f>$B$9*S$22*C247*$B230</f>
        <v>0</v>
      </c>
      <c r="T247" s="145">
        <f>$B$9*T$22*D247*$B230</f>
        <v>0</v>
      </c>
      <c r="U247" s="145">
        <f t="shared" si="257"/>
        <v>0</v>
      </c>
      <c r="V247" s="145">
        <f t="shared" si="244"/>
        <v>0</v>
      </c>
      <c r="W247" s="145">
        <f t="shared" si="245"/>
        <v>0</v>
      </c>
      <c r="X247" s="145">
        <f>B$10*$B$9*X$22*B247*B230</f>
        <v>0</v>
      </c>
      <c r="Y247" s="145">
        <f>B$10*$B$9*Y$22*C247*B230</f>
        <v>0</v>
      </c>
      <c r="Z247" s="145">
        <f>B$10*$B$9*Z$22*D247*B230</f>
        <v>0</v>
      </c>
      <c r="AA247" s="150">
        <f>C236+SUM(E247:Z247)</f>
        <v>-3.728837949247894</v>
      </c>
      <c r="AB247" s="146">
        <f t="shared" si="246"/>
        <v>2.4020732935421382E-2</v>
      </c>
      <c r="AC247" s="150">
        <f t="shared" si="255"/>
        <v>0.26929755726787685</v>
      </c>
      <c r="AE247" s="39">
        <v>57</v>
      </c>
      <c r="AF247" s="39">
        <f t="shared" si="247"/>
        <v>3249</v>
      </c>
      <c r="AG247" s="114">
        <f t="shared" si="248"/>
        <v>4.0430512678345503</v>
      </c>
      <c r="AH247" s="178">
        <f t="shared" si="249"/>
        <v>-0.47825859999999998</v>
      </c>
      <c r="AI247" s="57">
        <f>AI$22*AE247*$B230</f>
        <v>5.8940279999999996</v>
      </c>
      <c r="AJ247" s="57">
        <f>AJ$22*AF247*$B230</f>
        <v>-0.83589947100000006</v>
      </c>
      <c r="AK247" s="57">
        <f>AK$22*AG247*$B230</f>
        <v>-5.9096851818503229</v>
      </c>
      <c r="AL247" s="57">
        <f t="shared" si="238"/>
        <v>0</v>
      </c>
      <c r="AM247" s="57">
        <f t="shared" si="238"/>
        <v>0</v>
      </c>
      <c r="AN247" s="57">
        <f t="shared" si="238"/>
        <v>0</v>
      </c>
      <c r="AO247" s="57">
        <f>AO$22*AE247*$B230*AE$10</f>
        <v>-7.2552678000000004</v>
      </c>
      <c r="AP247" s="57">
        <f>AP$22*AF247*$B230*AE$10</f>
        <v>1.3278403080000001</v>
      </c>
      <c r="AQ247" s="57">
        <f>AQ$22*AG247*$B230*AE$10</f>
        <v>9.3776560717891009</v>
      </c>
      <c r="AR247" s="13">
        <f t="shared" si="250"/>
        <v>0</v>
      </c>
      <c r="AS247" s="13">
        <f t="shared" si="239"/>
        <v>0</v>
      </c>
      <c r="AT247" s="13">
        <f t="shared" si="239"/>
        <v>0</v>
      </c>
      <c r="AU247" s="57">
        <f>$AE$9*AU$22*AE247*$B230</f>
        <v>0</v>
      </c>
      <c r="AV247" s="57">
        <f>$AE$9*AV$22*AF247*$B230</f>
        <v>0</v>
      </c>
      <c r="AW247" s="57">
        <f>$AE$9*AW$22*AG247*$B230</f>
        <v>0</v>
      </c>
      <c r="AX247" s="57">
        <f t="shared" si="251"/>
        <v>0</v>
      </c>
      <c r="AY247" s="57">
        <f t="shared" si="252"/>
        <v>0</v>
      </c>
      <c r="AZ247" s="57">
        <f t="shared" si="253"/>
        <v>0</v>
      </c>
      <c r="BA247" s="57">
        <f>AE$10*$AE$9*BA$22*AE247*$B230</f>
        <v>0</v>
      </c>
      <c r="BB247" s="57">
        <f>AE$10*$AE$9*BB$22*AF247*$B230</f>
        <v>0</v>
      </c>
      <c r="BC247" s="57">
        <f>AE$10*$AE$9*BC$22*AG247*$B230</f>
        <v>0</v>
      </c>
      <c r="BD247" s="58">
        <f>AF236+SUM(AH247:BC247)</f>
        <v>-3.2876040730612237</v>
      </c>
      <c r="BE247" s="59">
        <f t="shared" si="254"/>
        <v>3.7343213910231078E-2</v>
      </c>
      <c r="BF247" s="114">
        <f t="shared" si="256"/>
        <v>0.15052315240623929</v>
      </c>
    </row>
    <row r="248" spans="1:58" x14ac:dyDescent="0.3">
      <c r="A248" s="65">
        <v>60</v>
      </c>
      <c r="B248" s="48">
        <v>63</v>
      </c>
      <c r="C248" s="48">
        <f t="shared" si="240"/>
        <v>3969</v>
      </c>
      <c r="D248" s="149">
        <f t="shared" si="241"/>
        <v>4.1431347263915326</v>
      </c>
      <c r="E248" s="48">
        <f t="shared" si="242"/>
        <v>-0.70151090000000005</v>
      </c>
      <c r="F248" s="145">
        <f>F$22*B248*$B230</f>
        <v>6.5144519999999995</v>
      </c>
      <c r="G248" s="145">
        <f>G$22*C248*$B230</f>
        <v>-1.0211403510000001</v>
      </c>
      <c r="H248" s="145">
        <f>H$22*D248*$B230</f>
        <v>-6.0559761123384037</v>
      </c>
      <c r="I248" s="145">
        <f t="shared" si="236"/>
        <v>-7.1727327000000001</v>
      </c>
      <c r="J248" s="50">
        <f t="shared" si="236"/>
        <v>1.5907751999999999</v>
      </c>
      <c r="K248" s="145">
        <f t="shared" si="236"/>
        <v>6.9980155703630613</v>
      </c>
      <c r="L248" s="145">
        <f>L$22*B248*$B230*B$10</f>
        <v>0</v>
      </c>
      <c r="M248" s="145">
        <f>M$22*C248*$B230*B$10</f>
        <v>0</v>
      </c>
      <c r="N248" s="145">
        <f>N$22*D248*$B230*B$10</f>
        <v>0</v>
      </c>
      <c r="O248" s="157">
        <f t="shared" si="243"/>
        <v>0</v>
      </c>
      <c r="P248" s="157">
        <f t="shared" si="237"/>
        <v>0</v>
      </c>
      <c r="Q248" s="157">
        <f t="shared" si="237"/>
        <v>0</v>
      </c>
      <c r="R248" s="145">
        <f>$B$9*R$22*B248*$B230</f>
        <v>0</v>
      </c>
      <c r="S248" s="145">
        <f>$B$9*S$22*C248*$B230</f>
        <v>0</v>
      </c>
      <c r="T248" s="145">
        <f>$B$9*T$22*D248*$B230</f>
        <v>0</v>
      </c>
      <c r="U248" s="145">
        <f t="shared" si="257"/>
        <v>0</v>
      </c>
      <c r="V248" s="145">
        <f t="shared" si="244"/>
        <v>0</v>
      </c>
      <c r="W248" s="145">
        <f t="shared" si="245"/>
        <v>0</v>
      </c>
      <c r="X248" s="145">
        <f>B$10*$B$9*X$22*B248*B230</f>
        <v>0</v>
      </c>
      <c r="Y248" s="145">
        <f>B$10*$B$9*Y$22*C248*B230</f>
        <v>0</v>
      </c>
      <c r="Z248" s="145">
        <f>B$10*$B$9*Z$22*D248*B230</f>
        <v>0</v>
      </c>
      <c r="AA248" s="150">
        <f>C236+SUM(E248:Z248)</f>
        <v>-3.8886921929753422</v>
      </c>
      <c r="AB248" s="146">
        <f t="shared" si="246"/>
        <v>2.0472102097175204E-2</v>
      </c>
      <c r="AC248" s="150">
        <f t="shared" si="255"/>
        <v>0.23309410912561845</v>
      </c>
      <c r="AE248" s="39">
        <v>63</v>
      </c>
      <c r="AF248" s="39">
        <f t="shared" si="247"/>
        <v>3969</v>
      </c>
      <c r="AG248" s="114">
        <f t="shared" si="248"/>
        <v>4.1431347263915326</v>
      </c>
      <c r="AH248" s="178">
        <f t="shared" si="249"/>
        <v>-0.70151090000000005</v>
      </c>
      <c r="AI248" s="57">
        <f>AI$22*AE248*$B230</f>
        <v>6.5144519999999995</v>
      </c>
      <c r="AJ248" s="57">
        <f>AJ$22*AF248*$B230</f>
        <v>-1.0211403510000001</v>
      </c>
      <c r="AK248" s="57">
        <f>AK$22*AG248*$B230</f>
        <v>-6.0559761123384037</v>
      </c>
      <c r="AL248" s="57">
        <f t="shared" si="238"/>
        <v>0</v>
      </c>
      <c r="AM248" s="57">
        <f t="shared" si="238"/>
        <v>0</v>
      </c>
      <c r="AN248" s="57">
        <f t="shared" si="238"/>
        <v>0</v>
      </c>
      <c r="AO248" s="57">
        <f>AO$22*AE248*$B230*AE$10</f>
        <v>-8.0189801999999997</v>
      </c>
      <c r="AP248" s="57">
        <f>AP$22*AF248*$B230*AE$10</f>
        <v>1.6220985480000001</v>
      </c>
      <c r="AQ248" s="57">
        <f>AQ$22*AG248*$B230*AE$10</f>
        <v>9.6097946697557841</v>
      </c>
      <c r="AR248" s="13">
        <f t="shared" si="250"/>
        <v>0</v>
      </c>
      <c r="AS248" s="13">
        <f t="shared" si="239"/>
        <v>0</v>
      </c>
      <c r="AT248" s="13">
        <f t="shared" si="239"/>
        <v>0</v>
      </c>
      <c r="AU248" s="57">
        <f>$AE$9*AU$22*AE248*$B230</f>
        <v>0</v>
      </c>
      <c r="AV248" s="57">
        <f>$AE$9*AV$22*AF248*$B230</f>
        <v>0</v>
      </c>
      <c r="AW248" s="57">
        <f>$AE$9*AW$22*AG248*$B230</f>
        <v>0</v>
      </c>
      <c r="AX248" s="57">
        <f t="shared" si="251"/>
        <v>0</v>
      </c>
      <c r="AY248" s="57">
        <f t="shared" si="252"/>
        <v>0</v>
      </c>
      <c r="AZ248" s="57">
        <f t="shared" si="253"/>
        <v>0</v>
      </c>
      <c r="BA248" s="57">
        <f>AE$10*$AE$9*BA$22*AE248*$B230</f>
        <v>0</v>
      </c>
      <c r="BB248" s="57">
        <f>AE$10*$AE$9*BB$22*AF248*$B230</f>
        <v>0</v>
      </c>
      <c r="BC248" s="57">
        <f>AE$10*$AE$9*BC$22*AG248*$B230</f>
        <v>0</v>
      </c>
      <c r="BD248" s="58">
        <f>AF236+SUM(AH248:BC248)</f>
        <v>-3.4592797455826201</v>
      </c>
      <c r="BE248" s="59">
        <f t="shared" si="254"/>
        <v>3.1452407597608902E-2</v>
      </c>
      <c r="BF248" s="114">
        <f t="shared" si="256"/>
        <v>0.12019472553085327</v>
      </c>
    </row>
    <row r="249" spans="1:58" x14ac:dyDescent="0.3">
      <c r="A249" s="65">
        <v>66</v>
      </c>
      <c r="B249" s="48">
        <v>69</v>
      </c>
      <c r="C249" s="48">
        <f t="shared" si="240"/>
        <v>4761</v>
      </c>
      <c r="D249" s="149">
        <f t="shared" si="241"/>
        <v>4.2341065045972597</v>
      </c>
      <c r="E249" s="48">
        <f t="shared" si="242"/>
        <v>-0.80755790000000005</v>
      </c>
      <c r="F249" s="145">
        <f>F$22*B249*$B230</f>
        <v>7.1348760000000002</v>
      </c>
      <c r="G249" s="145">
        <f>G$22*C249*$B230</f>
        <v>-1.2249053190000001</v>
      </c>
      <c r="H249" s="145">
        <f>H$22*D249*$B230</f>
        <v>-6.1889485962408646</v>
      </c>
      <c r="I249" s="145">
        <f t="shared" si="236"/>
        <v>-7.8558501000000005</v>
      </c>
      <c r="J249" s="50">
        <f t="shared" si="236"/>
        <v>1.9082087999999999</v>
      </c>
      <c r="K249" s="145">
        <f t="shared" si="236"/>
        <v>7.1516726349745614</v>
      </c>
      <c r="L249" s="145">
        <f>L$22*B249*$B230*B$10</f>
        <v>0</v>
      </c>
      <c r="M249" s="145">
        <f>M$22*C249*$B230*B$10</f>
        <v>0</v>
      </c>
      <c r="N249" s="145">
        <f>N$22*D249*$B230*B$10</f>
        <v>0</v>
      </c>
      <c r="O249" s="157">
        <f t="shared" si="243"/>
        <v>0</v>
      </c>
      <c r="P249" s="157">
        <f t="shared" si="237"/>
        <v>0</v>
      </c>
      <c r="Q249" s="157">
        <f t="shared" si="237"/>
        <v>0</v>
      </c>
      <c r="R249" s="145">
        <f>$B$9*R$22*B249*$B230</f>
        <v>0</v>
      </c>
      <c r="S249" s="145">
        <f>$B$9*S$22*C249*$B230</f>
        <v>0</v>
      </c>
      <c r="T249" s="145">
        <f>$B$9*T$22*D249*$B230</f>
        <v>0</v>
      </c>
      <c r="U249" s="145">
        <f t="shared" si="257"/>
        <v>0</v>
      </c>
      <c r="V249" s="145">
        <f t="shared" si="244"/>
        <v>0</v>
      </c>
      <c r="W249" s="145">
        <f t="shared" si="245"/>
        <v>0</v>
      </c>
      <c r="X249" s="145">
        <f>B$10*$B$9*X$22*B249*B230</f>
        <v>0</v>
      </c>
      <c r="Y249" s="145">
        <f>B$10*$B$9*Y$22*C249*B230</f>
        <v>0</v>
      </c>
      <c r="Z249" s="145">
        <f>B$10*$B$9*Z$22*D249*B230</f>
        <v>0</v>
      </c>
      <c r="AA249" s="150">
        <f>C236+SUM(E249:Z249)</f>
        <v>-3.9230793802663042</v>
      </c>
      <c r="AB249" s="146">
        <f t="shared" si="246"/>
        <v>1.9780090444677437E-2</v>
      </c>
      <c r="AC249" s="150">
        <f t="shared" si="255"/>
        <v>0.20611924711162308</v>
      </c>
      <c r="AE249" s="39">
        <v>69</v>
      </c>
      <c r="AF249" s="39">
        <f t="shared" si="247"/>
        <v>4761</v>
      </c>
      <c r="AG249" s="114">
        <f t="shared" si="248"/>
        <v>4.2341065045972597</v>
      </c>
      <c r="AH249" s="178">
        <f t="shared" si="249"/>
        <v>-0.80755790000000005</v>
      </c>
      <c r="AI249" s="57">
        <f>AI$22*AE249*$B230</f>
        <v>7.1348760000000002</v>
      </c>
      <c r="AJ249" s="57">
        <f>AJ$22*AF249*$B230</f>
        <v>-1.2249053190000001</v>
      </c>
      <c r="AK249" s="57">
        <f>AK$22*AG249*$B230</f>
        <v>-6.1889485962408646</v>
      </c>
      <c r="AL249" s="57">
        <f t="shared" si="238"/>
        <v>0</v>
      </c>
      <c r="AM249" s="57">
        <f t="shared" si="238"/>
        <v>0</v>
      </c>
      <c r="AN249" s="57">
        <f t="shared" si="238"/>
        <v>0</v>
      </c>
      <c r="AO249" s="57">
        <f>AO$22*AE249*$B230*AE$10</f>
        <v>-8.7826926000000007</v>
      </c>
      <c r="AP249" s="57">
        <f>AP$22*AF249*$B230*AE$10</f>
        <v>1.9457826120000001</v>
      </c>
      <c r="AQ249" s="57">
        <f>AQ$22*AG249*$B230*AE$10</f>
        <v>9.8207991789094145</v>
      </c>
      <c r="AR249" s="13">
        <f t="shared" si="250"/>
        <v>0</v>
      </c>
      <c r="AS249" s="13">
        <f t="shared" si="239"/>
        <v>0</v>
      </c>
      <c r="AT249" s="13">
        <f t="shared" si="239"/>
        <v>0</v>
      </c>
      <c r="AU249" s="57">
        <f>$AE$9*AU$22*AE249*$B230</f>
        <v>0</v>
      </c>
      <c r="AV249" s="57">
        <f>$AE$9*AV$22*AF249*$B230</f>
        <v>0</v>
      </c>
      <c r="AW249" s="57">
        <f>$AE$9*AW$22*AG249*$B230</f>
        <v>0</v>
      </c>
      <c r="AX249" s="57">
        <f t="shared" si="251"/>
        <v>0</v>
      </c>
      <c r="AY249" s="57">
        <f t="shared" si="252"/>
        <v>0</v>
      </c>
      <c r="AZ249" s="57">
        <f t="shared" si="253"/>
        <v>0</v>
      </c>
      <c r="BA249" s="57">
        <f>AE$10*$AE$9*BA$22*AE249*$B230</f>
        <v>0</v>
      </c>
      <c r="BB249" s="57">
        <f>AE$10*$AE$9*BB$22*AF249*$B230</f>
        <v>0</v>
      </c>
      <c r="BC249" s="57">
        <f>AE$10*$AE$9*BC$22*AG249*$B230</f>
        <v>0</v>
      </c>
      <c r="BD249" s="58">
        <f>AF236+SUM(AH249:BC249)</f>
        <v>-3.5106640243314509</v>
      </c>
      <c r="BE249" s="59">
        <f t="shared" si="254"/>
        <v>2.9877068748044248E-2</v>
      </c>
      <c r="BF249" s="114">
        <f t="shared" si="256"/>
        <v>9.9467964178661064E-2</v>
      </c>
    </row>
    <row r="250" spans="1:58" x14ac:dyDescent="0.3">
      <c r="A250" s="65">
        <v>72</v>
      </c>
      <c r="B250" s="48">
        <v>78</v>
      </c>
      <c r="C250" s="48">
        <f t="shared" si="240"/>
        <v>6084</v>
      </c>
      <c r="D250" s="149">
        <f t="shared" si="241"/>
        <v>4.3567088266895917</v>
      </c>
      <c r="E250" s="48">
        <f t="shared" si="242"/>
        <v>-1.0912440000000001</v>
      </c>
      <c r="F250" s="145">
        <f>F$22*B250*$B230</f>
        <v>8.065512</v>
      </c>
      <c r="G250" s="145">
        <f>G$22*C250*$B230</f>
        <v>-1.5652854360000001</v>
      </c>
      <c r="H250" s="145">
        <f>H$22*D250*$B230</f>
        <v>-6.3681551108586127</v>
      </c>
      <c r="I250" s="145">
        <f t="shared" si="236"/>
        <v>-8.8805262000000003</v>
      </c>
      <c r="J250" s="50">
        <f t="shared" si="236"/>
        <v>2.4384671999999998</v>
      </c>
      <c r="K250" s="145">
        <f t="shared" si="236"/>
        <v>7.3587556809348014</v>
      </c>
      <c r="L250" s="145">
        <f>L$22*B250*$B230*B$10</f>
        <v>0</v>
      </c>
      <c r="M250" s="145">
        <f>M$22*C250*$B230*B$10</f>
        <v>0</v>
      </c>
      <c r="N250" s="145">
        <f>N$22*D250*$B230*B$10</f>
        <v>0</v>
      </c>
      <c r="O250" s="157">
        <f t="shared" si="243"/>
        <v>0</v>
      </c>
      <c r="P250" s="157">
        <f t="shared" si="237"/>
        <v>0</v>
      </c>
      <c r="Q250" s="157">
        <f t="shared" si="237"/>
        <v>0</v>
      </c>
      <c r="R250" s="145">
        <f>$B$9*R$22*B250*$B230</f>
        <v>0</v>
      </c>
      <c r="S250" s="145">
        <f>$B$9*S$22*C250*$B230</f>
        <v>0</v>
      </c>
      <c r="T250" s="145">
        <f>$B$9*T$22*D250*$B230</f>
        <v>0</v>
      </c>
      <c r="U250" s="145">
        <f t="shared" si="257"/>
        <v>0</v>
      </c>
      <c r="V250" s="145">
        <f t="shared" si="244"/>
        <v>0</v>
      </c>
      <c r="W250" s="145">
        <f t="shared" si="245"/>
        <v>0</v>
      </c>
      <c r="X250" s="145">
        <f>B$10*$B$9*X$22*B250*B230</f>
        <v>0</v>
      </c>
      <c r="Y250" s="145">
        <f>B$10*$B$9*Y$22*C250*B230</f>
        <v>0</v>
      </c>
      <c r="Z250" s="145">
        <f>B$10*$B$9*Z$22*D250*B230</f>
        <v>0</v>
      </c>
      <c r="AA250" s="150">
        <f>C236+SUM(E250:Z250)</f>
        <v>-4.0830507659238107</v>
      </c>
      <c r="AB250" s="146">
        <f t="shared" si="246"/>
        <v>1.6855963533034774E-2</v>
      </c>
      <c r="AC250" s="150">
        <f t="shared" si="255"/>
        <v>0.18302719183580995</v>
      </c>
      <c r="AE250" s="39">
        <v>78</v>
      </c>
      <c r="AF250" s="39">
        <f t="shared" si="247"/>
        <v>6084</v>
      </c>
      <c r="AG250" s="114">
        <f t="shared" si="248"/>
        <v>4.3567088266895917</v>
      </c>
      <c r="AH250" s="178">
        <f t="shared" si="249"/>
        <v>-1.0912440000000001</v>
      </c>
      <c r="AI250" s="57">
        <f>AI$22*AE250*$B230</f>
        <v>8.065512</v>
      </c>
      <c r="AJ250" s="57">
        <f>AJ$22*AF250*$B230</f>
        <v>-1.5652854360000001</v>
      </c>
      <c r="AK250" s="57">
        <f>AK$22*AG250*$B230</f>
        <v>-6.3681551108586127</v>
      </c>
      <c r="AL250" s="57">
        <f t="shared" si="238"/>
        <v>0</v>
      </c>
      <c r="AM250" s="57">
        <f t="shared" si="238"/>
        <v>0</v>
      </c>
      <c r="AN250" s="57">
        <f t="shared" si="238"/>
        <v>0</v>
      </c>
      <c r="AO250" s="57">
        <f>AO$22*AE250*$B230*AE$10</f>
        <v>-9.9282611999999997</v>
      </c>
      <c r="AP250" s="57">
        <f>AP$22*AF250*$B230*AE$10</f>
        <v>2.486482128</v>
      </c>
      <c r="AQ250" s="57">
        <f>AQ$22*AG250*$B230*AE$10</f>
        <v>10.105169159406939</v>
      </c>
      <c r="AR250" s="13">
        <f t="shared" si="250"/>
        <v>0</v>
      </c>
      <c r="AS250" s="13">
        <f t="shared" si="239"/>
        <v>0</v>
      </c>
      <c r="AT250" s="13">
        <f t="shared" si="239"/>
        <v>0</v>
      </c>
      <c r="AU250" s="57">
        <f>$AE$9*AU$22*AE250*$B230</f>
        <v>0</v>
      </c>
      <c r="AV250" s="57">
        <f>$AE$9*AV$22*AF250*$B230</f>
        <v>0</v>
      </c>
      <c r="AW250" s="57">
        <f>$AE$9*AW$22*AG250*$B230</f>
        <v>0</v>
      </c>
      <c r="AX250" s="57">
        <f t="shared" si="251"/>
        <v>0</v>
      </c>
      <c r="AY250" s="57">
        <f>AE$10*$AE$9*AY$22*AF250</f>
        <v>0</v>
      </c>
      <c r="AZ250" s="57">
        <f t="shared" si="253"/>
        <v>0</v>
      </c>
      <c r="BA250" s="57">
        <f>AE$10*$AE$9*BA$22*AE250*$B230</f>
        <v>0</v>
      </c>
      <c r="BB250" s="57">
        <f>AE$10*$AE$9*BB$22*AF250*$B230</f>
        <v>0</v>
      </c>
      <c r="BC250" s="57">
        <f>AE$10*$AE$9*BC$22*AG250*$B230</f>
        <v>0</v>
      </c>
      <c r="BD250" s="58">
        <f>AF236+SUM(AH250:BC250)</f>
        <v>-3.7037998594516726</v>
      </c>
      <c r="BE250" s="59">
        <f t="shared" si="254"/>
        <v>2.4629758809394126E-2</v>
      </c>
      <c r="BF250" s="114">
        <f t="shared" si="256"/>
        <v>8.3103833707926233E-2</v>
      </c>
    </row>
    <row r="251" spans="1:58" x14ac:dyDescent="0.3">
      <c r="A251" s="65">
        <v>84</v>
      </c>
      <c r="B251" s="48">
        <v>90</v>
      </c>
      <c r="C251" s="48">
        <f t="shared" si="240"/>
        <v>8100</v>
      </c>
      <c r="D251" s="149">
        <f t="shared" si="241"/>
        <v>4.499809670330265</v>
      </c>
      <c r="E251" s="48">
        <f t="shared" si="242"/>
        <v>-1.4602489999999999</v>
      </c>
      <c r="F251" s="145">
        <f>F$22*B251*$B230</f>
        <v>9.3063599999999997</v>
      </c>
      <c r="G251" s="145">
        <f>G$22*C251*$B230</f>
        <v>-2.0839599</v>
      </c>
      <c r="H251" s="145">
        <f>H$22*D251*$B230</f>
        <v>-6.5773240971392424</v>
      </c>
      <c r="I251" s="145">
        <f t="shared" si="236"/>
        <v>-10.246761000000001</v>
      </c>
      <c r="J251" s="50">
        <f t="shared" si="236"/>
        <v>3.24648</v>
      </c>
      <c r="K251" s="145">
        <f t="shared" si="236"/>
        <v>7.6004620211970479</v>
      </c>
      <c r="L251" s="145">
        <f>L$22*B251*$B230*B$10</f>
        <v>0</v>
      </c>
      <c r="M251" s="145">
        <f>M$22*C251*$B230*B$10</f>
        <v>0</v>
      </c>
      <c r="N251" s="145">
        <f>N$22*D251*$B230*B$10</f>
        <v>0</v>
      </c>
      <c r="O251" s="157">
        <f t="shared" si="243"/>
        <v>0</v>
      </c>
      <c r="P251" s="157">
        <f t="shared" si="237"/>
        <v>0</v>
      </c>
      <c r="Q251" s="157">
        <f t="shared" si="237"/>
        <v>0</v>
      </c>
      <c r="R251" s="145">
        <f>$B$9*R$22*B251*$B230</f>
        <v>0</v>
      </c>
      <c r="S251" s="145">
        <f>$B$9*S$22*C251*$B230</f>
        <v>0</v>
      </c>
      <c r="T251" s="145">
        <f>$B$9*T$22*D251*$B230</f>
        <v>0</v>
      </c>
      <c r="U251" s="145">
        <f t="shared" si="257"/>
        <v>0</v>
      </c>
      <c r="V251" s="145">
        <f t="shared" si="244"/>
        <v>0</v>
      </c>
      <c r="W251" s="145">
        <f t="shared" si="245"/>
        <v>0</v>
      </c>
      <c r="X251" s="145">
        <f>B$10*$B$9*X$22*B251*B230</f>
        <v>0</v>
      </c>
      <c r="Y251" s="145">
        <f>B$10*$B$9*Y$22*C251*B230</f>
        <v>0</v>
      </c>
      <c r="Z251" s="145">
        <f>B$10*$B$9*Z$22*D251*B230</f>
        <v>0</v>
      </c>
      <c r="AA251" s="150">
        <f>C236+SUM(E251:Z251)</f>
        <v>-4.2555668759421952</v>
      </c>
      <c r="AB251" s="146">
        <f t="shared" si="246"/>
        <v>1.4185047303920794E-2</v>
      </c>
      <c r="AC251" s="150">
        <f t="shared" si="255"/>
        <v>0.14940627361138062</v>
      </c>
      <c r="AE251" s="39">
        <v>90</v>
      </c>
      <c r="AF251" s="39">
        <f t="shared" si="247"/>
        <v>8100</v>
      </c>
      <c r="AG251" s="114">
        <f t="shared" si="248"/>
        <v>4.499809670330265</v>
      </c>
      <c r="AH251" s="178">
        <f t="shared" si="249"/>
        <v>-1.4602489999999999</v>
      </c>
      <c r="AI251" s="57">
        <f>AI$22*AE251*$B230</f>
        <v>9.3063599999999997</v>
      </c>
      <c r="AJ251" s="57">
        <f>AJ$22*AF251*$B230</f>
        <v>-2.0839599</v>
      </c>
      <c r="AK251" s="57">
        <f>AK$22*AG251*$B230</f>
        <v>-6.5773240971392424</v>
      </c>
      <c r="AL251" s="57">
        <f t="shared" si="238"/>
        <v>0</v>
      </c>
      <c r="AM251" s="57">
        <f t="shared" si="238"/>
        <v>0</v>
      </c>
      <c r="AN251" s="57">
        <f t="shared" si="238"/>
        <v>0</v>
      </c>
      <c r="AO251" s="57">
        <f>AO$22*AE251*$B230*AE$10</f>
        <v>-11.455686</v>
      </c>
      <c r="AP251" s="57">
        <f>AP$22*AF251*$B230*AE$10</f>
        <v>3.3104051999999999</v>
      </c>
      <c r="AQ251" s="57">
        <f>AQ$22*AG251*$B230*AE$10</f>
        <v>10.437084439809468</v>
      </c>
      <c r="AR251" s="13">
        <f t="shared" si="250"/>
        <v>0</v>
      </c>
      <c r="AS251" s="13">
        <f t="shared" si="239"/>
        <v>0</v>
      </c>
      <c r="AT251" s="13">
        <f t="shared" si="239"/>
        <v>0</v>
      </c>
      <c r="AU251" s="57">
        <f>$AE$9*AU$22*AE251*$B230</f>
        <v>0</v>
      </c>
      <c r="AV251" s="57">
        <f>$AE$9*AV$22*AF251*$B230</f>
        <v>0</v>
      </c>
      <c r="AW251" s="57">
        <f>$AE$9*AW$22*AG251*$B230</f>
        <v>0</v>
      </c>
      <c r="AX251" s="57">
        <f>AE$10*$AE$9*AX$22*AE251</f>
        <v>0</v>
      </c>
      <c r="AY251" s="57">
        <f>AE$10*$AE$9*AY$22*AF251</f>
        <v>0</v>
      </c>
      <c r="AZ251" s="57">
        <f t="shared" si="253"/>
        <v>0</v>
      </c>
      <c r="BA251" s="57">
        <f>AE$10*$AE$9*BA$22*AE251*$B230</f>
        <v>0</v>
      </c>
      <c r="BB251" s="57">
        <f>AE$10*$AE$9*BB$22*AF251*$B230</f>
        <v>0</v>
      </c>
      <c r="BC251" s="57">
        <f>AE$10*$AE$9*BC$22*AG251*$B230</f>
        <v>0</v>
      </c>
      <c r="BD251" s="58">
        <f>AF236+SUM(AH251:BC251)</f>
        <v>-3.9313867573297756</v>
      </c>
      <c r="BE251" s="59">
        <f t="shared" si="254"/>
        <v>1.9616450425773459E-2</v>
      </c>
      <c r="BF251" s="114">
        <f t="shared" si="256"/>
        <v>6.1704297618650331E-2</v>
      </c>
    </row>
    <row r="252" spans="1:58" x14ac:dyDescent="0.3">
      <c r="A252" s="65">
        <v>96</v>
      </c>
      <c r="B252" s="48">
        <v>102</v>
      </c>
      <c r="C252" s="48">
        <f t="shared" si="240"/>
        <v>10404</v>
      </c>
      <c r="D252" s="149">
        <f t="shared" si="241"/>
        <v>4.6249728132842707</v>
      </c>
      <c r="E252" s="48">
        <f t="shared" si="242"/>
        <v>-1.9176089999999999</v>
      </c>
      <c r="F252" s="145">
        <f>F$22*B252*$B230</f>
        <v>10.547207999999999</v>
      </c>
      <c r="G252" s="145">
        <f>G$22*C252*$B230</f>
        <v>-2.6767307160000002</v>
      </c>
      <c r="H252" s="145">
        <f>H$22*D252*$B230</f>
        <v>-6.7602737364657965</v>
      </c>
      <c r="I252" s="145">
        <f t="shared" si="236"/>
        <v>-11.6129958</v>
      </c>
      <c r="J252" s="50">
        <f t="shared" si="236"/>
        <v>4.1699231999999995</v>
      </c>
      <c r="K252" s="145">
        <f t="shared" si="236"/>
        <v>7.81187045492437</v>
      </c>
      <c r="L252" s="145">
        <f>L$22*B252*$B230*B$10</f>
        <v>0</v>
      </c>
      <c r="M252" s="145">
        <f>M$22*C252*$B230*B$10</f>
        <v>0</v>
      </c>
      <c r="N252" s="145">
        <f>N$22*D252*$B230*B$10</f>
        <v>0</v>
      </c>
      <c r="O252" s="157">
        <f t="shared" si="243"/>
        <v>0</v>
      </c>
      <c r="P252" s="157">
        <f t="shared" si="237"/>
        <v>0</v>
      </c>
      <c r="Q252" s="157">
        <f t="shared" si="237"/>
        <v>0</v>
      </c>
      <c r="R252" s="145">
        <f>$B$9*R$22*B252*$B230</f>
        <v>0</v>
      </c>
      <c r="S252" s="145">
        <f>$B$9*S$22*C252*$B230</f>
        <v>0</v>
      </c>
      <c r="T252" s="145">
        <f>$B$9*T$22*D252*$B230</f>
        <v>0</v>
      </c>
      <c r="U252" s="145">
        <f t="shared" si="257"/>
        <v>0</v>
      </c>
      <c r="V252" s="145">
        <f t="shared" si="244"/>
        <v>0</v>
      </c>
      <c r="W252" s="145">
        <f t="shared" si="245"/>
        <v>0</v>
      </c>
      <c r="X252" s="145">
        <f>B$10*$B$9*X$22*B252*B230</f>
        <v>0</v>
      </c>
      <c r="Y252" s="145">
        <f>B$10*$B$9*Y$22*C252*B230</f>
        <v>0</v>
      </c>
      <c r="Z252" s="145">
        <f>B$10*$B$9*Z$22*D252*B230</f>
        <v>0</v>
      </c>
      <c r="AA252" s="150">
        <f>C236+SUM(E252:Z252)</f>
        <v>-4.4791824975414274</v>
      </c>
      <c r="AB252" s="146">
        <f t="shared" si="246"/>
        <v>1.1342682035935758E-2</v>
      </c>
      <c r="AC252" s="150">
        <f t="shared" si="255"/>
        <v>0.12596900545228934</v>
      </c>
      <c r="AE252" s="39">
        <v>102</v>
      </c>
      <c r="AF252" s="39">
        <f t="shared" si="247"/>
        <v>10404</v>
      </c>
      <c r="AG252" s="114">
        <f t="shared" si="248"/>
        <v>4.6249728132842707</v>
      </c>
      <c r="AH252" s="178">
        <f t="shared" si="249"/>
        <v>-1.9176089999999999</v>
      </c>
      <c r="AI252" s="57">
        <f>AI$22*AE252*$B230</f>
        <v>10.547207999999999</v>
      </c>
      <c r="AJ252" s="57">
        <f>AJ$22*AF252*$B230</f>
        <v>-2.6767307160000002</v>
      </c>
      <c r="AK252" s="57">
        <f>AK$22*AG252*$B230</f>
        <v>-6.7602737364657965</v>
      </c>
      <c r="AL252" s="57">
        <f t="shared" si="238"/>
        <v>0</v>
      </c>
      <c r="AM252" s="57">
        <f t="shared" si="238"/>
        <v>0</v>
      </c>
      <c r="AN252" s="57">
        <f t="shared" si="238"/>
        <v>0</v>
      </c>
      <c r="AO252" s="57">
        <f>AO$22*AE252*$B230*AE$10</f>
        <v>-12.9831108</v>
      </c>
      <c r="AP252" s="57">
        <f>AP$22*AF252*$B230*AE$10</f>
        <v>4.2520315679999996</v>
      </c>
      <c r="AQ252" s="57">
        <f>AQ$22*AG252*$B230*AE$10</f>
        <v>10.727394116766764</v>
      </c>
      <c r="AR252" s="13">
        <f t="shared" si="250"/>
        <v>0</v>
      </c>
      <c r="AS252" s="13">
        <f t="shared" si="239"/>
        <v>0</v>
      </c>
      <c r="AT252" s="13">
        <f t="shared" si="239"/>
        <v>0</v>
      </c>
      <c r="AU252" s="57">
        <f>$AE$9*AU$22*AE252*$B230</f>
        <v>0</v>
      </c>
      <c r="AV252" s="57">
        <f>$AE$9*AV$22*AF252*$B230</f>
        <v>0</v>
      </c>
      <c r="AW252" s="57">
        <f>$AE$9*AW$22*AG252*$B230</f>
        <v>0</v>
      </c>
      <c r="AX252" s="57">
        <f>AE$10*$AE$9*AX$22*AE252</f>
        <v>0</v>
      </c>
      <c r="AY252" s="57">
        <f>AE$10*$AE$9*AY$22*AF252</f>
        <v>0</v>
      </c>
      <c r="AZ252" s="57">
        <f t="shared" si="253"/>
        <v>0</v>
      </c>
      <c r="BA252" s="57">
        <f>AE$10*$AE$9*BA$22*AE252*$B230</f>
        <v>0</v>
      </c>
      <c r="BB252" s="57">
        <f>AE$10*$AE$9*BB$22*AF252*$B230</f>
        <v>0</v>
      </c>
      <c r="BC252" s="57">
        <f>AE$10*$AE$9*BC$22*AG252*$B230</f>
        <v>0</v>
      </c>
      <c r="BD252" s="58">
        <f>AF236+SUM(AH252:BC252)</f>
        <v>-4.2191079676990348</v>
      </c>
      <c r="BE252" s="59">
        <f t="shared" si="254"/>
        <v>1.4711762020334468E-2</v>
      </c>
      <c r="BF252" s="114">
        <f t="shared" si="256"/>
        <v>4.8708817253215242E-2</v>
      </c>
    </row>
    <row r="253" spans="1:58" x14ac:dyDescent="0.3">
      <c r="A253" s="65">
        <v>108</v>
      </c>
      <c r="B253" s="48">
        <v>114</v>
      </c>
      <c r="C253" s="48">
        <f t="shared" si="240"/>
        <v>12996</v>
      </c>
      <c r="D253" s="149">
        <f t="shared" si="241"/>
        <v>4.7361984483944957</v>
      </c>
      <c r="E253" s="48">
        <f t="shared" si="242"/>
        <v>-2.2149160000000001</v>
      </c>
      <c r="F253" s="145">
        <f>F$22*B253*$B230</f>
        <v>11.788055999999999</v>
      </c>
      <c r="G253" s="145">
        <f>G$22*C253*$B230</f>
        <v>-3.3435978840000002</v>
      </c>
      <c r="H253" s="145">
        <f>H$22*D253*$B230</f>
        <v>-6.9228510683146807</v>
      </c>
      <c r="I253" s="145">
        <f t="shared" si="236"/>
        <v>-12.979230600000001</v>
      </c>
      <c r="J253" s="50">
        <f t="shared" si="236"/>
        <v>5.2087968</v>
      </c>
      <c r="K253" s="145">
        <f t="shared" si="236"/>
        <v>7.9997375598405522</v>
      </c>
      <c r="L253" s="145">
        <f>L$22*B253*$B230*B$10</f>
        <v>0</v>
      </c>
      <c r="M253" s="145">
        <f>M$22*C253*$B230*B$10</f>
        <v>0</v>
      </c>
      <c r="N253" s="145">
        <f>N$22*D253*$B230*B$10</f>
        <v>0</v>
      </c>
      <c r="O253" s="157">
        <f t="shared" si="243"/>
        <v>0</v>
      </c>
      <c r="P253" s="157">
        <f t="shared" si="237"/>
        <v>0</v>
      </c>
      <c r="Q253" s="157">
        <f t="shared" si="237"/>
        <v>0</v>
      </c>
      <c r="R253" s="145">
        <f>$B$9*R$22*B253*$B230</f>
        <v>0</v>
      </c>
      <c r="S253" s="145">
        <f>$B$9*S$22*C253*$B230</f>
        <v>0</v>
      </c>
      <c r="T253" s="145">
        <f>$B$9*T$22*D253*$B230</f>
        <v>0</v>
      </c>
      <c r="U253" s="145">
        <f t="shared" si="257"/>
        <v>0</v>
      </c>
      <c r="V253" s="145">
        <f t="shared" si="244"/>
        <v>0</v>
      </c>
      <c r="W253" s="145">
        <f t="shared" si="245"/>
        <v>0</v>
      </c>
      <c r="X253" s="145">
        <f>B$10*$B$9*X$22*B253*B230</f>
        <v>0</v>
      </c>
      <c r="Y253" s="145">
        <f>B$10*$B$9*Y$22*C253*B230</f>
        <v>0</v>
      </c>
      <c r="Z253" s="145">
        <f>B$10*$B$9*Z$22*D253*B230</f>
        <v>0</v>
      </c>
      <c r="AA253" s="150">
        <f>C236+SUM(E253:Z253)</f>
        <v>-4.5045800924741304</v>
      </c>
      <c r="AB253" s="146">
        <f t="shared" si="246"/>
        <v>1.1058232647200548E-2</v>
      </c>
      <c r="AC253" s="150">
        <f t="shared" si="255"/>
        <v>0.10991561965382216</v>
      </c>
      <c r="AE253" s="39">
        <v>114</v>
      </c>
      <c r="AF253" s="39">
        <f t="shared" si="247"/>
        <v>12996</v>
      </c>
      <c r="AG253" s="114">
        <f t="shared" si="248"/>
        <v>4.7361984483944957</v>
      </c>
      <c r="AH253" s="178">
        <f t="shared" si="249"/>
        <v>-2.2149160000000001</v>
      </c>
      <c r="AI253" s="57">
        <f>AI$22*AE253*$B230</f>
        <v>11.788055999999999</v>
      </c>
      <c r="AJ253" s="57">
        <f>AJ$22*AF253*$B230</f>
        <v>-3.3435978840000002</v>
      </c>
      <c r="AK253" s="57">
        <f>AK$22*AG253*$B230</f>
        <v>-6.9228510683146807</v>
      </c>
      <c r="AL253" s="57">
        <f t="shared" si="238"/>
        <v>0</v>
      </c>
      <c r="AM253" s="57">
        <f t="shared" si="238"/>
        <v>0</v>
      </c>
      <c r="AN253" s="57">
        <f t="shared" si="238"/>
        <v>0</v>
      </c>
      <c r="AO253" s="57">
        <f>AO$22*AE253*$B230*AE$10</f>
        <v>-14.510535600000001</v>
      </c>
      <c r="AP253" s="57">
        <f>AP$22*AF253*$B230*AE$10</f>
        <v>5.3113612320000003</v>
      </c>
      <c r="AQ253" s="57">
        <f>AQ$22*AG253*$B230*AE$10</f>
        <v>10.985376438368302</v>
      </c>
      <c r="AR253" s="13">
        <f t="shared" si="250"/>
        <v>0</v>
      </c>
      <c r="AS253" s="13">
        <f t="shared" si="239"/>
        <v>0</v>
      </c>
      <c r="AT253" s="13">
        <f t="shared" si="239"/>
        <v>0</v>
      </c>
      <c r="AU253" s="57">
        <f>$AE$9*AU$22*AE253*$B230</f>
        <v>0</v>
      </c>
      <c r="AV253" s="57">
        <f>$AE$9*AV$22*AF253*$B230</f>
        <v>0</v>
      </c>
      <c r="AW253" s="57">
        <f>$AE$9*AW$22*AG253*$B230</f>
        <v>0</v>
      </c>
      <c r="AX253" s="57">
        <f>AE$10*$AE$9*AX$22*AE253</f>
        <v>0</v>
      </c>
      <c r="AY253" s="57">
        <f>AE$10*$AE$9*AY$22*AF253</f>
        <v>0</v>
      </c>
      <c r="AZ253" s="57">
        <f t="shared" si="253"/>
        <v>0</v>
      </c>
      <c r="BA253" s="57">
        <f>AE$10*$AE$9*BA$22*AE253*$B230</f>
        <v>0</v>
      </c>
      <c r="BB253" s="57">
        <f>AE$10*$AE$9*BB$22*AF253*$B230</f>
        <v>0</v>
      </c>
      <c r="BC253" s="57">
        <f>AE$10*$AE$9*BC$22*AG253*$B230</f>
        <v>0</v>
      </c>
      <c r="BD253" s="58">
        <f>AF236+SUM(AH253:BC253)</f>
        <v>-4.31512428194638</v>
      </c>
      <c r="BE253" s="59">
        <f t="shared" si="254"/>
        <v>1.3364888368566955E-2</v>
      </c>
      <c r="BF253" s="114">
        <f t="shared" si="256"/>
        <v>4.0807188234718621E-2</v>
      </c>
    </row>
    <row r="254" spans="1:58" x14ac:dyDescent="0.3">
      <c r="A254" s="66">
        <v>120</v>
      </c>
      <c r="B254" s="52">
        <v>126</v>
      </c>
      <c r="C254" s="52">
        <f t="shared" si="240"/>
        <v>15876</v>
      </c>
      <c r="D254" s="151">
        <f t="shared" si="241"/>
        <v>4.836281906951478</v>
      </c>
      <c r="E254" s="152">
        <f t="shared" si="242"/>
        <v>-2.661788</v>
      </c>
      <c r="F254" s="153">
        <f>F$22*B254*$B230</f>
        <v>13.028903999999999</v>
      </c>
      <c r="G254" s="153">
        <f>G$22*C254*$B230</f>
        <v>-4.0845614040000005</v>
      </c>
      <c r="H254" s="153">
        <f>H$22*D254*$B230</f>
        <v>-7.0691419988027615</v>
      </c>
      <c r="I254" s="153">
        <f t="shared" si="236"/>
        <v>-14.3454654</v>
      </c>
      <c r="J254" s="116">
        <f t="shared" si="236"/>
        <v>6.3631007999999998</v>
      </c>
      <c r="K254" s="153">
        <f t="shared" si="236"/>
        <v>8.1687848266011844</v>
      </c>
      <c r="L254" s="153">
        <f>L$22*B254*$B230*B$10</f>
        <v>0</v>
      </c>
      <c r="M254" s="153">
        <f>M$22*C254*$B230*B$10</f>
        <v>0</v>
      </c>
      <c r="N254" s="153">
        <f>N$22*D254*$B230*B$10</f>
        <v>0</v>
      </c>
      <c r="O254" s="153">
        <f>O$22*B254*$B$9</f>
        <v>0</v>
      </c>
      <c r="P254" s="153">
        <f t="shared" si="237"/>
        <v>0</v>
      </c>
      <c r="Q254" s="153">
        <f t="shared" si="237"/>
        <v>0</v>
      </c>
      <c r="R254" s="153">
        <f>$B$9*R$22*B254*$B230</f>
        <v>0</v>
      </c>
      <c r="S254" s="153">
        <f>$B$9*S$22*C254*$B230</f>
        <v>0</v>
      </c>
      <c r="T254" s="153">
        <f>$B$9*T$22*D254*$B230</f>
        <v>0</v>
      </c>
      <c r="U254" s="153">
        <f t="shared" si="257"/>
        <v>0</v>
      </c>
      <c r="V254" s="153">
        <f t="shared" si="244"/>
        <v>0</v>
      </c>
      <c r="W254" s="153">
        <f t="shared" si="245"/>
        <v>0</v>
      </c>
      <c r="X254" s="153">
        <f>B$10*$B$9*X$22*B254*B230</f>
        <v>0</v>
      </c>
      <c r="Y254" s="153">
        <f>B$10*$B$9*Y$22*C254*B230</f>
        <v>0</v>
      </c>
      <c r="Z254" s="153">
        <f>B$10*$B$9*Z$22*D254*B230</f>
        <v>0</v>
      </c>
      <c r="AA254" s="154">
        <f>C236+SUM(E254:Z254)</f>
        <v>-4.6407420762015779</v>
      </c>
      <c r="AB254" s="155">
        <f t="shared" si="246"/>
        <v>9.6505335384451125E-3</v>
      </c>
      <c r="AC254" s="156">
        <f t="shared" si="255"/>
        <v>9.6237485657002547E-2</v>
      </c>
      <c r="AD254" s="161"/>
      <c r="AE254" s="64">
        <v>126</v>
      </c>
      <c r="AF254" s="64">
        <f t="shared" si="247"/>
        <v>15876</v>
      </c>
      <c r="AG254" s="115">
        <f t="shared" si="248"/>
        <v>4.836281906951478</v>
      </c>
      <c r="AH254" s="180">
        <f t="shared" si="249"/>
        <v>-2.661788</v>
      </c>
      <c r="AI254" s="98">
        <f>AI$22*AE254*$B230</f>
        <v>13.028903999999999</v>
      </c>
      <c r="AJ254" s="98">
        <f>AJ$22*AF254*$B230</f>
        <v>-4.0845614040000005</v>
      </c>
      <c r="AK254" s="98">
        <f>AK$22*AG254*$B230</f>
        <v>-7.0691419988027615</v>
      </c>
      <c r="AL254" s="98">
        <f t="shared" si="238"/>
        <v>0</v>
      </c>
      <c r="AM254" s="98">
        <f t="shared" si="238"/>
        <v>0</v>
      </c>
      <c r="AN254" s="98">
        <f t="shared" si="238"/>
        <v>0</v>
      </c>
      <c r="AO254" s="98">
        <f>AO$22*AE254*$B230*AE$10</f>
        <v>-16.037960399999999</v>
      </c>
      <c r="AP254" s="98">
        <f>AP$22*AF254*$B230*AE$10</f>
        <v>6.4883941920000003</v>
      </c>
      <c r="AQ254" s="98">
        <f>AQ$22*AG254*$B230*AE$10</f>
        <v>11.217515036334987</v>
      </c>
      <c r="AR254" s="76">
        <f t="shared" si="250"/>
        <v>0</v>
      </c>
      <c r="AS254" s="76">
        <f t="shared" si="239"/>
        <v>0</v>
      </c>
      <c r="AT254" s="76">
        <f t="shared" si="239"/>
        <v>0</v>
      </c>
      <c r="AU254" s="98">
        <f>$AE$9*AU$22*AE254*$B230</f>
        <v>0</v>
      </c>
      <c r="AV254" s="98">
        <f>$AE$9*AV$22*AF254*$B230</f>
        <v>0</v>
      </c>
      <c r="AW254" s="98">
        <f>$AE$9*AW$22*AG254*$B230</f>
        <v>0</v>
      </c>
      <c r="AX254" s="98">
        <f>AE$10*$AE$9*AX$22*AE254</f>
        <v>0</v>
      </c>
      <c r="AY254" s="98">
        <f>AE$10*$AE$9*AY$22*AF254</f>
        <v>0</v>
      </c>
      <c r="AZ254" s="98">
        <f t="shared" si="253"/>
        <v>0</v>
      </c>
      <c r="BA254" s="98">
        <f>AE$10*$AE$9*BA$22*AE254*$B230</f>
        <v>0</v>
      </c>
      <c r="BB254" s="98">
        <f>AE$10*$AE$9*BB$22*AF254*$B230</f>
        <v>0</v>
      </c>
      <c r="BC254" s="98">
        <f>AE$10*$AE$9*BC$22*AG254*$B230</f>
        <v>0</v>
      </c>
      <c r="BD254" s="117">
        <f>AF236+SUM(AH254:BC254)</f>
        <v>-4.5266559744677739</v>
      </c>
      <c r="BE254" s="73">
        <f t="shared" si="254"/>
        <v>1.0816787273522562E-2</v>
      </c>
      <c r="BF254" s="114">
        <f t="shared" si="256"/>
        <v>3.4748433531573641E-2</v>
      </c>
    </row>
    <row r="255" spans="1:58" x14ac:dyDescent="0.3">
      <c r="A255" s="104" t="s">
        <v>9</v>
      </c>
      <c r="D255" s="105"/>
      <c r="E255" s="4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45"/>
      <c r="S255" s="145"/>
      <c r="T255" s="145"/>
      <c r="U255" s="130"/>
      <c r="V255" s="130"/>
      <c r="W255" s="130"/>
      <c r="X255" s="130"/>
      <c r="Y255" s="130"/>
      <c r="Z255" s="130"/>
      <c r="AC255" s="143">
        <f ca="1">INDIRECT(ADDRESS(ROW(AC239)+MATCH(0.5,AC240:AC254,-1),COLUMN(A239),2,1))+(INDIRECT(ADDRESS(ROW(AC239)+MATCH(0.5,AC240:AC254,-1)+1,COLUMN(A239),2,1))-INDIRECT(ADDRESS(ROW(AC239)+MATCH(0.5,AC240:AC254,-1),COLUMN(A239),2,1)))*(INDIRECT(ADDRESS(ROW(AC239)+MATCH(0.5,AC240:AC254,-1),COLUMN(),2,1))-0.5)/(INDIRECT(ADDRESS(ROW(AC239)+MATCH(0.5,AC240:AC254,-1),COLUMN(),2,1))-INDIRECT(ADDRESS(ROW(AC239)+MATCH(0.5,AC240:AC254,-1)+1,COLUMN(),2,1)))</f>
        <v>33.888247908819139</v>
      </c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13"/>
      <c r="AV255" s="13"/>
      <c r="AW255" s="13"/>
      <c r="AX255" s="13"/>
      <c r="AY255" s="13"/>
      <c r="AZ255" s="13"/>
      <c r="BA255" s="13"/>
      <c r="BB255" s="13"/>
      <c r="BC255" s="13"/>
      <c r="BF255" s="79">
        <f ca="1">INDIRECT(ADDRESS(ROW(BF239)+MATCH(0.5,BF240:BF254,-1),COLUMN(A239),2,1))+(INDIRECT(ADDRESS(ROW(BF239)+MATCH(0.5,BF240:BF254,-1)+1,COLUMN(A239),2,1))-INDIRECT(ADDRESS(ROW(BF239)+MATCH(0.5,BF240:BF254,-1),COLUMN(A239),2,1)))*(INDIRECT(ADDRESS(ROW(BF239)+MATCH(0.5,BF240:BF254,-1),COLUMN(),2,1))-0.5)/(INDIRECT(ADDRESS(ROW(BF239)+MATCH(0.5,BF240:BF254,-1),COLUMN(),2,1))-INDIRECT(ADDRESS(ROW(BF239)+MATCH(0.5,BF240:BF254,-1)+1,COLUMN(),2,1)))</f>
        <v>29.543840531297096</v>
      </c>
    </row>
    <row r="256" spans="1:58" x14ac:dyDescent="0.3">
      <c r="A256" s="65" t="s">
        <v>10</v>
      </c>
      <c r="B256" s="48">
        <v>1261</v>
      </c>
      <c r="C256" s="145">
        <f>HLOOKUP(B256,E256:O257,2)</f>
        <v>1.182045</v>
      </c>
      <c r="D256" s="65"/>
      <c r="E256" s="159">
        <v>721</v>
      </c>
      <c r="F256" s="48">
        <f>E256+60</f>
        <v>781</v>
      </c>
      <c r="G256" s="48">
        <f t="shared" ref="G256:I256" si="258">F256+60</f>
        <v>841</v>
      </c>
      <c r="H256" s="48">
        <f t="shared" si="258"/>
        <v>901</v>
      </c>
      <c r="I256" s="48">
        <f t="shared" si="258"/>
        <v>961</v>
      </c>
      <c r="J256" s="48">
        <f>I256+60</f>
        <v>1021</v>
      </c>
      <c r="K256" s="48">
        <f t="shared" ref="K256:M256" si="259">J256+60</f>
        <v>1081</v>
      </c>
      <c r="L256" s="48">
        <f t="shared" si="259"/>
        <v>1141</v>
      </c>
      <c r="M256" s="48">
        <f t="shared" si="259"/>
        <v>1201</v>
      </c>
      <c r="N256" s="48">
        <f>M256+60</f>
        <v>1261</v>
      </c>
      <c r="O256" s="48">
        <f>N256+60</f>
        <v>1321</v>
      </c>
      <c r="P256" s="144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E256" s="172">
        <f>B256</f>
        <v>1261</v>
      </c>
      <c r="AF256" s="13">
        <f>HLOOKUP(AE256,AH256:AR257,2)</f>
        <v>1.182045</v>
      </c>
      <c r="AH256" s="4">
        <v>721</v>
      </c>
      <c r="AI256" s="2">
        <f t="shared" ref="AI256:AR256" si="260">AH256+60</f>
        <v>781</v>
      </c>
      <c r="AJ256" s="2">
        <f t="shared" si="260"/>
        <v>841</v>
      </c>
      <c r="AK256" s="2">
        <f t="shared" si="260"/>
        <v>901</v>
      </c>
      <c r="AL256" s="2">
        <f t="shared" si="260"/>
        <v>961</v>
      </c>
      <c r="AM256" s="2">
        <f t="shared" si="260"/>
        <v>1021</v>
      </c>
      <c r="AN256" s="2">
        <f t="shared" si="260"/>
        <v>1081</v>
      </c>
      <c r="AO256" s="2">
        <f t="shared" si="260"/>
        <v>1141</v>
      </c>
      <c r="AP256" s="2">
        <f t="shared" si="260"/>
        <v>1201</v>
      </c>
      <c r="AQ256" s="2">
        <f t="shared" si="260"/>
        <v>1261</v>
      </c>
      <c r="AR256" s="2">
        <f t="shared" si="260"/>
        <v>1321</v>
      </c>
      <c r="AS256" s="54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61"/>
    </row>
    <row r="257" spans="1:58" x14ac:dyDescent="0.3">
      <c r="A257" s="65" t="s">
        <v>52</v>
      </c>
      <c r="B257" s="46">
        <f>B256+30</f>
        <v>1291</v>
      </c>
      <c r="C257" s="146"/>
      <c r="D257" s="65"/>
      <c r="E257" s="56">
        <f>E230</f>
        <v>-1.6030059999999999</v>
      </c>
      <c r="F257" s="56">
        <f t="shared" ref="F257:N257" si="261">F230</f>
        <v>-1.339461</v>
      </c>
      <c r="G257" s="56">
        <f t="shared" si="261"/>
        <v>-1.001282</v>
      </c>
      <c r="H257" s="56">
        <f t="shared" si="261"/>
        <v>-0.61781929999999996</v>
      </c>
      <c r="I257" s="56">
        <f t="shared" si="261"/>
        <v>-0.2716441</v>
      </c>
      <c r="J257" s="56">
        <f t="shared" si="261"/>
        <v>0</v>
      </c>
      <c r="K257" s="56">
        <f t="shared" si="261"/>
        <v>0.18365790000000001</v>
      </c>
      <c r="L257" s="56">
        <f t="shared" si="261"/>
        <v>0.52889750000000002</v>
      </c>
      <c r="M257" s="56">
        <f t="shared" si="261"/>
        <v>0.89929130000000002</v>
      </c>
      <c r="N257" s="56">
        <f t="shared" si="261"/>
        <v>1.182045</v>
      </c>
      <c r="O257" s="56">
        <f>O230</f>
        <v>1.352017</v>
      </c>
      <c r="P257" s="144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E257" s="172">
        <f>B257</f>
        <v>1291</v>
      </c>
      <c r="AF257" s="14"/>
      <c r="AH257" s="163">
        <f>E257</f>
        <v>-1.6030059999999999</v>
      </c>
      <c r="AI257" s="163">
        <f t="shared" ref="AI257:AR257" si="262">F257</f>
        <v>-1.339461</v>
      </c>
      <c r="AJ257" s="163">
        <f t="shared" si="262"/>
        <v>-1.001282</v>
      </c>
      <c r="AK257" s="163">
        <f t="shared" si="262"/>
        <v>-0.61781929999999996</v>
      </c>
      <c r="AL257" s="163">
        <f t="shared" si="262"/>
        <v>-0.2716441</v>
      </c>
      <c r="AM257" s="166">
        <f t="shared" si="262"/>
        <v>0</v>
      </c>
      <c r="AN257" s="163">
        <f t="shared" si="262"/>
        <v>0.18365790000000001</v>
      </c>
      <c r="AO257" s="163">
        <f t="shared" si="262"/>
        <v>0.52889750000000002</v>
      </c>
      <c r="AP257" s="163">
        <f t="shared" si="262"/>
        <v>0.89929130000000002</v>
      </c>
      <c r="AQ257" s="163">
        <f t="shared" si="262"/>
        <v>1.182045</v>
      </c>
      <c r="AR257" s="163">
        <f t="shared" si="262"/>
        <v>1.352017</v>
      </c>
      <c r="AS257" s="54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61"/>
    </row>
    <row r="258" spans="1:58" x14ac:dyDescent="0.3">
      <c r="A258" s="107" t="s">
        <v>34</v>
      </c>
      <c r="B258" s="48"/>
      <c r="C258" s="146">
        <f>D258*B257</f>
        <v>-9.6049109000000001</v>
      </c>
      <c r="D258" s="65">
        <f>D231</f>
        <v>-7.4399000000000002E-3</v>
      </c>
      <c r="E258" s="48"/>
      <c r="F258" s="48"/>
      <c r="G258" s="48"/>
      <c r="H258" s="48"/>
      <c r="I258" s="48"/>
      <c r="J258" s="56"/>
      <c r="K258" s="48"/>
      <c r="L258" s="48"/>
      <c r="M258" s="48"/>
      <c r="N258" s="48"/>
      <c r="O258" s="48"/>
      <c r="P258" s="48"/>
      <c r="Q258" s="48"/>
      <c r="R258" s="48"/>
      <c r="S258" s="48"/>
      <c r="T258" s="144"/>
      <c r="U258" s="48"/>
      <c r="V258" s="48"/>
      <c r="W258" s="48"/>
      <c r="X258" s="48"/>
      <c r="Y258" s="48"/>
      <c r="Z258" s="48"/>
      <c r="AA258" s="48"/>
      <c r="AB258" s="48"/>
      <c r="AC258" s="48"/>
      <c r="AE258" s="39"/>
      <c r="AF258" s="59">
        <f>AG258*AE257</f>
        <v>-9.6049109000000001</v>
      </c>
      <c r="AG258" s="173">
        <f>D258</f>
        <v>-7.4399000000000002E-3</v>
      </c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54"/>
      <c r="AX258" s="39"/>
      <c r="AY258" s="39"/>
      <c r="AZ258" s="39"/>
      <c r="BA258" s="39"/>
      <c r="BB258" s="39"/>
      <c r="BC258" s="39"/>
      <c r="BD258" s="39"/>
      <c r="BE258" s="39"/>
      <c r="BF258" s="61"/>
    </row>
    <row r="259" spans="1:58" x14ac:dyDescent="0.3">
      <c r="A259" s="65" t="s">
        <v>53</v>
      </c>
      <c r="B259" s="48"/>
      <c r="C259" s="124">
        <f>(1-B$8)*D259*B257</f>
        <v>0</v>
      </c>
      <c r="D259" s="65">
        <f>D232</f>
        <v>-2.5569999999999998E-4</v>
      </c>
      <c r="E259" s="48"/>
      <c r="F259" s="48"/>
      <c r="G259" s="48"/>
      <c r="H259" s="48"/>
      <c r="I259" s="48"/>
      <c r="J259" s="56"/>
      <c r="K259" s="48"/>
      <c r="L259" s="48"/>
      <c r="M259" s="48"/>
      <c r="N259" s="48"/>
      <c r="O259" s="48"/>
      <c r="P259" s="48"/>
      <c r="Q259" s="48"/>
      <c r="R259" s="48"/>
      <c r="S259" s="48"/>
      <c r="T259" s="144"/>
      <c r="U259" s="48"/>
      <c r="V259" s="48"/>
      <c r="W259" s="48"/>
      <c r="X259" s="48"/>
      <c r="Y259" s="48"/>
      <c r="Z259" s="48"/>
      <c r="AA259" s="48"/>
      <c r="AB259" s="48"/>
      <c r="AC259" s="48"/>
      <c r="AE259" s="39"/>
      <c r="AF259" s="59">
        <f>(1-AE$8)*AG259*AE257</f>
        <v>0</v>
      </c>
      <c r="AG259" s="173">
        <f>D259</f>
        <v>-2.5569999999999998E-4</v>
      </c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54"/>
      <c r="AX259" s="39"/>
      <c r="AY259" s="39"/>
      <c r="AZ259" s="39"/>
      <c r="BA259" s="39"/>
      <c r="BB259" s="39"/>
      <c r="BC259" s="39"/>
      <c r="BD259" s="39"/>
      <c r="BE259" s="39"/>
      <c r="BF259" s="61"/>
    </row>
    <row r="260" spans="1:58" x14ac:dyDescent="0.3">
      <c r="A260" s="65" t="s">
        <v>58</v>
      </c>
      <c r="B260" s="48"/>
      <c r="C260" s="124">
        <f>B$9*(D260+E260)*B257</f>
        <v>0</v>
      </c>
      <c r="D260" s="65">
        <f>D233</f>
        <v>-4.1431000000000003E-3</v>
      </c>
      <c r="E260" s="147">
        <f>E233</f>
        <v>-8.0699999999999996E-5</v>
      </c>
      <c r="F260" s="48"/>
      <c r="G260" s="48"/>
      <c r="H260" s="48"/>
      <c r="I260" s="48"/>
      <c r="J260" s="56"/>
      <c r="K260" s="48"/>
      <c r="L260" s="48"/>
      <c r="M260" s="48"/>
      <c r="N260" s="48"/>
      <c r="O260" s="48"/>
      <c r="P260" s="48"/>
      <c r="Q260" s="48"/>
      <c r="R260" s="48"/>
      <c r="S260" s="48"/>
      <c r="T260" s="144"/>
      <c r="U260" s="48"/>
      <c r="V260" s="48"/>
      <c r="W260" s="48"/>
      <c r="X260" s="48"/>
      <c r="Y260" s="48"/>
      <c r="Z260" s="48"/>
      <c r="AA260" s="48"/>
      <c r="AB260" s="48"/>
      <c r="AC260" s="48"/>
      <c r="AE260" s="39"/>
      <c r="AF260" s="14">
        <f>AE$9*(AG260+AH260)*AE257</f>
        <v>0</v>
      </c>
      <c r="AG260" s="173">
        <f>D260</f>
        <v>-4.1431000000000003E-3</v>
      </c>
      <c r="AH260" s="174">
        <f>E260</f>
        <v>-8.0699999999999996E-5</v>
      </c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54"/>
      <c r="AX260" s="39"/>
      <c r="AY260" s="39"/>
      <c r="AZ260" s="39"/>
      <c r="BA260" s="39"/>
      <c r="BB260" s="39"/>
      <c r="BC260" s="39"/>
      <c r="BD260" s="39"/>
      <c r="BE260" s="39"/>
      <c r="BF260" s="61"/>
    </row>
    <row r="261" spans="1:58" x14ac:dyDescent="0.3">
      <c r="A261" s="65" t="s">
        <v>59</v>
      </c>
      <c r="B261" s="48"/>
      <c r="C261" s="146">
        <f>((1-B$10)*D261+B$10*E261)*B257</f>
        <v>3.4343182000000003</v>
      </c>
      <c r="D261" s="65">
        <f>D234</f>
        <v>2.6602000000000002E-3</v>
      </c>
      <c r="E261" s="147">
        <f>E234</f>
        <v>-4.1360000000000002E-4</v>
      </c>
      <c r="F261" s="48"/>
      <c r="G261" s="48"/>
      <c r="H261" s="48"/>
      <c r="I261" s="48"/>
      <c r="J261" s="56"/>
      <c r="K261" s="48"/>
      <c r="L261" s="48"/>
      <c r="M261" s="48"/>
      <c r="N261" s="48"/>
      <c r="O261" s="48"/>
      <c r="P261" s="48"/>
      <c r="Q261" s="48"/>
      <c r="R261" s="48"/>
      <c r="S261" s="48"/>
      <c r="T261" s="144"/>
      <c r="U261" s="48"/>
      <c r="V261" s="48"/>
      <c r="W261" s="48"/>
      <c r="X261" s="48" t="s">
        <v>46</v>
      </c>
      <c r="Y261" s="48" t="s">
        <v>46</v>
      </c>
      <c r="Z261" s="48" t="s">
        <v>46</v>
      </c>
      <c r="AA261" s="48"/>
      <c r="AB261" s="48"/>
      <c r="AC261" s="48"/>
      <c r="AE261" s="50"/>
      <c r="AF261" s="59">
        <f>((1-AE$10)*AG261+AE$10*AH261)*AE257</f>
        <v>-0.53395760000000003</v>
      </c>
      <c r="AG261" s="175">
        <f>D261</f>
        <v>2.6602000000000002E-3</v>
      </c>
      <c r="AH261" s="174">
        <f>E261</f>
        <v>-4.1360000000000002E-4</v>
      </c>
      <c r="AW261" s="17"/>
      <c r="BA261" s="2" t="s">
        <v>46</v>
      </c>
      <c r="BB261" s="2" t="s">
        <v>46</v>
      </c>
      <c r="BC261" s="2" t="s">
        <v>46</v>
      </c>
      <c r="BD261" s="39"/>
      <c r="BE261" s="39"/>
      <c r="BF261" s="61"/>
    </row>
    <row r="262" spans="1:58" x14ac:dyDescent="0.3">
      <c r="A262" s="65" t="s">
        <v>60</v>
      </c>
      <c r="B262" s="48"/>
      <c r="C262" s="146">
        <f>B$10*B$9*(D262+E262)*B257</f>
        <v>0</v>
      </c>
      <c r="D262" s="65">
        <f>D235</f>
        <v>2.6952999999999999E-3</v>
      </c>
      <c r="E262" s="147">
        <f>E235</f>
        <v>-2.8039999999999999E-4</v>
      </c>
      <c r="F262" s="48"/>
      <c r="G262" s="48"/>
      <c r="H262" s="48"/>
      <c r="I262" s="48"/>
      <c r="J262" s="56"/>
      <c r="K262" s="48"/>
      <c r="L262" s="48" t="s">
        <v>46</v>
      </c>
      <c r="M262" s="48" t="s">
        <v>46</v>
      </c>
      <c r="N262" s="48" t="s">
        <v>46</v>
      </c>
      <c r="O262" s="48"/>
      <c r="P262" s="48"/>
      <c r="Q262" s="48"/>
      <c r="R262" s="48" t="s">
        <v>47</v>
      </c>
      <c r="S262" s="48" t="s">
        <v>47</v>
      </c>
      <c r="T262" s="48" t="s">
        <v>47</v>
      </c>
      <c r="U262" s="48" t="s">
        <v>46</v>
      </c>
      <c r="V262" s="48" t="s">
        <v>46</v>
      </c>
      <c r="W262" s="48" t="s">
        <v>46</v>
      </c>
      <c r="X262" s="48" t="s">
        <v>47</v>
      </c>
      <c r="Y262" s="48" t="s">
        <v>47</v>
      </c>
      <c r="Z262" s="48" t="s">
        <v>47</v>
      </c>
      <c r="AA262" s="48"/>
      <c r="AB262" s="48"/>
      <c r="AC262" s="48"/>
      <c r="AE262" s="50"/>
      <c r="AF262" s="59">
        <f>AE$10*AE$9*(AG262+AH262)*AE257</f>
        <v>0</v>
      </c>
      <c r="AG262" s="175">
        <f>D262</f>
        <v>2.6952999999999999E-3</v>
      </c>
      <c r="AH262" s="174">
        <f>E262</f>
        <v>-2.8039999999999999E-4</v>
      </c>
      <c r="AO262" s="2" t="s">
        <v>46</v>
      </c>
      <c r="AP262" s="2" t="s">
        <v>46</v>
      </c>
      <c r="AQ262" s="2" t="s">
        <v>46</v>
      </c>
      <c r="AU262" t="s">
        <v>47</v>
      </c>
      <c r="AV262" t="s">
        <v>47</v>
      </c>
      <c r="AW262" t="s">
        <v>47</v>
      </c>
      <c r="AX262" s="2" t="s">
        <v>46</v>
      </c>
      <c r="AY262" s="2" t="s">
        <v>46</v>
      </c>
      <c r="AZ262" s="2" t="s">
        <v>46</v>
      </c>
      <c r="BA262" t="s">
        <v>47</v>
      </c>
      <c r="BB262" t="s">
        <v>47</v>
      </c>
      <c r="BC262" t="s">
        <v>47</v>
      </c>
      <c r="BD262" s="39"/>
      <c r="BE262" s="39"/>
      <c r="BF262" s="61"/>
    </row>
    <row r="263" spans="1:58" x14ac:dyDescent="0.3">
      <c r="A263" s="85" t="s">
        <v>14</v>
      </c>
      <c r="B263" s="144"/>
      <c r="C263" s="146">
        <f>C$11+C256+SUM(C258:C262)</f>
        <v>-4.0446032000000001</v>
      </c>
      <c r="D263" s="65"/>
      <c r="E263" s="48"/>
      <c r="F263" s="144" t="s">
        <v>15</v>
      </c>
      <c r="G263" s="144" t="s">
        <v>16</v>
      </c>
      <c r="H263" s="144" t="s">
        <v>17</v>
      </c>
      <c r="I263" s="48" t="s">
        <v>46</v>
      </c>
      <c r="J263" s="56" t="s">
        <v>46</v>
      </c>
      <c r="K263" s="48" t="s">
        <v>46</v>
      </c>
      <c r="L263" s="144" t="s">
        <v>15</v>
      </c>
      <c r="M263" s="144" t="s">
        <v>16</v>
      </c>
      <c r="N263" s="144" t="s">
        <v>17</v>
      </c>
      <c r="O263" s="48" t="s">
        <v>47</v>
      </c>
      <c r="P263" s="48" t="s">
        <v>47</v>
      </c>
      <c r="Q263" s="48" t="s">
        <v>47</v>
      </c>
      <c r="R263" s="144" t="s">
        <v>36</v>
      </c>
      <c r="S263" s="144" t="s">
        <v>16</v>
      </c>
      <c r="T263" s="144" t="s">
        <v>17</v>
      </c>
      <c r="U263" s="48" t="s">
        <v>47</v>
      </c>
      <c r="V263" s="48" t="s">
        <v>47</v>
      </c>
      <c r="W263" s="48" t="s">
        <v>47</v>
      </c>
      <c r="X263" s="144" t="s">
        <v>36</v>
      </c>
      <c r="Y263" s="144" t="s">
        <v>16</v>
      </c>
      <c r="Z263" s="144" t="s">
        <v>17</v>
      </c>
      <c r="AA263" s="48"/>
      <c r="AB263" s="48"/>
      <c r="AC263" s="48"/>
      <c r="AE263" s="54"/>
      <c r="AF263" s="59">
        <f>AF$11+AF256+SUM(AF258:AF262)</f>
        <v>-5.5964737000000007</v>
      </c>
      <c r="AG263" s="61"/>
      <c r="AH263" s="39"/>
      <c r="AI263" s="17" t="s">
        <v>15</v>
      </c>
      <c r="AJ263" s="17" t="s">
        <v>16</v>
      </c>
      <c r="AK263" s="17" t="s">
        <v>17</v>
      </c>
      <c r="AL263" s="2" t="s">
        <v>46</v>
      </c>
      <c r="AM263" s="2" t="s">
        <v>46</v>
      </c>
      <c r="AN263" s="2" t="s">
        <v>46</v>
      </c>
      <c r="AO263" s="17" t="s">
        <v>15</v>
      </c>
      <c r="AP263" s="17" t="s">
        <v>16</v>
      </c>
      <c r="AQ263" s="17" t="s">
        <v>17</v>
      </c>
      <c r="AR263" t="s">
        <v>47</v>
      </c>
      <c r="AS263" t="s">
        <v>47</v>
      </c>
      <c r="AT263" t="s">
        <v>47</v>
      </c>
      <c r="AU263" s="17" t="s">
        <v>36</v>
      </c>
      <c r="AV263" s="17" t="s">
        <v>16</v>
      </c>
      <c r="AW263" s="17" t="s">
        <v>17</v>
      </c>
      <c r="AX263" t="s">
        <v>47</v>
      </c>
      <c r="AY263" t="s">
        <v>47</v>
      </c>
      <c r="AZ263" t="s">
        <v>47</v>
      </c>
      <c r="BA263" s="17" t="s">
        <v>36</v>
      </c>
      <c r="BB263" s="17" t="s">
        <v>16</v>
      </c>
      <c r="BC263" s="17" t="s">
        <v>17</v>
      </c>
      <c r="BD263" s="39"/>
      <c r="BE263" s="39"/>
      <c r="BF263" s="61"/>
    </row>
    <row r="264" spans="1:58" x14ac:dyDescent="0.3">
      <c r="A264" s="87" t="s">
        <v>18</v>
      </c>
      <c r="B264" s="48" t="s">
        <v>19</v>
      </c>
      <c r="C264" s="48" t="s">
        <v>20</v>
      </c>
      <c r="D264" s="65" t="s">
        <v>21</v>
      </c>
      <c r="E264" s="48" t="s">
        <v>22</v>
      </c>
      <c r="F264" s="144" t="s">
        <v>57</v>
      </c>
      <c r="G264" s="144" t="s">
        <v>57</v>
      </c>
      <c r="H264" s="144" t="s">
        <v>57</v>
      </c>
      <c r="I264" s="144" t="s">
        <v>36</v>
      </c>
      <c r="J264" s="86" t="s">
        <v>37</v>
      </c>
      <c r="K264" s="144" t="s">
        <v>38</v>
      </c>
      <c r="L264" s="144" t="s">
        <v>57</v>
      </c>
      <c r="M264" s="144" t="s">
        <v>57</v>
      </c>
      <c r="N264" s="144" t="s">
        <v>57</v>
      </c>
      <c r="O264" s="144" t="s">
        <v>36</v>
      </c>
      <c r="P264" s="144" t="s">
        <v>16</v>
      </c>
      <c r="Q264" s="144" t="s">
        <v>17</v>
      </c>
      <c r="R264" s="144" t="s">
        <v>57</v>
      </c>
      <c r="S264" s="144" t="s">
        <v>57</v>
      </c>
      <c r="T264" s="144" t="s">
        <v>57</v>
      </c>
      <c r="U264" s="144" t="s">
        <v>36</v>
      </c>
      <c r="V264" s="144" t="s">
        <v>37</v>
      </c>
      <c r="W264" s="144" t="s">
        <v>38</v>
      </c>
      <c r="X264" s="144" t="s">
        <v>57</v>
      </c>
      <c r="Y264" s="144" t="s">
        <v>57</v>
      </c>
      <c r="Z264" s="144"/>
      <c r="AA264" s="48" t="s">
        <v>24</v>
      </c>
      <c r="AB264" s="148" t="s">
        <v>25</v>
      </c>
      <c r="AC264" s="148" t="s">
        <v>26</v>
      </c>
      <c r="AE264" s="39" t="s">
        <v>19</v>
      </c>
      <c r="AF264" s="39" t="s">
        <v>20</v>
      </c>
      <c r="AG264" s="61" t="s">
        <v>21</v>
      </c>
      <c r="AH264" s="39" t="s">
        <v>22</v>
      </c>
      <c r="AI264" s="17" t="s">
        <v>57</v>
      </c>
      <c r="AJ264" s="17" t="s">
        <v>57</v>
      </c>
      <c r="AK264" s="17" t="s">
        <v>57</v>
      </c>
      <c r="AL264" s="17" t="s">
        <v>36</v>
      </c>
      <c r="AM264" s="17" t="s">
        <v>37</v>
      </c>
      <c r="AN264" s="17" t="s">
        <v>38</v>
      </c>
      <c r="AO264" s="17" t="s">
        <v>57</v>
      </c>
      <c r="AP264" s="17" t="s">
        <v>57</v>
      </c>
      <c r="AQ264" s="17" t="s">
        <v>57</v>
      </c>
      <c r="AR264" s="17" t="s">
        <v>36</v>
      </c>
      <c r="AS264" s="17" t="s">
        <v>16</v>
      </c>
      <c r="AT264" s="17" t="s">
        <v>17</v>
      </c>
      <c r="AU264" s="17" t="s">
        <v>57</v>
      </c>
      <c r="AV264" s="17" t="s">
        <v>57</v>
      </c>
      <c r="AW264" s="17" t="s">
        <v>57</v>
      </c>
      <c r="AX264" s="17" t="s">
        <v>36</v>
      </c>
      <c r="AY264" s="17" t="s">
        <v>37</v>
      </c>
      <c r="AZ264" s="17" t="s">
        <v>38</v>
      </c>
      <c r="BA264" s="17" t="s">
        <v>57</v>
      </c>
      <c r="BB264" s="17" t="s">
        <v>57</v>
      </c>
      <c r="BC264" s="17"/>
      <c r="BD264" s="39" t="s">
        <v>24</v>
      </c>
      <c r="BE264" s="55" t="s">
        <v>25</v>
      </c>
      <c r="BF264" s="176" t="s">
        <v>26</v>
      </c>
    </row>
    <row r="265" spans="1:58" x14ac:dyDescent="0.3">
      <c r="A265" s="65"/>
      <c r="B265" s="48"/>
      <c r="C265" s="48"/>
      <c r="D265" s="65"/>
      <c r="E265" s="48"/>
      <c r="F265" s="48">
        <f>F238</f>
        <v>8.3999999999999995E-5</v>
      </c>
      <c r="G265" s="48">
        <f t="shared" ref="G265:Z265" si="263">G238</f>
        <v>-2.0900000000000001E-7</v>
      </c>
      <c r="H265" s="48">
        <f t="shared" si="263"/>
        <v>-1.1873999999999999E-3</v>
      </c>
      <c r="I265" s="48">
        <f t="shared" si="263"/>
        <v>-0.11385290000000001</v>
      </c>
      <c r="J265" s="48">
        <f t="shared" si="263"/>
        <v>4.0079999999999998E-4</v>
      </c>
      <c r="K265" s="48">
        <f t="shared" si="263"/>
        <v>1.689063</v>
      </c>
      <c r="L265" s="48">
        <f t="shared" si="263"/>
        <v>-1.0340000000000001E-4</v>
      </c>
      <c r="M265" s="48">
        <f t="shared" si="263"/>
        <v>3.3200000000000001E-7</v>
      </c>
      <c r="N265" s="48">
        <f t="shared" si="263"/>
        <v>1.8841999999999999E-3</v>
      </c>
      <c r="O265" s="48">
        <f t="shared" si="263"/>
        <v>7.7611700000000006E-2</v>
      </c>
      <c r="P265" s="48">
        <f t="shared" si="263"/>
        <v>-1.873E-4</v>
      </c>
      <c r="Q265" s="48">
        <f t="shared" si="263"/>
        <v>-2.0904769999999999</v>
      </c>
      <c r="R265" s="48">
        <f t="shared" si="263"/>
        <v>-4.85E-5</v>
      </c>
      <c r="S265" s="48">
        <f t="shared" si="263"/>
        <v>1.12E-7</v>
      </c>
      <c r="T265" s="48">
        <f t="shared" si="263"/>
        <v>1.6731999999999999E-3</v>
      </c>
      <c r="U265" s="48">
        <f t="shared" si="263"/>
        <v>-0.12053120000000001</v>
      </c>
      <c r="V265" s="48">
        <f t="shared" si="263"/>
        <v>4.1629999999999998E-4</v>
      </c>
      <c r="W265" s="48">
        <f t="shared" si="263"/>
        <v>1.9019330000000001</v>
      </c>
      <c r="X265" s="48">
        <f t="shared" si="263"/>
        <v>9.7999999999999997E-5</v>
      </c>
      <c r="Y265" s="48">
        <f t="shared" si="263"/>
        <v>-3.2399999999999999E-7</v>
      </c>
      <c r="Z265" s="48">
        <f t="shared" si="263"/>
        <v>-1.7371999999999999E-3</v>
      </c>
      <c r="AA265" s="48"/>
      <c r="AB265" s="48"/>
      <c r="AC265" s="48"/>
      <c r="AE265" s="39"/>
      <c r="AF265" s="39"/>
      <c r="AG265" s="61"/>
      <c r="AH265" s="39"/>
      <c r="AI265" s="177">
        <f t="shared" ref="AI265:BC265" si="264">F265</f>
        <v>8.3999999999999995E-5</v>
      </c>
      <c r="AJ265" s="177">
        <f t="shared" si="264"/>
        <v>-2.0900000000000001E-7</v>
      </c>
      <c r="AK265" s="177">
        <f t="shared" si="264"/>
        <v>-1.1873999999999999E-3</v>
      </c>
      <c r="AL265" s="177">
        <f t="shared" si="264"/>
        <v>-0.11385290000000001</v>
      </c>
      <c r="AM265" s="177">
        <f t="shared" si="264"/>
        <v>4.0079999999999998E-4</v>
      </c>
      <c r="AN265" s="177">
        <f t="shared" si="264"/>
        <v>1.689063</v>
      </c>
      <c r="AO265" s="177">
        <f t="shared" si="264"/>
        <v>-1.0340000000000001E-4</v>
      </c>
      <c r="AP265" s="177">
        <f t="shared" si="264"/>
        <v>3.3200000000000001E-7</v>
      </c>
      <c r="AQ265" s="177">
        <f t="shared" si="264"/>
        <v>1.8841999999999999E-3</v>
      </c>
      <c r="AR265" s="177">
        <f t="shared" si="264"/>
        <v>7.7611700000000006E-2</v>
      </c>
      <c r="AS265" s="177">
        <f t="shared" si="264"/>
        <v>-1.873E-4</v>
      </c>
      <c r="AT265" s="177">
        <f t="shared" si="264"/>
        <v>-2.0904769999999999</v>
      </c>
      <c r="AU265" s="177">
        <f t="shared" si="264"/>
        <v>-4.85E-5</v>
      </c>
      <c r="AV265" s="177">
        <f t="shared" si="264"/>
        <v>1.12E-7</v>
      </c>
      <c r="AW265" s="177">
        <f t="shared" si="264"/>
        <v>1.6731999999999999E-3</v>
      </c>
      <c r="AX265" s="177">
        <f t="shared" si="264"/>
        <v>-0.12053120000000001</v>
      </c>
      <c r="AY265" s="177">
        <f t="shared" si="264"/>
        <v>4.1629999999999998E-4</v>
      </c>
      <c r="AZ265" s="177">
        <f t="shared" si="264"/>
        <v>1.9019330000000001</v>
      </c>
      <c r="BA265" s="177">
        <f t="shared" si="264"/>
        <v>9.7999999999999997E-5</v>
      </c>
      <c r="BB265" s="177">
        <f t="shared" si="264"/>
        <v>-3.2399999999999999E-7</v>
      </c>
      <c r="BC265" s="177">
        <f t="shared" si="264"/>
        <v>-1.7371999999999999E-3</v>
      </c>
      <c r="BD265" s="39"/>
      <c r="BE265" s="39"/>
      <c r="BF265" s="61"/>
    </row>
    <row r="266" spans="1:58" x14ac:dyDescent="0.3">
      <c r="A266" s="65">
        <v>0</v>
      </c>
      <c r="B266" s="48">
        <v>4.5</v>
      </c>
      <c r="C266" s="48">
        <f>B266*B266</f>
        <v>20.25</v>
      </c>
      <c r="D266" s="149">
        <f>LN(B266)</f>
        <v>1.5040773967762742</v>
      </c>
      <c r="E266" s="48">
        <f>E239</f>
        <v>-3.1729980000000002</v>
      </c>
      <c r="F266" s="145">
        <f>F$22*B266*$B257</f>
        <v>0.48799799999999999</v>
      </c>
      <c r="G266" s="145">
        <f>G$22*C266*$B257</f>
        <v>-5.4638347500000004E-3</v>
      </c>
      <c r="H266" s="145">
        <f>H$22*D266*$B257</f>
        <v>-2.305650477703403</v>
      </c>
      <c r="I266" s="145">
        <f t="shared" ref="I266:K281" si="265">I$22*B266*(1-$B$10)</f>
        <v>-0.51233804999999999</v>
      </c>
      <c r="J266" s="50">
        <f t="shared" si="265"/>
        <v>8.1162000000000005E-3</v>
      </c>
      <c r="K266" s="145">
        <f t="shared" si="265"/>
        <v>2.540481480031124</v>
      </c>
      <c r="L266" s="145">
        <f>L$22*B266*$B257*B$10</f>
        <v>0</v>
      </c>
      <c r="M266" s="145">
        <f>M$22*C266*$B257*B$10</f>
        <v>0</v>
      </c>
      <c r="N266" s="145">
        <f>N$22*D266*$B257*B$10</f>
        <v>0</v>
      </c>
      <c r="O266" s="157">
        <f>O$22*B266*$B$9</f>
        <v>0</v>
      </c>
      <c r="P266" s="157">
        <f t="shared" ref="P266:Q281" si="266">P$22*C266*$B$9</f>
        <v>0</v>
      </c>
      <c r="Q266" s="157">
        <f t="shared" si="266"/>
        <v>0</v>
      </c>
      <c r="R266" s="145">
        <f>$B$9*R$22*B266*$B257</f>
        <v>0</v>
      </c>
      <c r="S266" s="145">
        <f>$B$9*S$22*C266*$B257</f>
        <v>0</v>
      </c>
      <c r="T266" s="145">
        <f>$B$9*T$22*D266*$B257</f>
        <v>0</v>
      </c>
      <c r="U266" s="145">
        <f>B$10*$B$9*U$22*B266</f>
        <v>0</v>
      </c>
      <c r="V266" s="145">
        <f>B$10*$B$9*V$22*C266</f>
        <v>0</v>
      </c>
      <c r="W266" s="145">
        <f>B$10*$B$9*W$22*D266</f>
        <v>0</v>
      </c>
      <c r="X266" s="145">
        <f>B$10*$B$9*X$22*B266*B257</f>
        <v>0</v>
      </c>
      <c r="Y266" s="145">
        <f>B$10*$B$9*Y$22*C266*B257</f>
        <v>0</v>
      </c>
      <c r="Z266" s="145">
        <f>B$10*$B$9*Z$22*D266*B257</f>
        <v>0</v>
      </c>
      <c r="AA266" s="150">
        <f>C263+SUM(E266:Z266)</f>
        <v>-7.0044578824222796</v>
      </c>
      <c r="AB266" s="146">
        <f>EXP(AA266)</f>
        <v>9.0782595030561915E-4</v>
      </c>
      <c r="AC266" s="48">
        <v>1</v>
      </c>
      <c r="AE266" s="39">
        <v>4.5</v>
      </c>
      <c r="AF266" s="39">
        <f>AE266*AE266</f>
        <v>20.25</v>
      </c>
      <c r="AG266" s="114">
        <f>LN(AE266)</f>
        <v>1.5040773967762742</v>
      </c>
      <c r="AH266" s="178">
        <f>E266</f>
        <v>-3.1729980000000002</v>
      </c>
      <c r="AI266" s="57">
        <f>AI$22*AE266*$B257</f>
        <v>0.48799799999999999</v>
      </c>
      <c r="AJ266" s="57">
        <f>AJ$22*AF266*$B257</f>
        <v>-5.4638347500000004E-3</v>
      </c>
      <c r="AK266" s="57">
        <f>AK$22*AG266*$B257</f>
        <v>-2.305650477703403</v>
      </c>
      <c r="AL266" s="57">
        <f t="shared" ref="AL266:AN281" si="267">AL$22*AE266*(1-$AE$10)</f>
        <v>0</v>
      </c>
      <c r="AM266" s="57">
        <f t="shared" si="267"/>
        <v>0</v>
      </c>
      <c r="AN266" s="57">
        <f t="shared" si="267"/>
        <v>0</v>
      </c>
      <c r="AO266" s="57">
        <f>AO$22*AE266*$B257*AE$10</f>
        <v>-0.60070230000000002</v>
      </c>
      <c r="AP266" s="57">
        <f>AP$22*AF266*$B257*AE$10</f>
        <v>8.6793930000000005E-3</v>
      </c>
      <c r="AQ266" s="57">
        <f>AQ$22*AG266*$B257*AE$10</f>
        <v>3.6586715766285596</v>
      </c>
      <c r="AR266" s="13">
        <f>AR$22*AE266*$AE$9</f>
        <v>0</v>
      </c>
      <c r="AS266" s="13">
        <f t="shared" ref="AS266:AT281" si="268">AS$22*AF266*$AE$9</f>
        <v>0</v>
      </c>
      <c r="AT266" s="13">
        <f t="shared" si="268"/>
        <v>0</v>
      </c>
      <c r="AU266" s="57">
        <f>$AE$9*AU$22*AE266*$B257</f>
        <v>0</v>
      </c>
      <c r="AV266" s="57">
        <f>$AE$9*AV$22*AF266*$B257</f>
        <v>0</v>
      </c>
      <c r="AW266" s="57">
        <f>$AE$9*AW$22*AG266*$B257</f>
        <v>0</v>
      </c>
      <c r="AX266" s="57">
        <f>AE$10*$AE$9*AX$22*AE266</f>
        <v>0</v>
      </c>
      <c r="AY266" s="57">
        <f>AE$10*$AE$9*AY$22*AF266</f>
        <v>0</v>
      </c>
      <c r="AZ266" s="57">
        <f>AE$10*$AE$9*AZ$22*AG266</f>
        <v>0</v>
      </c>
      <c r="BA266" s="57">
        <f>AE$10*$AE$9*BA$22*AE266*$B257</f>
        <v>0</v>
      </c>
      <c r="BB266" s="57">
        <f>AE$10*$AE$9*BB$22*AF266*$B257</f>
        <v>0</v>
      </c>
      <c r="BC266" s="57">
        <f>AE$10*$AE$9*BC$22*AG266*$B257</f>
        <v>0</v>
      </c>
      <c r="BD266" s="58">
        <f>AF263+SUM(AH266:BC266)</f>
        <v>-7.5259393428248433</v>
      </c>
      <c r="BE266" s="59">
        <f>EXP(BD266)</f>
        <v>5.3892219785593297E-4</v>
      </c>
      <c r="BF266" s="61">
        <v>1</v>
      </c>
    </row>
    <row r="267" spans="1:58" x14ac:dyDescent="0.3">
      <c r="A267" s="65">
        <v>9</v>
      </c>
      <c r="B267" s="48">
        <v>13.5</v>
      </c>
      <c r="C267" s="48">
        <f t="shared" ref="C267:C281" si="269">B267*B267</f>
        <v>182.25</v>
      </c>
      <c r="D267" s="149">
        <f t="shared" ref="D267:D281" si="270">LN(B267)</f>
        <v>2.6026896854443837</v>
      </c>
      <c r="E267" s="48">
        <f t="shared" ref="E267:E281" si="271">E240</f>
        <v>-0.75103629999999999</v>
      </c>
      <c r="F267" s="145">
        <f>F$22*B267*$B257</f>
        <v>1.463994</v>
      </c>
      <c r="G267" s="145">
        <f>G$22*C267*$B257</f>
        <v>-4.9174512750000003E-2</v>
      </c>
      <c r="H267" s="145">
        <f>H$22*D267*$B257</f>
        <v>-3.9897499486531895</v>
      </c>
      <c r="I267" s="145">
        <f t="shared" si="265"/>
        <v>-1.5370141500000001</v>
      </c>
      <c r="J267" s="50">
        <f t="shared" si="265"/>
        <v>7.3045799999999994E-2</v>
      </c>
      <c r="K267" s="145">
        <f t="shared" si="265"/>
        <v>4.396106848165747</v>
      </c>
      <c r="L267" s="145">
        <f>L$22*B267*$B257*B$10</f>
        <v>0</v>
      </c>
      <c r="M267" s="145">
        <f>M$22*C267*$B257*B$10</f>
        <v>0</v>
      </c>
      <c r="N267" s="145">
        <f>N$22*D267*$B257*B$10</f>
        <v>0</v>
      </c>
      <c r="O267" s="157">
        <f t="shared" ref="O267:O280" si="272">O$22*B267*$B$9</f>
        <v>0</v>
      </c>
      <c r="P267" s="157">
        <f t="shared" si="266"/>
        <v>0</v>
      </c>
      <c r="Q267" s="157">
        <f t="shared" si="266"/>
        <v>0</v>
      </c>
      <c r="R267" s="145">
        <f>$B$9*R$22*B267*$B257</f>
        <v>0</v>
      </c>
      <c r="S267" s="145">
        <f>$B$9*S$22*C267*$B257</f>
        <v>0</v>
      </c>
      <c r="T267" s="145">
        <f>$B$9*T$22*D267*$B257</f>
        <v>0</v>
      </c>
      <c r="U267" s="145">
        <f>B$10*$B$9*U$22*B267</f>
        <v>0</v>
      </c>
      <c r="V267" s="145">
        <f t="shared" ref="V267:V281" si="273">B$10*$B$9*V$22*C267</f>
        <v>0</v>
      </c>
      <c r="W267" s="145">
        <f t="shared" ref="W267:W281" si="274">B$10*$B$9*W$22*D267</f>
        <v>0</v>
      </c>
      <c r="X267" s="145">
        <f>B$10*$B$9*X$22*B267*B257</f>
        <v>0</v>
      </c>
      <c r="Y267" s="145">
        <f>B$10*$B$9*Y$22*C267*B257</f>
        <v>0</v>
      </c>
      <c r="Z267" s="145">
        <f>B$10*$B$9*Z$22*D267*B257</f>
        <v>0</v>
      </c>
      <c r="AA267" s="150">
        <f>C263+SUM(E267:Z267)</f>
        <v>-4.4384314632374426</v>
      </c>
      <c r="AB267" s="146">
        <f t="shared" ref="AB267:AB281" si="275">EXP(AA267)</f>
        <v>1.1814455401377006E-2</v>
      </c>
      <c r="AC267" s="150">
        <f>AC266*(1-(AB266*($A267-$A266)/(1+AB266*($A267-$A266)/2)))</f>
        <v>0.99186280863791443</v>
      </c>
      <c r="AE267" s="39">
        <v>13.5</v>
      </c>
      <c r="AF267" s="39">
        <f t="shared" ref="AF267:AF281" si="276">AE267*AE267</f>
        <v>182.25</v>
      </c>
      <c r="AG267" s="114">
        <f t="shared" ref="AG267:AG281" si="277">LN(AE267)</f>
        <v>2.6026896854443837</v>
      </c>
      <c r="AH267" s="178">
        <f t="shared" ref="AH267:AH281" si="278">E267</f>
        <v>-0.75103629999999999</v>
      </c>
      <c r="AI267" s="57">
        <f>AI$22*AE267*$B257</f>
        <v>1.463994</v>
      </c>
      <c r="AJ267" s="57">
        <f>AJ$22*AF267*$B257</f>
        <v>-4.9174512750000003E-2</v>
      </c>
      <c r="AK267" s="57">
        <f>AK$22*AG267*$B257</f>
        <v>-3.9897499486531895</v>
      </c>
      <c r="AL267" s="57">
        <f t="shared" si="267"/>
        <v>0</v>
      </c>
      <c r="AM267" s="57">
        <f t="shared" si="267"/>
        <v>0</v>
      </c>
      <c r="AN267" s="57">
        <f t="shared" si="267"/>
        <v>0</v>
      </c>
      <c r="AO267" s="57">
        <f>AO$22*AE267*$B257*AE$10</f>
        <v>-1.8021069000000001</v>
      </c>
      <c r="AP267" s="57">
        <f>AP$22*AF267*$B257*AE$10</f>
        <v>7.8114536999999998E-2</v>
      </c>
      <c r="AQ267" s="57">
        <f>AQ$22*AG267*$B257*AE$10</f>
        <v>6.3310483857607709</v>
      </c>
      <c r="AR267" s="13">
        <f t="shared" ref="AR267:AR281" si="279">AR$22*AE267*$AE$9</f>
        <v>0</v>
      </c>
      <c r="AS267" s="13">
        <f t="shared" si="268"/>
        <v>0</v>
      </c>
      <c r="AT267" s="13">
        <f t="shared" si="268"/>
        <v>0</v>
      </c>
      <c r="AU267" s="57">
        <f>$AE$9*AU$22*AE267*$B257</f>
        <v>0</v>
      </c>
      <c r="AV267" s="57">
        <f>$AE$9*AV$22*AF267*$B257</f>
        <v>0</v>
      </c>
      <c r="AW267" s="57">
        <f>$AE$9*AW$22*AG267*$B257</f>
        <v>0</v>
      </c>
      <c r="AX267" s="57">
        <f t="shared" ref="AX267:AX277" si="280">AE$10*$AE$9*AX$22*AE267</f>
        <v>0</v>
      </c>
      <c r="AY267" s="57">
        <f t="shared" ref="AY267:AY276" si="281">AE$10*$AE$9*AY$22*AF267</f>
        <v>0</v>
      </c>
      <c r="AZ267" s="57">
        <f t="shared" ref="AZ267:AZ281" si="282">AE$10*$AE$9*AZ$22*AG267</f>
        <v>0</v>
      </c>
      <c r="BA267" s="57">
        <f>AE$10*$AE$9*BA$22*AE267*$B257</f>
        <v>0</v>
      </c>
      <c r="BB267" s="57">
        <f>AE$10*$AE$9*BB$22*AF267*$B257</f>
        <v>0</v>
      </c>
      <c r="BC267" s="57">
        <f>AE$10*$AE$9*BC$22*AG267*$B257</f>
        <v>0</v>
      </c>
      <c r="BD267" s="58">
        <f>AF263+SUM(AH267:BC267)</f>
        <v>-4.3153844386424192</v>
      </c>
      <c r="BE267" s="59">
        <f t="shared" ref="BE267:BE281" si="283">EXP(BD267)</f>
        <v>1.3361411855604728E-2</v>
      </c>
      <c r="BF267" s="114">
        <f>BF266*(1-(BE266*($A267-$A266)/(1+BE266*($A267-$A266)/2)))</f>
        <v>0.99516143446597094</v>
      </c>
    </row>
    <row r="268" spans="1:58" x14ac:dyDescent="0.3">
      <c r="A268" s="65">
        <v>18</v>
      </c>
      <c r="B268" s="48">
        <v>21</v>
      </c>
      <c r="C268" s="48">
        <f t="shared" si="269"/>
        <v>441</v>
      </c>
      <c r="D268" s="149">
        <f t="shared" si="270"/>
        <v>3.044522437723423</v>
      </c>
      <c r="E268" s="48">
        <f t="shared" si="271"/>
        <v>-1.9345000000000001E-2</v>
      </c>
      <c r="F268" s="145">
        <f>F$22*B268*$B257</f>
        <v>2.2773240000000001</v>
      </c>
      <c r="G268" s="145">
        <f>G$22*C268*$B257</f>
        <v>-0.118990179</v>
      </c>
      <c r="H268" s="145">
        <f>H$22*D268*$B257</f>
        <v>-4.667050131835655</v>
      </c>
      <c r="I268" s="145">
        <f t="shared" si="265"/>
        <v>-2.3909109000000002</v>
      </c>
      <c r="J268" s="50">
        <f t="shared" si="265"/>
        <v>0.17675279999999999</v>
      </c>
      <c r="K268" s="145">
        <f t="shared" si="265"/>
        <v>5.1423902022284382</v>
      </c>
      <c r="L268" s="145">
        <f>L$22*B268*$B257*B$10</f>
        <v>0</v>
      </c>
      <c r="M268" s="145">
        <f>M$22*C268*$B257*B$10</f>
        <v>0</v>
      </c>
      <c r="N268" s="145">
        <f>N$22*D268*$B257*B$10</f>
        <v>0</v>
      </c>
      <c r="O268" s="157">
        <f t="shared" si="272"/>
        <v>0</v>
      </c>
      <c r="P268" s="157">
        <f t="shared" si="266"/>
        <v>0</v>
      </c>
      <c r="Q268" s="157">
        <f t="shared" si="266"/>
        <v>0</v>
      </c>
      <c r="R268" s="145">
        <f>$B$9*R$22*B268*$B257</f>
        <v>0</v>
      </c>
      <c r="S268" s="145">
        <f>$B$9*S$22*C268*$B257</f>
        <v>0</v>
      </c>
      <c r="T268" s="145">
        <f>$B$9*T$22*D268*$B257</f>
        <v>0</v>
      </c>
      <c r="U268" s="145">
        <f>B$10*$B$9*U$22*B268</f>
        <v>0</v>
      </c>
      <c r="V268" s="145">
        <f t="shared" si="273"/>
        <v>0</v>
      </c>
      <c r="W268" s="145">
        <f t="shared" si="274"/>
        <v>0</v>
      </c>
      <c r="X268" s="145">
        <f>B$10*$B$9*X$22*B268*B257</f>
        <v>0</v>
      </c>
      <c r="Y268" s="145">
        <f>B$10*$B$9*Y$22*C268*B257</f>
        <v>0</v>
      </c>
      <c r="Z268" s="145">
        <f>B$10*$B$9*Z$22*D268*B257</f>
        <v>0</v>
      </c>
      <c r="AA268" s="150">
        <f>C263+SUM(E268:Z268)</f>
        <v>-3.6444324086072166</v>
      </c>
      <c r="AB268" s="146">
        <f t="shared" si="275"/>
        <v>2.6136240349751427E-2</v>
      </c>
      <c r="AC268" s="150">
        <f t="shared" ref="AC268:AC281" si="284">AC267*(1-(AB267*($A268-$A267)/(1+AB267*($A268-$A267)/2)))</f>
        <v>0.89172193297752989</v>
      </c>
      <c r="AE268" s="39">
        <v>21</v>
      </c>
      <c r="AF268" s="39">
        <f t="shared" si="276"/>
        <v>441</v>
      </c>
      <c r="AG268" s="114">
        <f t="shared" si="277"/>
        <v>3.044522437723423</v>
      </c>
      <c r="AH268" s="178">
        <f t="shared" si="278"/>
        <v>-1.9345000000000001E-2</v>
      </c>
      <c r="AI268" s="57">
        <f>AI$22*AE268*$B257</f>
        <v>2.2773240000000001</v>
      </c>
      <c r="AJ268" s="57">
        <f>AJ$22*AF268*$B257</f>
        <v>-0.118990179</v>
      </c>
      <c r="AK268" s="57">
        <f>AK$22*AG268*$B257</f>
        <v>-4.667050131835655</v>
      </c>
      <c r="AL268" s="57">
        <f t="shared" si="267"/>
        <v>0</v>
      </c>
      <c r="AM268" s="57">
        <f t="shared" si="267"/>
        <v>0</v>
      </c>
      <c r="AN268" s="57">
        <f t="shared" si="267"/>
        <v>0</v>
      </c>
      <c r="AO268" s="57">
        <f>AO$22*AE268*$B257*AE$10</f>
        <v>-2.8032773999999998</v>
      </c>
      <c r="AP268" s="57">
        <f>AP$22*AF268*$B257*AE$10</f>
        <v>0.18901789200000002</v>
      </c>
      <c r="AQ268" s="57">
        <f>AQ$22*AG268*$B257*AE$10</f>
        <v>7.4058075277115893</v>
      </c>
      <c r="AR268" s="13">
        <f t="shared" si="279"/>
        <v>0</v>
      </c>
      <c r="AS268" s="13">
        <f t="shared" si="268"/>
        <v>0</v>
      </c>
      <c r="AT268" s="13">
        <f t="shared" si="268"/>
        <v>0</v>
      </c>
      <c r="AU268" s="57">
        <f>$AE$9*AU$22*AE268*$B257</f>
        <v>0</v>
      </c>
      <c r="AV268" s="57">
        <f>$AE$9*AV$22*AF268*$B257</f>
        <v>0</v>
      </c>
      <c r="AW268" s="57">
        <f>$AE$9*AW$22*AG268*$B257</f>
        <v>0</v>
      </c>
      <c r="AX268" s="57">
        <f t="shared" si="280"/>
        <v>0</v>
      </c>
      <c r="AY268" s="57">
        <f t="shared" si="281"/>
        <v>0</v>
      </c>
      <c r="AZ268" s="57">
        <f t="shared" si="282"/>
        <v>0</v>
      </c>
      <c r="BA268" s="57">
        <f>AE$10*$AE$9*BA$22*AE268*$B257</f>
        <v>0</v>
      </c>
      <c r="BB268" s="57">
        <f>AE$10*$AE$9*BB$22*AF268*$B257</f>
        <v>0</v>
      </c>
      <c r="BC268" s="57">
        <f>AE$10*$AE$9*BC$22*AG268*$B257</f>
        <v>0</v>
      </c>
      <c r="BD268" s="58">
        <f>AF263+SUM(AH268:BC268)</f>
        <v>-3.3329869911240655</v>
      </c>
      <c r="BE268" s="59">
        <f t="shared" si="283"/>
        <v>3.5686350896768665E-2</v>
      </c>
      <c r="BF268" s="114">
        <f t="shared" ref="BF268:BF281" si="285">BF267*(1-(BE267*($A268-$A267)/(1+BE267*($A268-$A267)/2)))</f>
        <v>0.8822778562771606</v>
      </c>
    </row>
    <row r="269" spans="1:58" x14ac:dyDescent="0.3">
      <c r="A269" s="65">
        <v>24</v>
      </c>
      <c r="B269" s="48">
        <v>27</v>
      </c>
      <c r="C269" s="48">
        <f t="shared" si="269"/>
        <v>729</v>
      </c>
      <c r="D269" s="149">
        <f t="shared" si="270"/>
        <v>3.2958368660043291</v>
      </c>
      <c r="E269" s="48">
        <f t="shared" si="271"/>
        <v>0.27341110000000002</v>
      </c>
      <c r="F269" s="145">
        <f>F$22*B269*$B257</f>
        <v>2.927988</v>
      </c>
      <c r="G269" s="145">
        <f>G$22*C269*$B257</f>
        <v>-0.19669805100000001</v>
      </c>
      <c r="H269" s="145">
        <f>H$22*D269*$B257</f>
        <v>-5.0522984128493604</v>
      </c>
      <c r="I269" s="145">
        <f t="shared" si="265"/>
        <v>-3.0740283000000002</v>
      </c>
      <c r="J269" s="50">
        <f t="shared" si="265"/>
        <v>0.29218319999999998</v>
      </c>
      <c r="K269" s="145">
        <f t="shared" si="265"/>
        <v>5.5668761044038702</v>
      </c>
      <c r="L269" s="145">
        <f>L$22*B269*$B257*B$10</f>
        <v>0</v>
      </c>
      <c r="M269" s="145">
        <f>M$22*C269*$B257*B$10</f>
        <v>0</v>
      </c>
      <c r="N269" s="145">
        <f>N$22*D269*$B257*B$10</f>
        <v>0</v>
      </c>
      <c r="O269" s="157">
        <f t="shared" si="272"/>
        <v>0</v>
      </c>
      <c r="P269" s="157">
        <f t="shared" si="266"/>
        <v>0</v>
      </c>
      <c r="Q269" s="157">
        <f t="shared" si="266"/>
        <v>0</v>
      </c>
      <c r="R269" s="145">
        <f>$B$9*R$22*B269*$B257</f>
        <v>0</v>
      </c>
      <c r="S269" s="145">
        <f>$B$9*S$22*C269*$B257</f>
        <v>0</v>
      </c>
      <c r="T269" s="145">
        <f>$B$9*T$22*D269*$B257</f>
        <v>0</v>
      </c>
      <c r="U269" s="145">
        <f t="shared" ref="U269:U281" si="286">B$10*$B$9*U$22*B269</f>
        <v>0</v>
      </c>
      <c r="V269" s="145">
        <f t="shared" si="273"/>
        <v>0</v>
      </c>
      <c r="W269" s="145">
        <f t="shared" si="274"/>
        <v>0</v>
      </c>
      <c r="X269" s="145">
        <f>B$10*$B$9*X$22*B269*B257</f>
        <v>0</v>
      </c>
      <c r="Y269" s="145">
        <f>B$10*$B$9*Y$22*C269*B257</f>
        <v>0</v>
      </c>
      <c r="Z269" s="145">
        <f>B$10*$B$9*Z$22*D269*B257</f>
        <v>0</v>
      </c>
      <c r="AA269" s="150">
        <f>C263+SUM(E269:Z269)</f>
        <v>-3.30716955944549</v>
      </c>
      <c r="AB269" s="146">
        <f t="shared" si="275"/>
        <v>3.6619677023654422E-2</v>
      </c>
      <c r="AC269" s="150">
        <f t="shared" si="284"/>
        <v>0.76205166060008034</v>
      </c>
      <c r="AE269" s="39">
        <v>27</v>
      </c>
      <c r="AF269" s="39">
        <f t="shared" si="276"/>
        <v>729</v>
      </c>
      <c r="AG269" s="114">
        <f t="shared" si="277"/>
        <v>3.2958368660043291</v>
      </c>
      <c r="AH269" s="178">
        <f t="shared" si="278"/>
        <v>0.27341110000000002</v>
      </c>
      <c r="AI269" s="57">
        <f>AI$22*AE269*$B257</f>
        <v>2.927988</v>
      </c>
      <c r="AJ269" s="57">
        <f>AJ$22*AF269*$B257</f>
        <v>-0.19669805100000001</v>
      </c>
      <c r="AK269" s="57">
        <f>AK$22*AG269*$B257</f>
        <v>-5.0522984128493604</v>
      </c>
      <c r="AL269" s="57">
        <f t="shared" si="267"/>
        <v>0</v>
      </c>
      <c r="AM269" s="57">
        <f t="shared" si="267"/>
        <v>0</v>
      </c>
      <c r="AN269" s="57">
        <f t="shared" si="267"/>
        <v>0</v>
      </c>
      <c r="AO269" s="57">
        <f>AO$22*AE269*$B257*AE$10</f>
        <v>-3.6042138000000001</v>
      </c>
      <c r="AP269" s="57">
        <f>AP$22*AF269*$B257*AE$10</f>
        <v>0.31245814799999999</v>
      </c>
      <c r="AQ269" s="57">
        <f>AQ$22*AG269*$B257*AE$10</f>
        <v>8.0171304273966353</v>
      </c>
      <c r="AR269" s="13">
        <f t="shared" si="279"/>
        <v>0</v>
      </c>
      <c r="AS269" s="13">
        <f t="shared" si="268"/>
        <v>0</v>
      </c>
      <c r="AT269" s="13">
        <f t="shared" si="268"/>
        <v>0</v>
      </c>
      <c r="AU269" s="57">
        <f>$AE$9*AU$22*AE269*$B257</f>
        <v>0</v>
      </c>
      <c r="AV269" s="57">
        <f>$AE$9*AV$22*AF269*$B257</f>
        <v>0</v>
      </c>
      <c r="AW269" s="57">
        <f>$AE$9*AW$22*AG269*$B257</f>
        <v>0</v>
      </c>
      <c r="AX269" s="57">
        <f t="shared" si="280"/>
        <v>0</v>
      </c>
      <c r="AY269" s="57">
        <f t="shared" si="281"/>
        <v>0</v>
      </c>
      <c r="AZ269" s="57">
        <f t="shared" si="282"/>
        <v>0</v>
      </c>
      <c r="BA269" s="57">
        <f>AE$10*$AE$9*BA$22*AE269*$B257</f>
        <v>0</v>
      </c>
      <c r="BB269" s="57">
        <f>AE$10*$AE$9*BB$22*AF269*$B257</f>
        <v>0</v>
      </c>
      <c r="BC269" s="57">
        <f>AE$10*$AE$9*BC$22*AG269*$B257</f>
        <v>0</v>
      </c>
      <c r="BD269" s="58">
        <f>AF263+SUM(AH269:BC269)</f>
        <v>-2.9186962884527254</v>
      </c>
      <c r="BE269" s="59">
        <f t="shared" si="283"/>
        <v>5.4004047125769346E-2</v>
      </c>
      <c r="BF269" s="114">
        <f t="shared" si="285"/>
        <v>0.71163505041576403</v>
      </c>
    </row>
    <row r="270" spans="1:58" x14ac:dyDescent="0.3">
      <c r="A270" s="65">
        <v>30</v>
      </c>
      <c r="B270" s="48">
        <v>33</v>
      </c>
      <c r="C270" s="48">
        <f t="shared" si="269"/>
        <v>1089</v>
      </c>
      <c r="D270" s="149">
        <f t="shared" si="270"/>
        <v>3.4965075614664802</v>
      </c>
      <c r="E270" s="48">
        <f t="shared" si="271"/>
        <v>0.14244680000000001</v>
      </c>
      <c r="F270" s="145">
        <f>F$22*B270*$B257</f>
        <v>3.5786519999999995</v>
      </c>
      <c r="G270" s="145">
        <f>G$22*C270*$B257</f>
        <v>-0.29383289100000004</v>
      </c>
      <c r="H270" s="145">
        <f>H$22*D270*$B257</f>
        <v>-5.3599132243245204</v>
      </c>
      <c r="I270" s="145">
        <f t="shared" si="265"/>
        <v>-3.7571457000000001</v>
      </c>
      <c r="J270" s="50">
        <f t="shared" si="265"/>
        <v>0.4364712</v>
      </c>
      <c r="K270" s="145">
        <f t="shared" si="265"/>
        <v>5.9058215512932577</v>
      </c>
      <c r="L270" s="145">
        <f>L$22*B270*$B257*B$10</f>
        <v>0</v>
      </c>
      <c r="M270" s="145">
        <f>M$22*C270*$B257*B$10</f>
        <v>0</v>
      </c>
      <c r="N270" s="145">
        <f>N$22*D270*$B257*B$10</f>
        <v>0</v>
      </c>
      <c r="O270" s="157">
        <f t="shared" si="272"/>
        <v>0</v>
      </c>
      <c r="P270" s="157">
        <f t="shared" si="266"/>
        <v>0</v>
      </c>
      <c r="Q270" s="157">
        <f t="shared" si="266"/>
        <v>0</v>
      </c>
      <c r="R270" s="145">
        <f>$B$9*R$22*B270*$B257</f>
        <v>0</v>
      </c>
      <c r="S270" s="145">
        <f>$B$9*S$22*C270*$B257</f>
        <v>0</v>
      </c>
      <c r="T270" s="145">
        <f>$B$9*T$22*D270*$B257</f>
        <v>0</v>
      </c>
      <c r="U270" s="145">
        <f t="shared" si="286"/>
        <v>0</v>
      </c>
      <c r="V270" s="145">
        <f t="shared" si="273"/>
        <v>0</v>
      </c>
      <c r="W270" s="145">
        <f t="shared" si="274"/>
        <v>0</v>
      </c>
      <c r="X270" s="145">
        <f>B$10*$B$9*X$22*B270*B257</f>
        <v>0</v>
      </c>
      <c r="Y270" s="145">
        <f>B$10*$B$9*Y$22*C270*B257</f>
        <v>0</v>
      </c>
      <c r="Z270" s="145">
        <f>B$10*$B$9*Z$22*D270*B257</f>
        <v>0</v>
      </c>
      <c r="AA270" s="150">
        <f>C263+SUM(E270:Z270)</f>
        <v>-3.3921034640312637</v>
      </c>
      <c r="AB270" s="146">
        <f t="shared" si="275"/>
        <v>3.3637846430960329E-2</v>
      </c>
      <c r="AC270" s="150">
        <f t="shared" si="284"/>
        <v>0.61118879474808274</v>
      </c>
      <c r="AE270" s="39">
        <v>33</v>
      </c>
      <c r="AF270" s="39">
        <f t="shared" si="276"/>
        <v>1089</v>
      </c>
      <c r="AG270" s="114">
        <f t="shared" si="277"/>
        <v>3.4965075614664802</v>
      </c>
      <c r="AH270" s="178">
        <f t="shared" si="278"/>
        <v>0.14244680000000001</v>
      </c>
      <c r="AI270" s="57">
        <f>AI$22*AE270*$B257</f>
        <v>3.5786519999999995</v>
      </c>
      <c r="AJ270" s="57">
        <f>AJ$22*AF270*$B257</f>
        <v>-0.29383289100000004</v>
      </c>
      <c r="AK270" s="57">
        <f>AK$22*AG270*$B257</f>
        <v>-5.3599132243245204</v>
      </c>
      <c r="AL270" s="57">
        <f t="shared" si="267"/>
        <v>0</v>
      </c>
      <c r="AM270" s="57">
        <f t="shared" si="267"/>
        <v>0</v>
      </c>
      <c r="AN270" s="57">
        <f t="shared" si="267"/>
        <v>0</v>
      </c>
      <c r="AO270" s="57">
        <f>AO$22*AE270*$B257*AE$10</f>
        <v>-4.4051502000000005</v>
      </c>
      <c r="AP270" s="57">
        <f>AP$22*AF270*$B257*AE$10</f>
        <v>0.46675846799999998</v>
      </c>
      <c r="AQ270" s="57">
        <f>AQ$22*AG270*$B257*AE$10</f>
        <v>8.5052623355838488</v>
      </c>
      <c r="AR270" s="13">
        <f t="shared" si="279"/>
        <v>0</v>
      </c>
      <c r="AS270" s="13">
        <f t="shared" si="268"/>
        <v>0</v>
      </c>
      <c r="AT270" s="13">
        <f t="shared" si="268"/>
        <v>0</v>
      </c>
      <c r="AU270" s="57">
        <f>$AE$9*AU$22*AE270*$B257</f>
        <v>0</v>
      </c>
      <c r="AV270" s="57">
        <f>$AE$9*AV$22*AF270*$B257</f>
        <v>0</v>
      </c>
      <c r="AW270" s="57">
        <f>$AE$9*AW$22*AG270*$B257</f>
        <v>0</v>
      </c>
      <c r="AX270" s="57">
        <f t="shared" si="280"/>
        <v>0</v>
      </c>
      <c r="AY270" s="57">
        <f t="shared" si="281"/>
        <v>0</v>
      </c>
      <c r="AZ270" s="57">
        <f t="shared" si="282"/>
        <v>0</v>
      </c>
      <c r="BA270" s="57">
        <f>AE$10*$AE$9*BA$22*AE270*$B257</f>
        <v>0</v>
      </c>
      <c r="BB270" s="57">
        <f>AE$10*$AE$9*BB$22*AF270*$B257</f>
        <v>0</v>
      </c>
      <c r="BC270" s="57">
        <f>AE$10*$AE$9*BC$22*AG270*$B257</f>
        <v>0</v>
      </c>
      <c r="BD270" s="58">
        <f>AF263+SUM(AH270:BC270)</f>
        <v>-2.9622504117406727</v>
      </c>
      <c r="BE270" s="59">
        <f t="shared" si="283"/>
        <v>5.1702434389402127E-2</v>
      </c>
      <c r="BF270" s="114">
        <f t="shared" si="285"/>
        <v>0.51319733312934812</v>
      </c>
    </row>
    <row r="271" spans="1:58" x14ac:dyDescent="0.3">
      <c r="A271" s="65">
        <v>36</v>
      </c>
      <c r="B271" s="48">
        <v>39</v>
      </c>
      <c r="C271" s="48">
        <f t="shared" si="269"/>
        <v>1521</v>
      </c>
      <c r="D271" s="149">
        <f t="shared" si="270"/>
        <v>3.6635616461296463</v>
      </c>
      <c r="E271" s="48">
        <f t="shared" si="271"/>
        <v>0</v>
      </c>
      <c r="F271" s="145">
        <f>F$22*B271*$B257</f>
        <v>4.2293159999999999</v>
      </c>
      <c r="G271" s="145">
        <f>G$22*C271*$B257</f>
        <v>-0.41039469900000003</v>
      </c>
      <c r="H271" s="145">
        <f>H$22*D271*$B257</f>
        <v>-5.6159960103111146</v>
      </c>
      <c r="I271" s="145">
        <f t="shared" si="265"/>
        <v>-4.4402631000000001</v>
      </c>
      <c r="J271" s="50">
        <f t="shared" si="265"/>
        <v>0.60961679999999996</v>
      </c>
      <c r="K271" s="145">
        <f t="shared" si="265"/>
        <v>6.1879864246966783</v>
      </c>
      <c r="L271" s="145">
        <f>L$22*B271*$B257*B$10</f>
        <v>0</v>
      </c>
      <c r="M271" s="145">
        <f>M$22*C271*$B257*B$10</f>
        <v>0</v>
      </c>
      <c r="N271" s="145">
        <f>N$22*D271*$B257*B$10</f>
        <v>0</v>
      </c>
      <c r="O271" s="157">
        <f t="shared" si="272"/>
        <v>0</v>
      </c>
      <c r="P271" s="157">
        <f t="shared" si="266"/>
        <v>0</v>
      </c>
      <c r="Q271" s="157">
        <f t="shared" si="266"/>
        <v>0</v>
      </c>
      <c r="R271" s="145">
        <f>$B$9*R$22*B271*$B257</f>
        <v>0</v>
      </c>
      <c r="S271" s="145">
        <f>$B$9*S$22*C271*$B257</f>
        <v>0</v>
      </c>
      <c r="T271" s="145">
        <f>$B$9*T$22*D271*$B257</f>
        <v>0</v>
      </c>
      <c r="U271" s="145">
        <f t="shared" si="286"/>
        <v>0</v>
      </c>
      <c r="V271" s="145">
        <f t="shared" si="273"/>
        <v>0</v>
      </c>
      <c r="W271" s="145">
        <f t="shared" si="274"/>
        <v>0</v>
      </c>
      <c r="X271" s="145">
        <f>B$10*$B$9*X$22*B271*B257</f>
        <v>0</v>
      </c>
      <c r="Y271" s="145">
        <f>B$10*$B$9*Y$22*C271*B257</f>
        <v>0</v>
      </c>
      <c r="Z271" s="145">
        <f>B$10*$B$9*Z$22*D271*B257</f>
        <v>0</v>
      </c>
      <c r="AA271" s="150">
        <f>C263+SUM(E271:Z271)</f>
        <v>-3.4843377846144366</v>
      </c>
      <c r="AB271" s="146">
        <f t="shared" si="275"/>
        <v>3.0674064542431038E-2</v>
      </c>
      <c r="AC271" s="150">
        <f t="shared" si="284"/>
        <v>0.4991414408863169</v>
      </c>
      <c r="AE271" s="39">
        <v>39</v>
      </c>
      <c r="AF271" s="39">
        <f t="shared" si="276"/>
        <v>1521</v>
      </c>
      <c r="AG271" s="114">
        <f t="shared" si="277"/>
        <v>3.6635616461296463</v>
      </c>
      <c r="AH271" s="179">
        <f t="shared" si="278"/>
        <v>0</v>
      </c>
      <c r="AI271" s="57">
        <f>AI$22*AE271*$B257</f>
        <v>4.2293159999999999</v>
      </c>
      <c r="AJ271" s="57">
        <f>AJ$22*AF271*$B257</f>
        <v>-0.41039469900000003</v>
      </c>
      <c r="AK271" s="57">
        <f>AK$22*AG271*$B257</f>
        <v>-5.6159960103111146</v>
      </c>
      <c r="AL271" s="57">
        <f t="shared" si="267"/>
        <v>0</v>
      </c>
      <c r="AM271" s="57">
        <f t="shared" si="267"/>
        <v>0</v>
      </c>
      <c r="AN271" s="57">
        <f t="shared" si="267"/>
        <v>0</v>
      </c>
      <c r="AO271" s="57">
        <f>AO$22*AE271*$B257*AE$10</f>
        <v>-5.2060865999999999</v>
      </c>
      <c r="AP271" s="57">
        <f>AP$22*AF271*$B257*AE$10</f>
        <v>0.65191885199999999</v>
      </c>
      <c r="AQ271" s="57">
        <f>AQ$22*AG271*$B257*AE$10</f>
        <v>8.9116217640459858</v>
      </c>
      <c r="AR271" s="13">
        <f t="shared" si="279"/>
        <v>0</v>
      </c>
      <c r="AS271" s="13">
        <f t="shared" si="268"/>
        <v>0</v>
      </c>
      <c r="AT271" s="13">
        <f t="shared" si="268"/>
        <v>0</v>
      </c>
      <c r="AU271" s="57">
        <f>$AE$9*AU$22*AE271*$B257</f>
        <v>0</v>
      </c>
      <c r="AV271" s="57">
        <f>$AE$9*AV$22*AF271*$B257</f>
        <v>0</v>
      </c>
      <c r="AW271" s="57">
        <f>$AE$9*AW$22*AG271*$B257</f>
        <v>0</v>
      </c>
      <c r="AX271" s="57">
        <f t="shared" si="280"/>
        <v>0</v>
      </c>
      <c r="AY271" s="57">
        <f t="shared" si="281"/>
        <v>0</v>
      </c>
      <c r="AZ271" s="57">
        <f t="shared" si="282"/>
        <v>0</v>
      </c>
      <c r="BA271" s="57">
        <f>AE$10*$AE$9*BA$22*AE271*$B257</f>
        <v>0</v>
      </c>
      <c r="BB271" s="57">
        <f>AE$10*$AE$9*BB$22*AF271*$B257</f>
        <v>0</v>
      </c>
      <c r="BC271" s="57">
        <f>AE$10*$AE$9*BC$22*AG271*$B257</f>
        <v>0</v>
      </c>
      <c r="BD271" s="58">
        <f>AF263+SUM(AH271:BC271)</f>
        <v>-3.0360943932651301</v>
      </c>
      <c r="BE271" s="59">
        <f t="shared" si="283"/>
        <v>4.8022079067251873E-2</v>
      </c>
      <c r="BF271" s="114">
        <f t="shared" si="285"/>
        <v>0.37537350651777424</v>
      </c>
    </row>
    <row r="272" spans="1:58" x14ac:dyDescent="0.3">
      <c r="A272" s="65">
        <v>42</v>
      </c>
      <c r="B272" s="48">
        <v>45</v>
      </c>
      <c r="C272" s="48">
        <f t="shared" si="269"/>
        <v>2025</v>
      </c>
      <c r="D272" s="149">
        <f t="shared" si="270"/>
        <v>3.8066624897703196</v>
      </c>
      <c r="E272" s="48">
        <f t="shared" si="271"/>
        <v>-0.17912800000000001</v>
      </c>
      <c r="F272" s="145">
        <f>F$22*B272*$B257</f>
        <v>4.8799799999999998</v>
      </c>
      <c r="G272" s="145">
        <f>G$22*C272*$B257</f>
        <v>-0.54638347499999995</v>
      </c>
      <c r="H272" s="145">
        <f>H$22*D272*$B257</f>
        <v>-5.8353600730960808</v>
      </c>
      <c r="I272" s="145">
        <f t="shared" si="265"/>
        <v>-5.1233805000000006</v>
      </c>
      <c r="J272" s="50">
        <f t="shared" si="265"/>
        <v>0.81162000000000001</v>
      </c>
      <c r="K272" s="145">
        <f t="shared" si="265"/>
        <v>6.4296927649589257</v>
      </c>
      <c r="L272" s="145">
        <f>L$22*B272*$B257*B$10</f>
        <v>0</v>
      </c>
      <c r="M272" s="145">
        <f>M$22*C272*$B257*B$10</f>
        <v>0</v>
      </c>
      <c r="N272" s="145">
        <f>N$22*D272*$B257*B$10</f>
        <v>0</v>
      </c>
      <c r="O272" s="157">
        <f t="shared" si="272"/>
        <v>0</v>
      </c>
      <c r="P272" s="157">
        <f t="shared" si="266"/>
        <v>0</v>
      </c>
      <c r="Q272" s="157">
        <f t="shared" si="266"/>
        <v>0</v>
      </c>
      <c r="R272" s="145">
        <f>$B$9*R$22*B272*$B257</f>
        <v>0</v>
      </c>
      <c r="S272" s="145">
        <f>$B$9*S$22*C272*$B257</f>
        <v>0</v>
      </c>
      <c r="T272" s="145">
        <f>$B$9*T$22*D272*$B257</f>
        <v>0</v>
      </c>
      <c r="U272" s="145">
        <f t="shared" si="286"/>
        <v>0</v>
      </c>
      <c r="V272" s="145">
        <f t="shared" si="273"/>
        <v>0</v>
      </c>
      <c r="W272" s="145">
        <f t="shared" si="274"/>
        <v>0</v>
      </c>
      <c r="X272" s="145">
        <f>B$10*$B$9*X$22*B272*B257</f>
        <v>0</v>
      </c>
      <c r="Y272" s="145">
        <f>B$10*$B$9*Y$22*C272*B257</f>
        <v>0</v>
      </c>
      <c r="Z272" s="145">
        <f>B$10*$B$9*Z$22*D272*B257</f>
        <v>0</v>
      </c>
      <c r="AA272" s="150">
        <f>C263+SUM(E272:Z272)</f>
        <v>-3.6075624831371558</v>
      </c>
      <c r="AB272" s="146">
        <f t="shared" si="275"/>
        <v>2.7117866628712271E-2</v>
      </c>
      <c r="AC272" s="150">
        <f t="shared" si="284"/>
        <v>0.4150184430412322</v>
      </c>
      <c r="AE272" s="39">
        <v>45</v>
      </c>
      <c r="AF272" s="39">
        <f t="shared" si="276"/>
        <v>2025</v>
      </c>
      <c r="AG272" s="114">
        <f t="shared" si="277"/>
        <v>3.8066624897703196</v>
      </c>
      <c r="AH272" s="178">
        <f t="shared" si="278"/>
        <v>-0.17912800000000001</v>
      </c>
      <c r="AI272" s="57">
        <f>AI$22*AE272*$B257</f>
        <v>4.8799799999999998</v>
      </c>
      <c r="AJ272" s="57">
        <f>AJ$22*AF272*$B257</f>
        <v>-0.54638347499999995</v>
      </c>
      <c r="AK272" s="57">
        <f>AK$22*AG272*$B257</f>
        <v>-5.8353600730960808</v>
      </c>
      <c r="AL272" s="57">
        <f t="shared" si="267"/>
        <v>0</v>
      </c>
      <c r="AM272" s="57">
        <f t="shared" si="267"/>
        <v>0</v>
      </c>
      <c r="AN272" s="57">
        <f t="shared" si="267"/>
        <v>0</v>
      </c>
      <c r="AO272" s="57">
        <f>AO$22*AE272*$B257*AE$10</f>
        <v>-6.0070230000000002</v>
      </c>
      <c r="AP272" s="57">
        <f>AP$22*AF272*$B257*AE$10</f>
        <v>0.86793930000000008</v>
      </c>
      <c r="AQ272" s="57">
        <f>AQ$22*AG272*$B257*AE$10</f>
        <v>9.259714881023779</v>
      </c>
      <c r="AR272" s="13">
        <f t="shared" si="279"/>
        <v>0</v>
      </c>
      <c r="AS272" s="13">
        <f t="shared" si="268"/>
        <v>0</v>
      </c>
      <c r="AT272" s="13">
        <f t="shared" si="268"/>
        <v>0</v>
      </c>
      <c r="AU272" s="57">
        <f>$AE$9*AU$22*AE272*$B257</f>
        <v>0</v>
      </c>
      <c r="AV272" s="57">
        <f>$AE$9*AV$22*AF272*$B257</f>
        <v>0</v>
      </c>
      <c r="AW272" s="57">
        <f>$AE$9*AW$22*AG272*$B257</f>
        <v>0</v>
      </c>
      <c r="AX272" s="57">
        <f t="shared" si="280"/>
        <v>0</v>
      </c>
      <c r="AY272" s="57">
        <f t="shared" si="281"/>
        <v>0</v>
      </c>
      <c r="AZ272" s="57">
        <f t="shared" si="282"/>
        <v>0</v>
      </c>
      <c r="BA272" s="57">
        <f>AE$10*$AE$9*BA$22*AE272*$B257</f>
        <v>0</v>
      </c>
      <c r="BB272" s="57">
        <f>AE$10*$AE$9*BB$22*AF272*$B257</f>
        <v>0</v>
      </c>
      <c r="BC272" s="57">
        <f>AE$10*$AE$9*BC$22*AG272*$B257</f>
        <v>0</v>
      </c>
      <c r="BD272" s="58">
        <f>AF263+SUM(AH272:BC272)</f>
        <v>-3.1567340670723034</v>
      </c>
      <c r="BE272" s="59">
        <f t="shared" si="283"/>
        <v>4.2564527215030082E-2</v>
      </c>
      <c r="BF272" s="114">
        <f t="shared" si="285"/>
        <v>0.28083588820379601</v>
      </c>
    </row>
    <row r="273" spans="1:58" x14ac:dyDescent="0.3">
      <c r="A273" s="65">
        <v>48</v>
      </c>
      <c r="B273" s="48">
        <v>51</v>
      </c>
      <c r="C273" s="48">
        <f t="shared" si="269"/>
        <v>2601</v>
      </c>
      <c r="D273" s="149">
        <f t="shared" si="270"/>
        <v>3.9318256327243257</v>
      </c>
      <c r="E273" s="48">
        <f t="shared" si="271"/>
        <v>-0.33984310000000001</v>
      </c>
      <c r="F273" s="145">
        <f>F$22*B273*$B257</f>
        <v>5.5306439999999997</v>
      </c>
      <c r="G273" s="145">
        <f>G$22*C273*$B257</f>
        <v>-0.70179921899999997</v>
      </c>
      <c r="H273" s="145">
        <f>H$22*D273*$B257</f>
        <v>-6.0272268353792517</v>
      </c>
      <c r="I273" s="145">
        <f t="shared" si="265"/>
        <v>-5.8064979000000001</v>
      </c>
      <c r="J273" s="50">
        <f t="shared" si="265"/>
        <v>1.0424807999999999</v>
      </c>
      <c r="K273" s="145">
        <f t="shared" si="265"/>
        <v>6.6411011986862478</v>
      </c>
      <c r="L273" s="145">
        <f>L$22*B273*$B257*B$10</f>
        <v>0</v>
      </c>
      <c r="M273" s="145">
        <f>M$22*C273*$B257*B$10</f>
        <v>0</v>
      </c>
      <c r="N273" s="145">
        <f>N$22*D273*$B257*B$10</f>
        <v>0</v>
      </c>
      <c r="O273" s="157">
        <f t="shared" si="272"/>
        <v>0</v>
      </c>
      <c r="P273" s="157">
        <f t="shared" si="266"/>
        <v>0</v>
      </c>
      <c r="Q273" s="157">
        <f t="shared" si="266"/>
        <v>0</v>
      </c>
      <c r="R273" s="145">
        <f>$B$9*R$22*B273*$B257</f>
        <v>0</v>
      </c>
      <c r="S273" s="145">
        <f>$B$9*S$22*C273*$B257</f>
        <v>0</v>
      </c>
      <c r="T273" s="145">
        <f>$B$9*T$22*D273*$B257</f>
        <v>0</v>
      </c>
      <c r="U273" s="145">
        <f t="shared" si="286"/>
        <v>0</v>
      </c>
      <c r="V273" s="145">
        <f t="shared" si="273"/>
        <v>0</v>
      </c>
      <c r="W273" s="145">
        <f t="shared" si="274"/>
        <v>0</v>
      </c>
      <c r="X273" s="145">
        <f>B$10*$B$9*X$22*B273*B257</f>
        <v>0</v>
      </c>
      <c r="Y273" s="145">
        <f>B$10*$B$9*Y$22*C273*B257</f>
        <v>0</v>
      </c>
      <c r="Z273" s="145">
        <f>B$10*$B$9*Z$22*D273*B257</f>
        <v>0</v>
      </c>
      <c r="AA273" s="150">
        <f>C263+SUM(E273:Z273)</f>
        <v>-3.7057442556930047</v>
      </c>
      <c r="AB273" s="146">
        <f t="shared" si="275"/>
        <v>2.4581915327356939E-2</v>
      </c>
      <c r="AC273" s="150">
        <f t="shared" si="284"/>
        <v>0.35257218242102611</v>
      </c>
      <c r="AE273" s="39">
        <v>51</v>
      </c>
      <c r="AF273" s="39">
        <f t="shared" si="276"/>
        <v>2601</v>
      </c>
      <c r="AG273" s="114">
        <f t="shared" si="277"/>
        <v>3.9318256327243257</v>
      </c>
      <c r="AH273" s="178">
        <f t="shared" si="278"/>
        <v>-0.33984310000000001</v>
      </c>
      <c r="AI273" s="57">
        <f>AI$22*AE273*$B257</f>
        <v>5.5306439999999997</v>
      </c>
      <c r="AJ273" s="57">
        <f>AJ$22*AF273*$B257</f>
        <v>-0.70179921899999997</v>
      </c>
      <c r="AK273" s="57">
        <f>AK$22*AG273*$B257</f>
        <v>-6.0272268353792517</v>
      </c>
      <c r="AL273" s="57">
        <f t="shared" si="267"/>
        <v>0</v>
      </c>
      <c r="AM273" s="57">
        <f t="shared" si="267"/>
        <v>0</v>
      </c>
      <c r="AN273" s="57">
        <f t="shared" si="267"/>
        <v>0</v>
      </c>
      <c r="AO273" s="57">
        <f>AO$22*AE273*$B257*AE$10</f>
        <v>-6.8079594000000005</v>
      </c>
      <c r="AP273" s="57">
        <f>AP$22*AF273*$B257*AE$10</f>
        <v>1.1148198119999999</v>
      </c>
      <c r="AQ273" s="57">
        <f>AQ$22*AG273*$B257*AE$10</f>
        <v>9.5641745016183144</v>
      </c>
      <c r="AR273" s="13">
        <f t="shared" si="279"/>
        <v>0</v>
      </c>
      <c r="AS273" s="13">
        <f t="shared" si="268"/>
        <v>0</v>
      </c>
      <c r="AT273" s="13">
        <f t="shared" si="268"/>
        <v>0</v>
      </c>
      <c r="AU273" s="57">
        <f>$AE$9*AU$22*AE273*$B257</f>
        <v>0</v>
      </c>
      <c r="AV273" s="57">
        <f>$AE$9*AV$22*AF273*$B257</f>
        <v>0</v>
      </c>
      <c r="AW273" s="57">
        <f>$AE$9*AW$22*AG273*$B257</f>
        <v>0</v>
      </c>
      <c r="AX273" s="57">
        <f t="shared" si="280"/>
        <v>0</v>
      </c>
      <c r="AY273" s="57">
        <f t="shared" si="281"/>
        <v>0</v>
      </c>
      <c r="AZ273" s="57">
        <f t="shared" si="282"/>
        <v>0</v>
      </c>
      <c r="BA273" s="57">
        <f>AE$10*$AE$9*BA$22*AE273*$B257</f>
        <v>0</v>
      </c>
      <c r="BB273" s="57">
        <f>AE$10*$AE$9*BB$22*AF273*$B257</f>
        <v>0</v>
      </c>
      <c r="BC273" s="57">
        <f>AE$10*$AE$9*BC$22*AG273*$B257</f>
        <v>0</v>
      </c>
      <c r="BD273" s="58">
        <f>AF263+SUM(AH273:BC273)</f>
        <v>-3.2636639407609387</v>
      </c>
      <c r="BE273" s="59">
        <f t="shared" si="283"/>
        <v>3.8248002558691693E-2</v>
      </c>
      <c r="BF273" s="114">
        <f t="shared" si="285"/>
        <v>0.21723538359347699</v>
      </c>
    </row>
    <row r="274" spans="1:58" x14ac:dyDescent="0.3">
      <c r="A274" s="65">
        <v>54</v>
      </c>
      <c r="B274" s="48">
        <v>57</v>
      </c>
      <c r="C274" s="48">
        <f t="shared" si="269"/>
        <v>3249</v>
      </c>
      <c r="D274" s="149">
        <f t="shared" si="270"/>
        <v>4.0430512678345503</v>
      </c>
      <c r="E274" s="48">
        <f t="shared" si="271"/>
        <v>-0.47825859999999998</v>
      </c>
      <c r="F274" s="145">
        <f>F$22*B274*$B257</f>
        <v>6.1813079999999996</v>
      </c>
      <c r="G274" s="145">
        <f>G$22*C274*$B257</f>
        <v>-0.87664193099999999</v>
      </c>
      <c r="H274" s="145">
        <f>H$22*D274*$B257</f>
        <v>-6.1977283263759277</v>
      </c>
      <c r="I274" s="145">
        <f t="shared" si="265"/>
        <v>-6.4896153000000005</v>
      </c>
      <c r="J274" s="50">
        <f t="shared" si="265"/>
        <v>1.3021992</v>
      </c>
      <c r="K274" s="145">
        <f t="shared" si="265"/>
        <v>6.8289683036024291</v>
      </c>
      <c r="L274" s="145">
        <f>L$22*B274*$B257*B$10</f>
        <v>0</v>
      </c>
      <c r="M274" s="145">
        <f>M$22*C274*$B257*B$10</f>
        <v>0</v>
      </c>
      <c r="N274" s="145">
        <f>N$22*D274*$B257*B$10</f>
        <v>0</v>
      </c>
      <c r="O274" s="157">
        <f t="shared" si="272"/>
        <v>0</v>
      </c>
      <c r="P274" s="157">
        <f t="shared" si="266"/>
        <v>0</v>
      </c>
      <c r="Q274" s="157">
        <f t="shared" si="266"/>
        <v>0</v>
      </c>
      <c r="R274" s="145">
        <f>$B$9*R$22*B274*$B257</f>
        <v>0</v>
      </c>
      <c r="S274" s="145">
        <f>$B$9*S$22*C274*$B257</f>
        <v>0</v>
      </c>
      <c r="T274" s="145">
        <f>$B$9*T$22*D274*$B257</f>
        <v>0</v>
      </c>
      <c r="U274" s="145">
        <f t="shared" si="286"/>
        <v>0</v>
      </c>
      <c r="V274" s="145">
        <f t="shared" si="273"/>
        <v>0</v>
      </c>
      <c r="W274" s="145">
        <f t="shared" si="274"/>
        <v>0</v>
      </c>
      <c r="X274" s="145">
        <f>B$10*$B$9*X$22*B274*B257</f>
        <v>0</v>
      </c>
      <c r="Y274" s="145">
        <f>B$10*$B$9*Y$22*C274*B257</f>
        <v>0</v>
      </c>
      <c r="Z274" s="145">
        <f>B$10*$B$9*Z$22*D274*B257</f>
        <v>0</v>
      </c>
      <c r="AA274" s="150">
        <f>C263+SUM(E274:Z274)</f>
        <v>-3.7743718537735003</v>
      </c>
      <c r="AB274" s="146">
        <f t="shared" si="275"/>
        <v>2.2951503014927509E-2</v>
      </c>
      <c r="AC274" s="150">
        <f t="shared" si="284"/>
        <v>0.30414228418401928</v>
      </c>
      <c r="AE274" s="39">
        <v>57</v>
      </c>
      <c r="AF274" s="39">
        <f t="shared" si="276"/>
        <v>3249</v>
      </c>
      <c r="AG274" s="114">
        <f t="shared" si="277"/>
        <v>4.0430512678345503</v>
      </c>
      <c r="AH274" s="178">
        <f t="shared" si="278"/>
        <v>-0.47825859999999998</v>
      </c>
      <c r="AI274" s="57">
        <f>AI$22*AE274*$B257</f>
        <v>6.1813079999999996</v>
      </c>
      <c r="AJ274" s="57">
        <f>AJ$22*AF274*$B257</f>
        <v>-0.87664193099999999</v>
      </c>
      <c r="AK274" s="57">
        <f>AK$22*AG274*$B257</f>
        <v>-6.1977283263759277</v>
      </c>
      <c r="AL274" s="57">
        <f t="shared" si="267"/>
        <v>0</v>
      </c>
      <c r="AM274" s="57">
        <f t="shared" si="267"/>
        <v>0</v>
      </c>
      <c r="AN274" s="57">
        <f t="shared" si="267"/>
        <v>0</v>
      </c>
      <c r="AO274" s="57">
        <f>AO$22*AE274*$B257*AE$10</f>
        <v>-7.6088958</v>
      </c>
      <c r="AP274" s="57">
        <f>AP$22*AF274*$B257*AE$10</f>
        <v>1.3925603880000001</v>
      </c>
      <c r="AQ274" s="57">
        <f>AQ$22*AG274*$B257*AE$10</f>
        <v>9.8347311037203333</v>
      </c>
      <c r="AR274" s="13">
        <f t="shared" si="279"/>
        <v>0</v>
      </c>
      <c r="AS274" s="13">
        <f t="shared" si="268"/>
        <v>0</v>
      </c>
      <c r="AT274" s="13">
        <f t="shared" si="268"/>
        <v>0</v>
      </c>
      <c r="AU274" s="57">
        <f>$AE$9*AU$22*AE274*$B257</f>
        <v>0</v>
      </c>
      <c r="AV274" s="57">
        <f>$AE$9*AV$22*AF274*$B257</f>
        <v>0</v>
      </c>
      <c r="AW274" s="57">
        <f>$AE$9*AW$22*AG274*$B257</f>
        <v>0</v>
      </c>
      <c r="AX274" s="57">
        <f t="shared" si="280"/>
        <v>0</v>
      </c>
      <c r="AY274" s="57">
        <f t="shared" si="281"/>
        <v>0</v>
      </c>
      <c r="AZ274" s="57">
        <f t="shared" si="282"/>
        <v>0</v>
      </c>
      <c r="BA274" s="57">
        <f>AE$10*$AE$9*BA$22*AE274*$B257</f>
        <v>0</v>
      </c>
      <c r="BB274" s="57">
        <f>AE$10*$AE$9*BB$22*AF274*$B257</f>
        <v>0</v>
      </c>
      <c r="BC274" s="57">
        <f>AE$10*$AE$9*BC$22*AG274*$B257</f>
        <v>0</v>
      </c>
      <c r="BD274" s="58">
        <f>AF263+SUM(AH274:BC274)</f>
        <v>-3.349398865655596</v>
      </c>
      <c r="BE274" s="59">
        <f t="shared" si="283"/>
        <v>3.5105450851401633E-2</v>
      </c>
      <c r="BF274" s="114">
        <f t="shared" si="285"/>
        <v>0.17251397966410376</v>
      </c>
    </row>
    <row r="275" spans="1:58" x14ac:dyDescent="0.3">
      <c r="A275" s="65">
        <v>60</v>
      </c>
      <c r="B275" s="48">
        <v>63</v>
      </c>
      <c r="C275" s="48">
        <f t="shared" si="269"/>
        <v>3969</v>
      </c>
      <c r="D275" s="149">
        <f t="shared" si="270"/>
        <v>4.1431347263915326</v>
      </c>
      <c r="E275" s="48">
        <f t="shared" si="271"/>
        <v>-0.70151090000000005</v>
      </c>
      <c r="F275" s="145">
        <f>F$22*B275*$B257</f>
        <v>6.8319719999999995</v>
      </c>
      <c r="G275" s="145">
        <f>G$22*C275*$B257</f>
        <v>-1.0709116110000001</v>
      </c>
      <c r="H275" s="145">
        <f>H$22*D275*$B257</f>
        <v>-6.3511496027854415</v>
      </c>
      <c r="I275" s="145">
        <f t="shared" si="265"/>
        <v>-7.1727327000000001</v>
      </c>
      <c r="J275" s="50">
        <f t="shared" si="265"/>
        <v>1.5907751999999999</v>
      </c>
      <c r="K275" s="145">
        <f t="shared" si="265"/>
        <v>6.9980155703630613</v>
      </c>
      <c r="L275" s="145">
        <f>L$22*B275*$B257*B$10</f>
        <v>0</v>
      </c>
      <c r="M275" s="145">
        <f>M$22*C275*$B257*B$10</f>
        <v>0</v>
      </c>
      <c r="N275" s="145">
        <f>N$22*D275*$B257*B$10</f>
        <v>0</v>
      </c>
      <c r="O275" s="157">
        <f t="shared" si="272"/>
        <v>0</v>
      </c>
      <c r="P275" s="157">
        <f t="shared" si="266"/>
        <v>0</v>
      </c>
      <c r="Q275" s="157">
        <f t="shared" si="266"/>
        <v>0</v>
      </c>
      <c r="R275" s="145">
        <f>$B$9*R$22*B275*$B257</f>
        <v>0</v>
      </c>
      <c r="S275" s="145">
        <f>$B$9*S$22*C275*$B257</f>
        <v>0</v>
      </c>
      <c r="T275" s="145">
        <f>$B$9*T$22*D275*$B257</f>
        <v>0</v>
      </c>
      <c r="U275" s="145">
        <f t="shared" si="286"/>
        <v>0</v>
      </c>
      <c r="V275" s="145">
        <f t="shared" si="273"/>
        <v>0</v>
      </c>
      <c r="W275" s="145">
        <f t="shared" si="274"/>
        <v>0</v>
      </c>
      <c r="X275" s="145">
        <f>B$10*$B$9*X$22*B275*B257</f>
        <v>0</v>
      </c>
      <c r="Y275" s="145">
        <f>B$10*$B$9*Y$22*C275*B257</f>
        <v>0</v>
      </c>
      <c r="Z275" s="145">
        <f>B$10*$B$9*Z$22*D275*B257</f>
        <v>0</v>
      </c>
      <c r="AA275" s="150">
        <f>C263+SUM(E275:Z275)</f>
        <v>-3.9201452434223807</v>
      </c>
      <c r="AB275" s="146">
        <f t="shared" si="275"/>
        <v>1.9838213165136117E-2</v>
      </c>
      <c r="AC275" s="150">
        <f t="shared" si="284"/>
        <v>0.26495721740451061</v>
      </c>
      <c r="AE275" s="39">
        <v>63</v>
      </c>
      <c r="AF275" s="39">
        <f t="shared" si="276"/>
        <v>3969</v>
      </c>
      <c r="AG275" s="114">
        <f t="shared" si="277"/>
        <v>4.1431347263915326</v>
      </c>
      <c r="AH275" s="178">
        <f t="shared" si="278"/>
        <v>-0.70151090000000005</v>
      </c>
      <c r="AI275" s="57">
        <f>AI$22*AE275*$B257</f>
        <v>6.8319719999999995</v>
      </c>
      <c r="AJ275" s="57">
        <f>AJ$22*AF275*$B257</f>
        <v>-1.0709116110000001</v>
      </c>
      <c r="AK275" s="57">
        <f>AK$22*AG275*$B257</f>
        <v>-6.3511496027854415</v>
      </c>
      <c r="AL275" s="57">
        <f t="shared" si="267"/>
        <v>0</v>
      </c>
      <c r="AM275" s="57">
        <f t="shared" si="267"/>
        <v>0</v>
      </c>
      <c r="AN275" s="57">
        <f t="shared" si="267"/>
        <v>0</v>
      </c>
      <c r="AO275" s="57">
        <f>AO$22*AE275*$B257*AE$10</f>
        <v>-8.4098322000000003</v>
      </c>
      <c r="AP275" s="57">
        <f>AP$22*AF275*$B257*AE$10</f>
        <v>1.7011610280000002</v>
      </c>
      <c r="AQ275" s="57">
        <f>AQ$22*AG275*$B257*AE$10</f>
        <v>10.078184336843801</v>
      </c>
      <c r="AR275" s="13">
        <f t="shared" si="279"/>
        <v>0</v>
      </c>
      <c r="AS275" s="13">
        <f t="shared" si="268"/>
        <v>0</v>
      </c>
      <c r="AT275" s="13">
        <f t="shared" si="268"/>
        <v>0</v>
      </c>
      <c r="AU275" s="57">
        <f>$AE$9*AU$22*AE275*$B257</f>
        <v>0</v>
      </c>
      <c r="AV275" s="57">
        <f>$AE$9*AV$22*AF275*$B257</f>
        <v>0</v>
      </c>
      <c r="AW275" s="57">
        <f>$AE$9*AW$22*AG275*$B257</f>
        <v>0</v>
      </c>
      <c r="AX275" s="57">
        <f t="shared" si="280"/>
        <v>0</v>
      </c>
      <c r="AY275" s="57">
        <f t="shared" si="281"/>
        <v>0</v>
      </c>
      <c r="AZ275" s="57">
        <f t="shared" si="282"/>
        <v>0</v>
      </c>
      <c r="BA275" s="57">
        <f>AE$10*$AE$9*BA$22*AE275*$B257</f>
        <v>0</v>
      </c>
      <c r="BB275" s="57">
        <f>AE$10*$AE$9*BB$22*AF275*$B257</f>
        <v>0</v>
      </c>
      <c r="BC275" s="57">
        <f>AE$10*$AE$9*BC$22*AG275*$B257</f>
        <v>0</v>
      </c>
      <c r="BD275" s="58">
        <f>AF263+SUM(AH275:BC275)</f>
        <v>-3.5185606489416426</v>
      </c>
      <c r="BE275" s="59">
        <f t="shared" si="283"/>
        <v>2.9642069821984304E-2</v>
      </c>
      <c r="BF275" s="114">
        <f t="shared" si="285"/>
        <v>0.13963915055142634</v>
      </c>
    </row>
    <row r="276" spans="1:58" x14ac:dyDescent="0.3">
      <c r="A276" s="65">
        <v>66</v>
      </c>
      <c r="B276" s="48">
        <v>69</v>
      </c>
      <c r="C276" s="48">
        <f t="shared" si="269"/>
        <v>4761</v>
      </c>
      <c r="D276" s="149">
        <f t="shared" si="270"/>
        <v>4.2341065045972597</v>
      </c>
      <c r="E276" s="48">
        <f t="shared" si="271"/>
        <v>-0.80755790000000005</v>
      </c>
      <c r="F276" s="145">
        <f>F$22*B276*$B257</f>
        <v>7.4826360000000003</v>
      </c>
      <c r="G276" s="145">
        <f>G$22*C276*$B257</f>
        <v>-1.2846082590000001</v>
      </c>
      <c r="H276" s="145">
        <f>H$22*D276*$B257</f>
        <v>-6.4906032800543922</v>
      </c>
      <c r="I276" s="145">
        <f t="shared" si="265"/>
        <v>-7.8558501000000005</v>
      </c>
      <c r="J276" s="50">
        <f t="shared" si="265"/>
        <v>1.9082087999999999</v>
      </c>
      <c r="K276" s="145">
        <f t="shared" si="265"/>
        <v>7.1516726349745614</v>
      </c>
      <c r="L276" s="145">
        <f>L$22*B276*$B257*B$10</f>
        <v>0</v>
      </c>
      <c r="M276" s="145">
        <f>M$22*C276*$B257*B$10</f>
        <v>0</v>
      </c>
      <c r="N276" s="145">
        <f>N$22*D276*$B257*B$10</f>
        <v>0</v>
      </c>
      <c r="O276" s="157">
        <f t="shared" si="272"/>
        <v>0</v>
      </c>
      <c r="P276" s="157">
        <f t="shared" si="266"/>
        <v>0</v>
      </c>
      <c r="Q276" s="157">
        <f t="shared" si="266"/>
        <v>0</v>
      </c>
      <c r="R276" s="145">
        <f>$B$9*R$22*B276*$B257</f>
        <v>0</v>
      </c>
      <c r="S276" s="145">
        <f>$B$9*S$22*C276*$B257</f>
        <v>0</v>
      </c>
      <c r="T276" s="145">
        <f>$B$9*T$22*D276*$B257</f>
        <v>0</v>
      </c>
      <c r="U276" s="145">
        <f t="shared" si="286"/>
        <v>0</v>
      </c>
      <c r="V276" s="145">
        <f t="shared" si="273"/>
        <v>0</v>
      </c>
      <c r="W276" s="145">
        <f t="shared" si="274"/>
        <v>0</v>
      </c>
      <c r="X276" s="145">
        <f>B$10*$B$9*X$22*B276*B257</f>
        <v>0</v>
      </c>
      <c r="Y276" s="145">
        <f>B$10*$B$9*Y$22*C276*B257</f>
        <v>0</v>
      </c>
      <c r="Z276" s="145">
        <f>B$10*$B$9*Z$22*D276*B257</f>
        <v>0</v>
      </c>
      <c r="AA276" s="150">
        <f>C263+SUM(E276:Z276)</f>
        <v>-3.9407053040798328</v>
      </c>
      <c r="AB276" s="146">
        <f t="shared" si="275"/>
        <v>1.9434502676337555E-2</v>
      </c>
      <c r="AC276" s="150">
        <f t="shared" si="284"/>
        <v>0.23519107225139435</v>
      </c>
      <c r="AE276" s="39">
        <v>69</v>
      </c>
      <c r="AF276" s="39">
        <f t="shared" si="276"/>
        <v>4761</v>
      </c>
      <c r="AG276" s="114">
        <f t="shared" si="277"/>
        <v>4.2341065045972597</v>
      </c>
      <c r="AH276" s="178">
        <f t="shared" si="278"/>
        <v>-0.80755790000000005</v>
      </c>
      <c r="AI276" s="57">
        <f>AI$22*AE276*$B257</f>
        <v>7.4826360000000003</v>
      </c>
      <c r="AJ276" s="57">
        <f>AJ$22*AF276*$B257</f>
        <v>-1.2846082590000001</v>
      </c>
      <c r="AK276" s="57">
        <f>AK$22*AG276*$B257</f>
        <v>-6.4906032800543922</v>
      </c>
      <c r="AL276" s="57">
        <f t="shared" si="267"/>
        <v>0</v>
      </c>
      <c r="AM276" s="57">
        <f t="shared" si="267"/>
        <v>0</v>
      </c>
      <c r="AN276" s="57">
        <f t="shared" si="267"/>
        <v>0</v>
      </c>
      <c r="AO276" s="57">
        <f>AO$22*AE276*$B257*AE$10</f>
        <v>-9.2107685999999998</v>
      </c>
      <c r="AP276" s="57">
        <f>AP$22*AF276*$B257*AE$10</f>
        <v>2.040621732</v>
      </c>
      <c r="AQ276" s="57">
        <f>AQ$22*AG276*$B257*AE$10</f>
        <v>10.299473387467144</v>
      </c>
      <c r="AR276" s="13">
        <f t="shared" si="279"/>
        <v>0</v>
      </c>
      <c r="AS276" s="13">
        <f t="shared" si="268"/>
        <v>0</v>
      </c>
      <c r="AT276" s="13">
        <f t="shared" si="268"/>
        <v>0</v>
      </c>
      <c r="AU276" s="57">
        <f>$AE$9*AU$22*AE276*$B257</f>
        <v>0</v>
      </c>
      <c r="AV276" s="57">
        <f>$AE$9*AV$22*AF276*$B257</f>
        <v>0</v>
      </c>
      <c r="AW276" s="57">
        <f>$AE$9*AW$22*AG276*$B257</f>
        <v>0</v>
      </c>
      <c r="AX276" s="57">
        <f t="shared" si="280"/>
        <v>0</v>
      </c>
      <c r="AY276" s="57">
        <f t="shared" si="281"/>
        <v>0</v>
      </c>
      <c r="AZ276" s="57">
        <f t="shared" si="282"/>
        <v>0</v>
      </c>
      <c r="BA276" s="57">
        <f>AE$10*$AE$9*BA$22*AE276*$B257</f>
        <v>0</v>
      </c>
      <c r="BB276" s="57">
        <f>AE$10*$AE$9*BB$22*AF276*$B257</f>
        <v>0</v>
      </c>
      <c r="BC276" s="57">
        <f>AE$10*$AE$9*BC$22*AG276*$B257</f>
        <v>0</v>
      </c>
      <c r="BD276" s="58">
        <f>AF263+SUM(AH276:BC276)</f>
        <v>-3.5672806195872493</v>
      </c>
      <c r="BE276" s="59">
        <f t="shared" si="283"/>
        <v>2.8232524358424257E-2</v>
      </c>
      <c r="BF276" s="114">
        <f t="shared" si="285"/>
        <v>0.11683213159341285</v>
      </c>
    </row>
    <row r="277" spans="1:58" x14ac:dyDescent="0.3">
      <c r="A277" s="65">
        <v>72</v>
      </c>
      <c r="B277" s="48">
        <v>78</v>
      </c>
      <c r="C277" s="48">
        <f t="shared" si="269"/>
        <v>6084</v>
      </c>
      <c r="D277" s="149">
        <f t="shared" si="270"/>
        <v>4.3567088266895917</v>
      </c>
      <c r="E277" s="48">
        <f t="shared" si="271"/>
        <v>-1.0912440000000001</v>
      </c>
      <c r="F277" s="145">
        <f>F$22*B277*$B257</f>
        <v>8.4586319999999997</v>
      </c>
      <c r="G277" s="145">
        <f>G$22*C277*$B257</f>
        <v>-1.6415787960000001</v>
      </c>
      <c r="H277" s="145">
        <f>H$22*D277*$B257</f>
        <v>-6.6785444745072855</v>
      </c>
      <c r="I277" s="145">
        <f t="shared" si="265"/>
        <v>-8.8805262000000003</v>
      </c>
      <c r="J277" s="50">
        <f t="shared" si="265"/>
        <v>2.4384671999999998</v>
      </c>
      <c r="K277" s="145">
        <f t="shared" si="265"/>
        <v>7.3587556809348014</v>
      </c>
      <c r="L277" s="145">
        <f>L$22*B277*$B257*B$10</f>
        <v>0</v>
      </c>
      <c r="M277" s="145">
        <f>M$22*C277*$B257*B$10</f>
        <v>0</v>
      </c>
      <c r="N277" s="145">
        <f>N$22*D277*$B257*B$10</f>
        <v>0</v>
      </c>
      <c r="O277" s="157">
        <f t="shared" si="272"/>
        <v>0</v>
      </c>
      <c r="P277" s="157">
        <f t="shared" si="266"/>
        <v>0</v>
      </c>
      <c r="Q277" s="157">
        <f t="shared" si="266"/>
        <v>0</v>
      </c>
      <c r="R277" s="145">
        <f>$B$9*R$22*B277*$B257</f>
        <v>0</v>
      </c>
      <c r="S277" s="145">
        <f>$B$9*S$22*C277*$B257</f>
        <v>0</v>
      </c>
      <c r="T277" s="145">
        <f>$B$9*T$22*D277*$B257</f>
        <v>0</v>
      </c>
      <c r="U277" s="145">
        <f t="shared" si="286"/>
        <v>0</v>
      </c>
      <c r="V277" s="145">
        <f t="shared" si="273"/>
        <v>0</v>
      </c>
      <c r="W277" s="145">
        <f t="shared" si="274"/>
        <v>0</v>
      </c>
      <c r="X277" s="145">
        <f>B$10*$B$9*X$22*B277*B257</f>
        <v>0</v>
      </c>
      <c r="Y277" s="145">
        <f>B$10*$B$9*Y$22*C277*B257</f>
        <v>0</v>
      </c>
      <c r="Z277" s="145">
        <f>B$10*$B$9*Z$22*D277*B257</f>
        <v>0</v>
      </c>
      <c r="AA277" s="150">
        <f>C263+SUM(E277:Z277)</f>
        <v>-4.0806417895724838</v>
      </c>
      <c r="AB277" s="146">
        <f t="shared" si="275"/>
        <v>1.6896618098848057E-2</v>
      </c>
      <c r="AC277" s="150">
        <f t="shared" si="284"/>
        <v>0.2092770230862368</v>
      </c>
      <c r="AE277" s="39">
        <v>78</v>
      </c>
      <c r="AF277" s="39">
        <f t="shared" si="276"/>
        <v>6084</v>
      </c>
      <c r="AG277" s="114">
        <f t="shared" si="277"/>
        <v>4.3567088266895917</v>
      </c>
      <c r="AH277" s="178">
        <f t="shared" si="278"/>
        <v>-1.0912440000000001</v>
      </c>
      <c r="AI277" s="57">
        <f>AI$22*AE277*$B257</f>
        <v>8.4586319999999997</v>
      </c>
      <c r="AJ277" s="57">
        <f>AJ$22*AF277*$B257</f>
        <v>-1.6415787960000001</v>
      </c>
      <c r="AK277" s="57">
        <f>AK$22*AG277*$B257</f>
        <v>-6.6785444745072855</v>
      </c>
      <c r="AL277" s="57">
        <f t="shared" si="267"/>
        <v>0</v>
      </c>
      <c r="AM277" s="57">
        <f t="shared" si="267"/>
        <v>0</v>
      </c>
      <c r="AN277" s="57">
        <f t="shared" si="267"/>
        <v>0</v>
      </c>
      <c r="AO277" s="57">
        <f>AO$22*AE277*$B257*AE$10</f>
        <v>-10.4121732</v>
      </c>
      <c r="AP277" s="57">
        <f>AP$22*AF277*$B257*AE$10</f>
        <v>2.607675408</v>
      </c>
      <c r="AQ277" s="57">
        <f>AQ$22*AG277*$B257*AE$10</f>
        <v>10.597703805681849</v>
      </c>
      <c r="AR277" s="13">
        <f t="shared" si="279"/>
        <v>0</v>
      </c>
      <c r="AS277" s="13">
        <f t="shared" si="268"/>
        <v>0</v>
      </c>
      <c r="AT277" s="13">
        <f t="shared" si="268"/>
        <v>0</v>
      </c>
      <c r="AU277" s="57">
        <f>$AE$9*AU$22*AE277*$B257</f>
        <v>0</v>
      </c>
      <c r="AV277" s="57">
        <f>$AE$9*AV$22*AF277*$B257</f>
        <v>0</v>
      </c>
      <c r="AW277" s="57">
        <f>$AE$9*AW$22*AG277*$B257</f>
        <v>0</v>
      </c>
      <c r="AX277" s="57">
        <f t="shared" si="280"/>
        <v>0</v>
      </c>
      <c r="AY277" s="57">
        <f>AE$10*$AE$9*AY$22*AF277</f>
        <v>0</v>
      </c>
      <c r="AZ277" s="57">
        <f t="shared" si="282"/>
        <v>0</v>
      </c>
      <c r="BA277" s="57">
        <f>AE$10*$AE$9*BA$22*AE277*$B257</f>
        <v>0</v>
      </c>
      <c r="BB277" s="57">
        <f>AE$10*$AE$9*BB$22*AF277*$B257</f>
        <v>0</v>
      </c>
      <c r="BC277" s="57">
        <f>AE$10*$AE$9*BC$22*AG277*$B257</f>
        <v>0</v>
      </c>
      <c r="BD277" s="58">
        <f>AF263+SUM(AH277:BC277)</f>
        <v>-3.7560029568254354</v>
      </c>
      <c r="BE277" s="59">
        <f t="shared" si="283"/>
        <v>2.3376992733139139E-2</v>
      </c>
      <c r="BF277" s="114">
        <f t="shared" si="285"/>
        <v>9.8586680974180621E-2</v>
      </c>
    </row>
    <row r="278" spans="1:58" x14ac:dyDescent="0.3">
      <c r="A278" s="65">
        <v>84</v>
      </c>
      <c r="B278" s="48">
        <v>90</v>
      </c>
      <c r="C278" s="48">
        <f t="shared" si="269"/>
        <v>8100</v>
      </c>
      <c r="D278" s="149">
        <f t="shared" si="270"/>
        <v>4.499809670330265</v>
      </c>
      <c r="E278" s="48">
        <f t="shared" si="271"/>
        <v>-1.4602489999999999</v>
      </c>
      <c r="F278" s="145">
        <f>F$22*B278*$B257</f>
        <v>9.7599599999999995</v>
      </c>
      <c r="G278" s="145">
        <f>G$22*C278*$B257</f>
        <v>-2.1855338999999998</v>
      </c>
      <c r="H278" s="145">
        <f>H$22*D278*$B257</f>
        <v>-6.8979085372922517</v>
      </c>
      <c r="I278" s="145">
        <f t="shared" si="265"/>
        <v>-10.246761000000001</v>
      </c>
      <c r="J278" s="50">
        <f t="shared" si="265"/>
        <v>3.24648</v>
      </c>
      <c r="K278" s="145">
        <f t="shared" si="265"/>
        <v>7.6004620211970479</v>
      </c>
      <c r="L278" s="145">
        <f>L$22*B278*$B257*B$10</f>
        <v>0</v>
      </c>
      <c r="M278" s="145">
        <f>M$22*C278*$B257*B$10</f>
        <v>0</v>
      </c>
      <c r="N278" s="145">
        <f>N$22*D278*$B257*B$10</f>
        <v>0</v>
      </c>
      <c r="O278" s="157">
        <f t="shared" si="272"/>
        <v>0</v>
      </c>
      <c r="P278" s="157">
        <f t="shared" si="266"/>
        <v>0</v>
      </c>
      <c r="Q278" s="157">
        <f t="shared" si="266"/>
        <v>0</v>
      </c>
      <c r="R278" s="145">
        <f>$B$9*R$22*B278*$B257</f>
        <v>0</v>
      </c>
      <c r="S278" s="145">
        <f>$B$9*S$22*C278*$B257</f>
        <v>0</v>
      </c>
      <c r="T278" s="145">
        <f>$B$9*T$22*D278*$B257</f>
        <v>0</v>
      </c>
      <c r="U278" s="145">
        <f t="shared" si="286"/>
        <v>0</v>
      </c>
      <c r="V278" s="145">
        <f t="shared" si="273"/>
        <v>0</v>
      </c>
      <c r="W278" s="145">
        <f t="shared" si="274"/>
        <v>0</v>
      </c>
      <c r="X278" s="145">
        <f>B$10*$B$9*X$22*B278*B257</f>
        <v>0</v>
      </c>
      <c r="Y278" s="145">
        <f>B$10*$B$9*Y$22*C278*B257</f>
        <v>0</v>
      </c>
      <c r="Z278" s="145">
        <f>B$10*$B$9*Z$22*D278*B257</f>
        <v>0</v>
      </c>
      <c r="AA278" s="150">
        <f>C263+SUM(E278:Z278)</f>
        <v>-4.2281536160952049</v>
      </c>
      <c r="AB278" s="146">
        <f t="shared" si="275"/>
        <v>1.4579284668896141E-2</v>
      </c>
      <c r="AC278" s="150">
        <f t="shared" si="284"/>
        <v>0.17074999475953234</v>
      </c>
      <c r="AE278" s="39">
        <v>90</v>
      </c>
      <c r="AF278" s="39">
        <f t="shared" si="276"/>
        <v>8100</v>
      </c>
      <c r="AG278" s="114">
        <f t="shared" si="277"/>
        <v>4.499809670330265</v>
      </c>
      <c r="AH278" s="178">
        <f t="shared" si="278"/>
        <v>-1.4602489999999999</v>
      </c>
      <c r="AI278" s="57">
        <f>AI$22*AE278*$B257</f>
        <v>9.7599599999999995</v>
      </c>
      <c r="AJ278" s="57">
        <f>AJ$22*AF278*$B257</f>
        <v>-2.1855338999999998</v>
      </c>
      <c r="AK278" s="57">
        <f>AK$22*AG278*$B257</f>
        <v>-6.8979085372922517</v>
      </c>
      <c r="AL278" s="57">
        <f t="shared" si="267"/>
        <v>0</v>
      </c>
      <c r="AM278" s="57">
        <f t="shared" si="267"/>
        <v>0</v>
      </c>
      <c r="AN278" s="57">
        <f t="shared" si="267"/>
        <v>0</v>
      </c>
      <c r="AO278" s="57">
        <f>AO$22*AE278*$B257*AE$10</f>
        <v>-12.014046</v>
      </c>
      <c r="AP278" s="57">
        <f>AP$22*AF278*$B257*AE$10</f>
        <v>3.4717572000000003</v>
      </c>
      <c r="AQ278" s="57">
        <f>AQ$22*AG278*$B257*AE$10</f>
        <v>10.945796922659644</v>
      </c>
      <c r="AR278" s="13">
        <f t="shared" si="279"/>
        <v>0</v>
      </c>
      <c r="AS278" s="13">
        <f t="shared" si="268"/>
        <v>0</v>
      </c>
      <c r="AT278" s="13">
        <f t="shared" si="268"/>
        <v>0</v>
      </c>
      <c r="AU278" s="57">
        <f>$AE$9*AU$22*AE278*$B257</f>
        <v>0</v>
      </c>
      <c r="AV278" s="57">
        <f>$AE$9*AV$22*AF278*$B257</f>
        <v>0</v>
      </c>
      <c r="AW278" s="57">
        <f>$AE$9*AW$22*AG278*$B257</f>
        <v>0</v>
      </c>
      <c r="AX278" s="57">
        <f>AE$10*$AE$9*AX$22*AE278</f>
        <v>0</v>
      </c>
      <c r="AY278" s="57">
        <f>AE$10*$AE$9*AY$22*AF278</f>
        <v>0</v>
      </c>
      <c r="AZ278" s="57">
        <f t="shared" si="282"/>
        <v>0</v>
      </c>
      <c r="BA278" s="57">
        <f>AE$10*$AE$9*BA$22*AE278*$B257</f>
        <v>0</v>
      </c>
      <c r="BB278" s="57">
        <f>AE$10*$AE$9*BB$22*AF278*$B257</f>
        <v>0</v>
      </c>
      <c r="BC278" s="57">
        <f>AE$10*$AE$9*BC$22*AG278*$B257</f>
        <v>0</v>
      </c>
      <c r="BD278" s="58">
        <f>AF263+SUM(AH278:BC278)</f>
        <v>-3.9766970146326059</v>
      </c>
      <c r="BE278" s="59">
        <f t="shared" si="283"/>
        <v>1.8747459770835091E-2</v>
      </c>
      <c r="BF278" s="114">
        <f t="shared" si="285"/>
        <v>7.43326739528858E-2</v>
      </c>
    </row>
    <row r="279" spans="1:58" x14ac:dyDescent="0.3">
      <c r="A279" s="65">
        <v>96</v>
      </c>
      <c r="B279" s="48">
        <v>102</v>
      </c>
      <c r="C279" s="48">
        <f t="shared" si="269"/>
        <v>10404</v>
      </c>
      <c r="D279" s="149">
        <f t="shared" si="270"/>
        <v>4.6249728132842707</v>
      </c>
      <c r="E279" s="48">
        <f t="shared" si="271"/>
        <v>-1.9176089999999999</v>
      </c>
      <c r="F279" s="145">
        <f>F$22*B279*$B257</f>
        <v>11.061287999999999</v>
      </c>
      <c r="G279" s="145">
        <f>G$22*C279*$B257</f>
        <v>-2.8071968759999999</v>
      </c>
      <c r="H279" s="145">
        <f>H$22*D279*$B257</f>
        <v>-7.0897752995754209</v>
      </c>
      <c r="I279" s="145">
        <f t="shared" si="265"/>
        <v>-11.6129958</v>
      </c>
      <c r="J279" s="50">
        <f t="shared" si="265"/>
        <v>4.1699231999999995</v>
      </c>
      <c r="K279" s="145">
        <f t="shared" si="265"/>
        <v>7.81187045492437</v>
      </c>
      <c r="L279" s="145">
        <f>L$22*B279*$B257*B$10</f>
        <v>0</v>
      </c>
      <c r="M279" s="145">
        <f>M$22*C279*$B257*B$10</f>
        <v>0</v>
      </c>
      <c r="N279" s="145">
        <f>N$22*D279*$B257*B$10</f>
        <v>0</v>
      </c>
      <c r="O279" s="157">
        <f t="shared" si="272"/>
        <v>0</v>
      </c>
      <c r="P279" s="157">
        <f t="shared" si="266"/>
        <v>0</v>
      </c>
      <c r="Q279" s="157">
        <f t="shared" si="266"/>
        <v>0</v>
      </c>
      <c r="R279" s="145">
        <f>$B$9*R$22*B279*$B257</f>
        <v>0</v>
      </c>
      <c r="S279" s="145">
        <f>$B$9*S$22*C279*$B257</f>
        <v>0</v>
      </c>
      <c r="T279" s="145">
        <f>$B$9*T$22*D279*$B257</f>
        <v>0</v>
      </c>
      <c r="U279" s="145">
        <f t="shared" si="286"/>
        <v>0</v>
      </c>
      <c r="V279" s="145">
        <f t="shared" si="273"/>
        <v>0</v>
      </c>
      <c r="W279" s="145">
        <f t="shared" si="274"/>
        <v>0</v>
      </c>
      <c r="X279" s="145">
        <f>B$10*$B$9*X$22*B279*B257</f>
        <v>0</v>
      </c>
      <c r="Y279" s="145">
        <f>B$10*$B$9*Y$22*C279*B257</f>
        <v>0</v>
      </c>
      <c r="Z279" s="145">
        <f>B$10*$B$9*Z$22*D279*B257</f>
        <v>0</v>
      </c>
      <c r="AA279" s="150">
        <f>C263+SUM(E279:Z279)</f>
        <v>-4.4290985206510527</v>
      </c>
      <c r="AB279" s="146">
        <f t="shared" si="275"/>
        <v>1.1925235181882472E-2</v>
      </c>
      <c r="AC279" s="150">
        <f t="shared" si="284"/>
        <v>0.14327999874066635</v>
      </c>
      <c r="AE279" s="39">
        <v>102</v>
      </c>
      <c r="AF279" s="39">
        <f t="shared" si="276"/>
        <v>10404</v>
      </c>
      <c r="AG279" s="114">
        <f t="shared" si="277"/>
        <v>4.6249728132842707</v>
      </c>
      <c r="AH279" s="178">
        <f t="shared" si="278"/>
        <v>-1.9176089999999999</v>
      </c>
      <c r="AI279" s="57">
        <f>AI$22*AE279*$B257</f>
        <v>11.061287999999999</v>
      </c>
      <c r="AJ279" s="57">
        <f>AJ$22*AF279*$B257</f>
        <v>-2.8071968759999999</v>
      </c>
      <c r="AK279" s="57">
        <f>AK$22*AG279*$B257</f>
        <v>-7.0897752995754209</v>
      </c>
      <c r="AL279" s="57">
        <f t="shared" si="267"/>
        <v>0</v>
      </c>
      <c r="AM279" s="57">
        <f t="shared" si="267"/>
        <v>0</v>
      </c>
      <c r="AN279" s="57">
        <f t="shared" si="267"/>
        <v>0</v>
      </c>
      <c r="AO279" s="57">
        <f>AO$22*AE279*$B257*AE$10</f>
        <v>-13.615918800000001</v>
      </c>
      <c r="AP279" s="57">
        <f>AP$22*AF279*$B257*AE$10</f>
        <v>4.4592792479999996</v>
      </c>
      <c r="AQ279" s="57">
        <f>AQ$22*AG279*$B257*AE$10</f>
        <v>11.250256543254178</v>
      </c>
      <c r="AR279" s="13">
        <f t="shared" si="279"/>
        <v>0</v>
      </c>
      <c r="AS279" s="13">
        <f t="shared" si="268"/>
        <v>0</v>
      </c>
      <c r="AT279" s="13">
        <f t="shared" si="268"/>
        <v>0</v>
      </c>
      <c r="AU279" s="57">
        <f>$AE$9*AU$22*AE279*$B257</f>
        <v>0</v>
      </c>
      <c r="AV279" s="57">
        <f>$AE$9*AV$22*AF279*$B257</f>
        <v>0</v>
      </c>
      <c r="AW279" s="57">
        <f>$AE$9*AW$22*AG279*$B257</f>
        <v>0</v>
      </c>
      <c r="AX279" s="57">
        <f>AE$10*$AE$9*AX$22*AE279</f>
        <v>0</v>
      </c>
      <c r="AY279" s="57">
        <f>AE$10*$AE$9*AY$22*AF279</f>
        <v>0</v>
      </c>
      <c r="AZ279" s="57">
        <f t="shared" si="282"/>
        <v>0</v>
      </c>
      <c r="BA279" s="57">
        <f>AE$10*$AE$9*BA$22*AE279*$B257</f>
        <v>0</v>
      </c>
      <c r="BB279" s="57">
        <f>AE$10*$AE$9*BB$22*AF279*$B257</f>
        <v>0</v>
      </c>
      <c r="BC279" s="57">
        <f>AE$10*$AE$9*BC$22*AG279*$B257</f>
        <v>0</v>
      </c>
      <c r="BD279" s="58">
        <f>AF263+SUM(AH279:BC279)</f>
        <v>-4.2561498843212462</v>
      </c>
      <c r="BE279" s="59">
        <f t="shared" si="283"/>
        <v>1.4176779712757014E-2</v>
      </c>
      <c r="BF279" s="114">
        <f t="shared" si="285"/>
        <v>5.9300930240951781E-2</v>
      </c>
    </row>
    <row r="280" spans="1:58" x14ac:dyDescent="0.3">
      <c r="A280" s="65">
        <v>108</v>
      </c>
      <c r="B280" s="48">
        <v>114</v>
      </c>
      <c r="C280" s="48">
        <f t="shared" si="269"/>
        <v>12996</v>
      </c>
      <c r="D280" s="149">
        <f t="shared" si="270"/>
        <v>4.7361984483944957</v>
      </c>
      <c r="E280" s="48">
        <f t="shared" si="271"/>
        <v>-2.2149160000000001</v>
      </c>
      <c r="F280" s="145">
        <f>F$22*B280*$B257</f>
        <v>12.362615999999999</v>
      </c>
      <c r="G280" s="145">
        <f>G$22*C280*$B257</f>
        <v>-3.5065677239999999</v>
      </c>
      <c r="H280" s="145">
        <f>H$22*D280*$B257</f>
        <v>-7.2602767905720986</v>
      </c>
      <c r="I280" s="145">
        <f t="shared" si="265"/>
        <v>-12.979230600000001</v>
      </c>
      <c r="J280" s="50">
        <f t="shared" si="265"/>
        <v>5.2087968</v>
      </c>
      <c r="K280" s="145">
        <f t="shared" si="265"/>
        <v>7.9997375598405522</v>
      </c>
      <c r="L280" s="145">
        <f>L$22*B280*$B257*B$10</f>
        <v>0</v>
      </c>
      <c r="M280" s="145">
        <f>M$22*C280*$B257*B$10</f>
        <v>0</v>
      </c>
      <c r="N280" s="145">
        <f>N$22*D280*$B257*B$10</f>
        <v>0</v>
      </c>
      <c r="O280" s="157">
        <f t="shared" si="272"/>
        <v>0</v>
      </c>
      <c r="P280" s="157">
        <f t="shared" si="266"/>
        <v>0</v>
      </c>
      <c r="Q280" s="157">
        <f t="shared" si="266"/>
        <v>0</v>
      </c>
      <c r="R280" s="145">
        <f>$B$9*R$22*B280*$B257</f>
        <v>0</v>
      </c>
      <c r="S280" s="145">
        <f>$B$9*S$22*C280*$B257</f>
        <v>0</v>
      </c>
      <c r="T280" s="145">
        <f>$B$9*T$22*D280*$B257</f>
        <v>0</v>
      </c>
      <c r="U280" s="145">
        <f t="shared" si="286"/>
        <v>0</v>
      </c>
      <c r="V280" s="145">
        <f t="shared" si="273"/>
        <v>0</v>
      </c>
      <c r="W280" s="145">
        <f t="shared" si="274"/>
        <v>0</v>
      </c>
      <c r="X280" s="145">
        <f>B$10*$B$9*X$22*B280*B257</f>
        <v>0</v>
      </c>
      <c r="Y280" s="145">
        <f>B$10*$B$9*Y$22*C280*B257</f>
        <v>0</v>
      </c>
      <c r="Z280" s="145">
        <f>B$10*$B$9*Z$22*D280*B257</f>
        <v>0</v>
      </c>
      <c r="AA280" s="150">
        <f>C263+SUM(E280:Z280)</f>
        <v>-4.434443954731548</v>
      </c>
      <c r="AB280" s="146">
        <f t="shared" si="275"/>
        <v>1.1861659693995122E-2</v>
      </c>
      <c r="AC280" s="150">
        <f t="shared" si="284"/>
        <v>0.12414533849956258</v>
      </c>
      <c r="AE280" s="39">
        <v>114</v>
      </c>
      <c r="AF280" s="39">
        <f t="shared" si="276"/>
        <v>12996</v>
      </c>
      <c r="AG280" s="114">
        <f t="shared" si="277"/>
        <v>4.7361984483944957</v>
      </c>
      <c r="AH280" s="178">
        <f t="shared" si="278"/>
        <v>-2.2149160000000001</v>
      </c>
      <c r="AI280" s="57">
        <f>AI$22*AE280*$B257</f>
        <v>12.362615999999999</v>
      </c>
      <c r="AJ280" s="57">
        <f>AJ$22*AF280*$B257</f>
        <v>-3.5065677239999999</v>
      </c>
      <c r="AK280" s="57">
        <f>AK$22*AG280*$B257</f>
        <v>-7.2602767905720986</v>
      </c>
      <c r="AL280" s="57">
        <f t="shared" si="267"/>
        <v>0</v>
      </c>
      <c r="AM280" s="57">
        <f t="shared" si="267"/>
        <v>0</v>
      </c>
      <c r="AN280" s="57">
        <f t="shared" si="267"/>
        <v>0</v>
      </c>
      <c r="AO280" s="57">
        <f>AO$22*AE280*$B257*AE$10</f>
        <v>-15.2177916</v>
      </c>
      <c r="AP280" s="57">
        <f>AP$22*AF280*$B257*AE$10</f>
        <v>5.5702415520000006</v>
      </c>
      <c r="AQ280" s="57">
        <f>AQ$22*AG280*$B257*AE$10</f>
        <v>11.520813145356197</v>
      </c>
      <c r="AR280" s="13">
        <f t="shared" si="279"/>
        <v>0</v>
      </c>
      <c r="AS280" s="13">
        <f t="shared" si="268"/>
        <v>0</v>
      </c>
      <c r="AT280" s="13">
        <f t="shared" si="268"/>
        <v>0</v>
      </c>
      <c r="AU280" s="57">
        <f>$AE$9*AU$22*AE280*$B257</f>
        <v>0</v>
      </c>
      <c r="AV280" s="57">
        <f>$AE$9*AV$22*AF280*$B257</f>
        <v>0</v>
      </c>
      <c r="AW280" s="57">
        <f>$AE$9*AW$22*AG280*$B257</f>
        <v>0</v>
      </c>
      <c r="AX280" s="57">
        <f>AE$10*$AE$9*AX$22*AE280</f>
        <v>0</v>
      </c>
      <c r="AY280" s="57">
        <f>AE$10*$AE$9*AY$22*AF280</f>
        <v>0</v>
      </c>
      <c r="AZ280" s="57">
        <f t="shared" si="282"/>
        <v>0</v>
      </c>
      <c r="BA280" s="57">
        <f>AE$10*$AE$9*BA$22*AE280*$B257</f>
        <v>0</v>
      </c>
      <c r="BB280" s="57">
        <f>AE$10*$AE$9*BB$22*AF280*$B257</f>
        <v>0</v>
      </c>
      <c r="BC280" s="57">
        <f>AE$10*$AE$9*BC$22*AG280*$B257</f>
        <v>0</v>
      </c>
      <c r="BD280" s="58">
        <f>AF263+SUM(AH280:BC280)</f>
        <v>-4.3423551172159041</v>
      </c>
      <c r="BE280" s="59">
        <f t="shared" si="283"/>
        <v>1.300586177711896E-2</v>
      </c>
      <c r="BF280" s="114">
        <f t="shared" si="285"/>
        <v>5.0003427438182826E-2</v>
      </c>
    </row>
    <row r="281" spans="1:58" x14ac:dyDescent="0.3">
      <c r="A281" s="66">
        <v>120</v>
      </c>
      <c r="B281" s="52">
        <v>126</v>
      </c>
      <c r="C281" s="52">
        <f t="shared" si="269"/>
        <v>15876</v>
      </c>
      <c r="D281" s="151">
        <f t="shared" si="270"/>
        <v>4.836281906951478</v>
      </c>
      <c r="E281" s="152">
        <f t="shared" si="271"/>
        <v>-2.661788</v>
      </c>
      <c r="F281" s="153">
        <f>F$22*B281*$B257</f>
        <v>13.663943999999999</v>
      </c>
      <c r="G281" s="153">
        <f>G$22*C281*$B257</f>
        <v>-4.2836464440000004</v>
      </c>
      <c r="H281" s="153">
        <f>H$22*D281*$B257</f>
        <v>-7.4136980669816124</v>
      </c>
      <c r="I281" s="153">
        <f t="shared" si="265"/>
        <v>-14.3454654</v>
      </c>
      <c r="J281" s="116">
        <f t="shared" si="265"/>
        <v>6.3631007999999998</v>
      </c>
      <c r="K281" s="153">
        <f t="shared" si="265"/>
        <v>8.1687848266011844</v>
      </c>
      <c r="L281" s="153">
        <f>L$22*B281*$B257*B$10</f>
        <v>0</v>
      </c>
      <c r="M281" s="153">
        <f>M$22*C281*$B257*B$10</f>
        <v>0</v>
      </c>
      <c r="N281" s="153">
        <f>N$22*D281*$B257*B$10</f>
        <v>0</v>
      </c>
      <c r="O281" s="153">
        <f>O$22*B281*$B$9</f>
        <v>0</v>
      </c>
      <c r="P281" s="153">
        <f t="shared" si="266"/>
        <v>0</v>
      </c>
      <c r="Q281" s="153">
        <f t="shared" si="266"/>
        <v>0</v>
      </c>
      <c r="R281" s="153">
        <f>$B$9*R$22*B281*$B257</f>
        <v>0</v>
      </c>
      <c r="S281" s="153">
        <f>$B$9*S$22*C281*$B257</f>
        <v>0</v>
      </c>
      <c r="T281" s="153">
        <f>$B$9*T$22*D281*$B257</f>
        <v>0</v>
      </c>
      <c r="U281" s="153">
        <f t="shared" si="286"/>
        <v>0</v>
      </c>
      <c r="V281" s="153">
        <f t="shared" si="273"/>
        <v>0</v>
      </c>
      <c r="W281" s="153">
        <f t="shared" si="274"/>
        <v>0</v>
      </c>
      <c r="X281" s="153">
        <f>B$10*$B$9*X$22*B281*B257</f>
        <v>0</v>
      </c>
      <c r="Y281" s="153">
        <f>B$10*$B$9*Y$22*C281*B257</f>
        <v>0</v>
      </c>
      <c r="Z281" s="153">
        <f>B$10*$B$9*Z$22*D281*B257</f>
        <v>0</v>
      </c>
      <c r="AA281" s="154">
        <f>C263+SUM(E281:Z281)</f>
        <v>-4.5533714843804303</v>
      </c>
      <c r="AB281" s="155">
        <f t="shared" si="275"/>
        <v>1.0531637210103778E-2</v>
      </c>
      <c r="AC281" s="156">
        <f t="shared" si="284"/>
        <v>0.10764857534834403</v>
      </c>
      <c r="AD281" s="161"/>
      <c r="AE281" s="64">
        <v>126</v>
      </c>
      <c r="AF281" s="64">
        <f t="shared" si="276"/>
        <v>15876</v>
      </c>
      <c r="AG281" s="115">
        <f t="shared" si="277"/>
        <v>4.836281906951478</v>
      </c>
      <c r="AH281" s="180">
        <f t="shared" si="278"/>
        <v>-2.661788</v>
      </c>
      <c r="AI281" s="98">
        <f>AI$22*AE281*$B257</f>
        <v>13.663943999999999</v>
      </c>
      <c r="AJ281" s="98">
        <f>AJ$22*AF281*$B257</f>
        <v>-4.2836464440000004</v>
      </c>
      <c r="AK281" s="98">
        <f>AK$22*AG281*$B257</f>
        <v>-7.4136980669816124</v>
      </c>
      <c r="AL281" s="98">
        <f t="shared" si="267"/>
        <v>0</v>
      </c>
      <c r="AM281" s="98">
        <f t="shared" si="267"/>
        <v>0</v>
      </c>
      <c r="AN281" s="98">
        <f t="shared" si="267"/>
        <v>0</v>
      </c>
      <c r="AO281" s="98">
        <f>AO$22*AE281*$B257*AE$10</f>
        <v>-16.819664400000001</v>
      </c>
      <c r="AP281" s="98">
        <f>AP$22*AF281*$B257*AE$10</f>
        <v>6.804644112000001</v>
      </c>
      <c r="AQ281" s="98">
        <f>AQ$22*AG281*$B257*AE$10</f>
        <v>11.764266378479665</v>
      </c>
      <c r="AR281" s="76">
        <f t="shared" si="279"/>
        <v>0</v>
      </c>
      <c r="AS281" s="76">
        <f t="shared" si="268"/>
        <v>0</v>
      </c>
      <c r="AT281" s="76">
        <f t="shared" si="268"/>
        <v>0</v>
      </c>
      <c r="AU281" s="98">
        <f>$AE$9*AU$22*AE281*$B257</f>
        <v>0</v>
      </c>
      <c r="AV281" s="98">
        <f>$AE$9*AV$22*AF281*$B257</f>
        <v>0</v>
      </c>
      <c r="AW281" s="98">
        <f>$AE$9*AW$22*AG281*$B257</f>
        <v>0</v>
      </c>
      <c r="AX281" s="98">
        <f>AE$10*$AE$9*AX$22*AE281</f>
        <v>0</v>
      </c>
      <c r="AY281" s="98">
        <f>AE$10*$AE$9*AY$22*AF281</f>
        <v>0</v>
      </c>
      <c r="AZ281" s="98">
        <f t="shared" si="282"/>
        <v>0</v>
      </c>
      <c r="BA281" s="98">
        <f>AE$10*$AE$9*BA$22*AE281*$B257</f>
        <v>0</v>
      </c>
      <c r="BB281" s="98">
        <f>AE$10*$AE$9*BB$22*AF281*$B257</f>
        <v>0</v>
      </c>
      <c r="BC281" s="98">
        <f>AE$10*$AE$9*BC$22*AG281*$B257</f>
        <v>0</v>
      </c>
      <c r="BD281" s="117">
        <f>AF263+SUM(AH281:BC281)</f>
        <v>-4.5424161205019473</v>
      </c>
      <c r="BE281" s="73">
        <f t="shared" si="283"/>
        <v>1.0647649445791427E-2</v>
      </c>
      <c r="BF281" s="114">
        <f t="shared" si="285"/>
        <v>4.276428329883071E-2</v>
      </c>
    </row>
    <row r="282" spans="1:58" x14ac:dyDescent="0.3">
      <c r="A282" s="104" t="s">
        <v>9</v>
      </c>
      <c r="D282" s="105"/>
      <c r="E282" s="4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45"/>
      <c r="S282" s="145"/>
      <c r="T282" s="145"/>
      <c r="U282" s="130"/>
      <c r="V282" s="130"/>
      <c r="W282" s="130"/>
      <c r="X282" s="130"/>
      <c r="Y282" s="130"/>
      <c r="Z282" s="130"/>
      <c r="AC282" s="143">
        <f ca="1">INDIRECT(ADDRESS(ROW(AC266)+MATCH(0.5,AC267:AC281,-1),COLUMN(A266),2,1))+(INDIRECT(ADDRESS(ROW(AC266)+MATCH(0.5,AC267:AC281,-1)+1,COLUMN(A266),2,1))-INDIRECT(ADDRESS(ROW(AC266)+MATCH(0.5,AC267:AC281,-1),COLUMN(A266),2,1)))*(INDIRECT(ADDRESS(ROW(AC266)+MATCH(0.5,AC267:AC281,-1),COLUMN(),2,1))-0.5)/(INDIRECT(ADDRESS(ROW(AC266)+MATCH(0.5,AC267:AC281,-1),COLUMN(),2,1))-INDIRECT(ADDRESS(ROW(AC266)+MATCH(0.5,AC267:AC281,-1)+1,COLUMN(),2,1)))</f>
        <v>35.954025200019863</v>
      </c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13"/>
      <c r="AV282" s="13"/>
      <c r="AW282" s="13"/>
      <c r="AX282" s="13"/>
      <c r="AY282" s="13"/>
      <c r="AZ282" s="13"/>
      <c r="BA282" s="13"/>
      <c r="BB282" s="13"/>
      <c r="BC282" s="13"/>
      <c r="BF282" s="79">
        <f ca="1">INDIRECT(ADDRESS(ROW(BF266)+MATCH(0.5,BF267:BF281,-1),COLUMN(A266),2,1))+(INDIRECT(ADDRESS(ROW(BF266)+MATCH(0.5,BF267:BF281,-1)+1,COLUMN(A266),2,1))-INDIRECT(ADDRESS(ROW(BF266)+MATCH(0.5,BF267:BF281,-1),COLUMN(A266),2,1)))*(INDIRECT(ADDRESS(ROW(BF266)+MATCH(0.5,BF267:BF281,-1),COLUMN(),2,1))-0.5)/(INDIRECT(ADDRESS(ROW(BF266)+MATCH(0.5,BF267:BF281,-1),COLUMN(),2,1))-INDIRECT(ADDRESS(ROW(BF266)+MATCH(0.5,BF267:BF281,-1)+1,COLUMN(),2,1)))</f>
        <v>30.574530549055581</v>
      </c>
    </row>
    <row r="283" spans="1:58" x14ac:dyDescent="0.3">
      <c r="A283" s="65" t="s">
        <v>10</v>
      </c>
      <c r="B283" s="48">
        <v>1321</v>
      </c>
      <c r="C283" s="145">
        <f>HLOOKUP(B283,E283:O284,2)</f>
        <v>1.352017</v>
      </c>
      <c r="D283" s="65"/>
      <c r="E283" s="159">
        <v>721</v>
      </c>
      <c r="F283" s="48">
        <f>E283+60</f>
        <v>781</v>
      </c>
      <c r="G283" s="48">
        <f t="shared" ref="G283:I283" si="287">F283+60</f>
        <v>841</v>
      </c>
      <c r="H283" s="48">
        <f t="shared" si="287"/>
        <v>901</v>
      </c>
      <c r="I283" s="48">
        <f t="shared" si="287"/>
        <v>961</v>
      </c>
      <c r="J283" s="48">
        <f>I283+60</f>
        <v>1021</v>
      </c>
      <c r="K283" s="48">
        <f t="shared" ref="K283:M283" si="288">J283+60</f>
        <v>1081</v>
      </c>
      <c r="L283" s="48">
        <f t="shared" si="288"/>
        <v>1141</v>
      </c>
      <c r="M283" s="48">
        <f t="shared" si="288"/>
        <v>1201</v>
      </c>
      <c r="N283" s="48">
        <f>M283+60</f>
        <v>1261</v>
      </c>
      <c r="O283" s="48">
        <f>N283+60</f>
        <v>1321</v>
      </c>
      <c r="P283" s="144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E283" s="172">
        <f>B283</f>
        <v>1321</v>
      </c>
      <c r="AF283" s="13">
        <f>HLOOKUP(AE283,AH283:AR284,2)</f>
        <v>1.352017</v>
      </c>
      <c r="AH283" s="4">
        <v>721</v>
      </c>
      <c r="AI283" s="2">
        <f t="shared" ref="AI283:AR283" si="289">AH283+60</f>
        <v>781</v>
      </c>
      <c r="AJ283" s="2">
        <f t="shared" si="289"/>
        <v>841</v>
      </c>
      <c r="AK283" s="2">
        <f t="shared" si="289"/>
        <v>901</v>
      </c>
      <c r="AL283" s="2">
        <f t="shared" si="289"/>
        <v>961</v>
      </c>
      <c r="AM283" s="2">
        <f t="shared" si="289"/>
        <v>1021</v>
      </c>
      <c r="AN283" s="2">
        <f t="shared" si="289"/>
        <v>1081</v>
      </c>
      <c r="AO283" s="2">
        <f t="shared" si="289"/>
        <v>1141</v>
      </c>
      <c r="AP283" s="2">
        <f t="shared" si="289"/>
        <v>1201</v>
      </c>
      <c r="AQ283" s="2">
        <f t="shared" si="289"/>
        <v>1261</v>
      </c>
      <c r="AR283" s="2">
        <f t="shared" si="289"/>
        <v>1321</v>
      </c>
      <c r="AS283" s="54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61"/>
    </row>
    <row r="284" spans="1:58" x14ac:dyDescent="0.3">
      <c r="A284" s="65" t="s">
        <v>52</v>
      </c>
      <c r="B284" s="46">
        <f>B283+30</f>
        <v>1351</v>
      </c>
      <c r="C284" s="146"/>
      <c r="D284" s="65"/>
      <c r="E284" s="56">
        <f>E257</f>
        <v>-1.6030059999999999</v>
      </c>
      <c r="F284" s="56">
        <f t="shared" ref="F284:N284" si="290">F257</f>
        <v>-1.339461</v>
      </c>
      <c r="G284" s="56">
        <f t="shared" si="290"/>
        <v>-1.001282</v>
      </c>
      <c r="H284" s="56">
        <f t="shared" si="290"/>
        <v>-0.61781929999999996</v>
      </c>
      <c r="I284" s="56">
        <f t="shared" si="290"/>
        <v>-0.2716441</v>
      </c>
      <c r="J284" s="56">
        <f t="shared" si="290"/>
        <v>0</v>
      </c>
      <c r="K284" s="56">
        <f t="shared" si="290"/>
        <v>0.18365790000000001</v>
      </c>
      <c r="L284" s="56">
        <f t="shared" si="290"/>
        <v>0.52889750000000002</v>
      </c>
      <c r="M284" s="56">
        <f t="shared" si="290"/>
        <v>0.89929130000000002</v>
      </c>
      <c r="N284" s="56">
        <f t="shared" si="290"/>
        <v>1.182045</v>
      </c>
      <c r="O284" s="56">
        <f>O257</f>
        <v>1.352017</v>
      </c>
      <c r="P284" s="144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E284" s="172">
        <f>B284</f>
        <v>1351</v>
      </c>
      <c r="AF284" s="14"/>
      <c r="AH284" s="163">
        <f>E284</f>
        <v>-1.6030059999999999</v>
      </c>
      <c r="AI284" s="163">
        <f t="shared" ref="AI284:AR284" si="291">F284</f>
        <v>-1.339461</v>
      </c>
      <c r="AJ284" s="163">
        <f t="shared" si="291"/>
        <v>-1.001282</v>
      </c>
      <c r="AK284" s="163">
        <f t="shared" si="291"/>
        <v>-0.61781929999999996</v>
      </c>
      <c r="AL284" s="163">
        <f t="shared" si="291"/>
        <v>-0.2716441</v>
      </c>
      <c r="AM284" s="166">
        <f t="shared" si="291"/>
        <v>0</v>
      </c>
      <c r="AN284" s="163">
        <f t="shared" si="291"/>
        <v>0.18365790000000001</v>
      </c>
      <c r="AO284" s="163">
        <f t="shared" si="291"/>
        <v>0.52889750000000002</v>
      </c>
      <c r="AP284" s="163">
        <f t="shared" si="291"/>
        <v>0.89929130000000002</v>
      </c>
      <c r="AQ284" s="163">
        <f t="shared" si="291"/>
        <v>1.182045</v>
      </c>
      <c r="AR284" s="163">
        <f t="shared" si="291"/>
        <v>1.352017</v>
      </c>
      <c r="AS284" s="54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61"/>
    </row>
    <row r="285" spans="1:58" x14ac:dyDescent="0.3">
      <c r="A285" s="107" t="s">
        <v>34</v>
      </c>
      <c r="B285" s="48"/>
      <c r="C285" s="146">
        <f>D285*B284</f>
        <v>-10.0513049</v>
      </c>
      <c r="D285" s="65">
        <f>D258</f>
        <v>-7.4399000000000002E-3</v>
      </c>
      <c r="E285" s="48"/>
      <c r="F285" s="48"/>
      <c r="G285" s="48"/>
      <c r="H285" s="48"/>
      <c r="I285" s="48"/>
      <c r="J285" s="56"/>
      <c r="K285" s="48"/>
      <c r="L285" s="48"/>
      <c r="M285" s="48"/>
      <c r="N285" s="48"/>
      <c r="O285" s="48"/>
      <c r="P285" s="48"/>
      <c r="Q285" s="48"/>
      <c r="R285" s="48"/>
      <c r="S285" s="48"/>
      <c r="T285" s="144"/>
      <c r="U285" s="48"/>
      <c r="V285" s="48"/>
      <c r="W285" s="48"/>
      <c r="X285" s="48"/>
      <c r="Y285" s="48"/>
      <c r="Z285" s="48"/>
      <c r="AA285" s="48"/>
      <c r="AB285" s="48"/>
      <c r="AC285" s="48"/>
      <c r="AE285" s="39"/>
      <c r="AF285" s="59">
        <f>AG285*AE284</f>
        <v>-10.0513049</v>
      </c>
      <c r="AG285" s="173">
        <f>D285</f>
        <v>-7.4399000000000002E-3</v>
      </c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54"/>
      <c r="AX285" s="39"/>
      <c r="AY285" s="39"/>
      <c r="AZ285" s="39"/>
      <c r="BA285" s="39"/>
      <c r="BB285" s="39"/>
      <c r="BC285" s="39"/>
      <c r="BD285" s="39"/>
      <c r="BE285" s="39"/>
      <c r="BF285" s="61"/>
    </row>
    <row r="286" spans="1:58" x14ac:dyDescent="0.3">
      <c r="A286" s="65" t="s">
        <v>53</v>
      </c>
      <c r="B286" s="48"/>
      <c r="C286" s="124">
        <f>(1-B$8)*D286*B284</f>
        <v>0</v>
      </c>
      <c r="D286" s="65">
        <f>D259</f>
        <v>-2.5569999999999998E-4</v>
      </c>
      <c r="E286" s="48"/>
      <c r="F286" s="48"/>
      <c r="G286" s="48"/>
      <c r="H286" s="48"/>
      <c r="I286" s="48"/>
      <c r="J286" s="56"/>
      <c r="K286" s="48"/>
      <c r="L286" s="48"/>
      <c r="M286" s="48"/>
      <c r="N286" s="48"/>
      <c r="O286" s="48"/>
      <c r="P286" s="48"/>
      <c r="Q286" s="48"/>
      <c r="R286" s="48"/>
      <c r="S286" s="48"/>
      <c r="T286" s="144"/>
      <c r="U286" s="48"/>
      <c r="V286" s="48"/>
      <c r="W286" s="48"/>
      <c r="X286" s="48"/>
      <c r="Y286" s="48"/>
      <c r="Z286" s="48"/>
      <c r="AA286" s="48"/>
      <c r="AB286" s="48"/>
      <c r="AC286" s="48"/>
      <c r="AE286" s="39"/>
      <c r="AF286" s="59">
        <f>(1-AE$8)*AG286*AE284</f>
        <v>0</v>
      </c>
      <c r="AG286" s="173">
        <f>D286</f>
        <v>-2.5569999999999998E-4</v>
      </c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54"/>
      <c r="AX286" s="39"/>
      <c r="AY286" s="39"/>
      <c r="AZ286" s="39"/>
      <c r="BA286" s="39"/>
      <c r="BB286" s="39"/>
      <c r="BC286" s="39"/>
      <c r="BD286" s="39"/>
      <c r="BE286" s="39"/>
      <c r="BF286" s="61"/>
    </row>
    <row r="287" spans="1:58" x14ac:dyDescent="0.3">
      <c r="A287" s="65" t="s">
        <v>58</v>
      </c>
      <c r="B287" s="48"/>
      <c r="C287" s="124">
        <f>B$9*(D287+E287)*B284</f>
        <v>0</v>
      </c>
      <c r="D287" s="65">
        <f>D260</f>
        <v>-4.1431000000000003E-3</v>
      </c>
      <c r="E287" s="147">
        <f>E260</f>
        <v>-8.0699999999999996E-5</v>
      </c>
      <c r="F287" s="48"/>
      <c r="G287" s="48"/>
      <c r="H287" s="48"/>
      <c r="I287" s="48"/>
      <c r="J287" s="56"/>
      <c r="K287" s="48"/>
      <c r="L287" s="48"/>
      <c r="M287" s="48"/>
      <c r="N287" s="48"/>
      <c r="O287" s="48"/>
      <c r="P287" s="48"/>
      <c r="Q287" s="48"/>
      <c r="R287" s="48"/>
      <c r="S287" s="48"/>
      <c r="T287" s="144"/>
      <c r="U287" s="48"/>
      <c r="V287" s="48"/>
      <c r="W287" s="48"/>
      <c r="X287" s="48"/>
      <c r="Y287" s="48"/>
      <c r="Z287" s="48"/>
      <c r="AA287" s="48"/>
      <c r="AB287" s="48"/>
      <c r="AC287" s="48"/>
      <c r="AE287" s="39"/>
      <c r="AF287" s="14">
        <f>AE$9*(AG287+AH287)*AE284</f>
        <v>0</v>
      </c>
      <c r="AG287" s="173">
        <f>D287</f>
        <v>-4.1431000000000003E-3</v>
      </c>
      <c r="AH287" s="174">
        <f>E287</f>
        <v>-8.0699999999999996E-5</v>
      </c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54"/>
      <c r="AX287" s="39"/>
      <c r="AY287" s="39"/>
      <c r="AZ287" s="39"/>
      <c r="BA287" s="39"/>
      <c r="BB287" s="39"/>
      <c r="BC287" s="39"/>
      <c r="BD287" s="39"/>
      <c r="BE287" s="39"/>
      <c r="BF287" s="61"/>
    </row>
    <row r="288" spans="1:58" x14ac:dyDescent="0.3">
      <c r="A288" s="65" t="s">
        <v>59</v>
      </c>
      <c r="B288" s="48"/>
      <c r="C288" s="146">
        <f>((1-B$10)*D288+B$10*E288)*B284</f>
        <v>3.5939302000000004</v>
      </c>
      <c r="D288" s="65">
        <f>D261</f>
        <v>2.6602000000000002E-3</v>
      </c>
      <c r="E288" s="147">
        <f>E261</f>
        <v>-4.1360000000000002E-4</v>
      </c>
      <c r="F288" s="48"/>
      <c r="G288" s="48"/>
      <c r="H288" s="48"/>
      <c r="I288" s="48"/>
      <c r="J288" s="56"/>
      <c r="K288" s="48"/>
      <c r="L288" s="48"/>
      <c r="M288" s="48"/>
      <c r="N288" s="48"/>
      <c r="O288" s="48"/>
      <c r="P288" s="48"/>
      <c r="Q288" s="48"/>
      <c r="R288" s="48"/>
      <c r="S288" s="48"/>
      <c r="T288" s="144"/>
      <c r="U288" s="48"/>
      <c r="V288" s="48"/>
      <c r="W288" s="48"/>
      <c r="X288" s="48" t="s">
        <v>46</v>
      </c>
      <c r="Y288" s="48" t="s">
        <v>46</v>
      </c>
      <c r="Z288" s="48" t="s">
        <v>46</v>
      </c>
      <c r="AA288" s="48"/>
      <c r="AB288" s="48"/>
      <c r="AC288" s="48"/>
      <c r="AE288" s="50"/>
      <c r="AF288" s="59">
        <f>((1-AE$10)*AG288+AE$10*AH288)*AE284</f>
        <v>-0.55877359999999998</v>
      </c>
      <c r="AG288" s="175">
        <f>D288</f>
        <v>2.6602000000000002E-3</v>
      </c>
      <c r="AH288" s="174">
        <f>E288</f>
        <v>-4.1360000000000002E-4</v>
      </c>
      <c r="AW288" s="17"/>
      <c r="BA288" s="2" t="s">
        <v>46</v>
      </c>
      <c r="BB288" s="2" t="s">
        <v>46</v>
      </c>
      <c r="BC288" s="2" t="s">
        <v>46</v>
      </c>
      <c r="BD288" s="39"/>
      <c r="BE288" s="39"/>
      <c r="BF288" s="61"/>
    </row>
    <row r="289" spans="1:58" x14ac:dyDescent="0.3">
      <c r="A289" s="65" t="s">
        <v>60</v>
      </c>
      <c r="B289" s="48"/>
      <c r="C289" s="146">
        <f>B$10*B$9*(D289+E289)*B284</f>
        <v>0</v>
      </c>
      <c r="D289" s="65">
        <f>D262</f>
        <v>2.6952999999999999E-3</v>
      </c>
      <c r="E289" s="147">
        <f>E262</f>
        <v>-2.8039999999999999E-4</v>
      </c>
      <c r="F289" s="48"/>
      <c r="G289" s="48"/>
      <c r="H289" s="48"/>
      <c r="I289" s="48"/>
      <c r="J289" s="56"/>
      <c r="K289" s="48"/>
      <c r="L289" s="48" t="s">
        <v>46</v>
      </c>
      <c r="M289" s="48" t="s">
        <v>46</v>
      </c>
      <c r="N289" s="48" t="s">
        <v>46</v>
      </c>
      <c r="O289" s="48"/>
      <c r="P289" s="48"/>
      <c r="Q289" s="48"/>
      <c r="R289" s="48" t="s">
        <v>47</v>
      </c>
      <c r="S289" s="48" t="s">
        <v>47</v>
      </c>
      <c r="T289" s="48" t="s">
        <v>47</v>
      </c>
      <c r="U289" s="48" t="s">
        <v>46</v>
      </c>
      <c r="V289" s="48" t="s">
        <v>46</v>
      </c>
      <c r="W289" s="48" t="s">
        <v>46</v>
      </c>
      <c r="X289" s="48" t="s">
        <v>47</v>
      </c>
      <c r="Y289" s="48" t="s">
        <v>47</v>
      </c>
      <c r="Z289" s="48" t="s">
        <v>47</v>
      </c>
      <c r="AA289" s="48"/>
      <c r="AB289" s="48"/>
      <c r="AC289" s="48"/>
      <c r="AE289" s="50"/>
      <c r="AF289" s="59">
        <f>AE$10*AE$9*(AG289+AH289)*AE284</f>
        <v>0</v>
      </c>
      <c r="AG289" s="175">
        <f>D289</f>
        <v>2.6952999999999999E-3</v>
      </c>
      <c r="AH289" s="174">
        <f>E289</f>
        <v>-2.8039999999999999E-4</v>
      </c>
      <c r="AO289" s="2" t="s">
        <v>46</v>
      </c>
      <c r="AP289" s="2" t="s">
        <v>46</v>
      </c>
      <c r="AQ289" s="2" t="s">
        <v>46</v>
      </c>
      <c r="AU289" t="s">
        <v>47</v>
      </c>
      <c r="AV289" t="s">
        <v>47</v>
      </c>
      <c r="AW289" t="s">
        <v>47</v>
      </c>
      <c r="AX289" s="2" t="s">
        <v>46</v>
      </c>
      <c r="AY289" s="2" t="s">
        <v>46</v>
      </c>
      <c r="AZ289" s="2" t="s">
        <v>46</v>
      </c>
      <c r="BA289" t="s">
        <v>47</v>
      </c>
      <c r="BB289" t="s">
        <v>47</v>
      </c>
      <c r="BC289" t="s">
        <v>47</v>
      </c>
      <c r="BD289" s="39"/>
      <c r="BE289" s="39"/>
      <c r="BF289" s="61"/>
    </row>
    <row r="290" spans="1:58" x14ac:dyDescent="0.3">
      <c r="A290" s="85" t="s">
        <v>14</v>
      </c>
      <c r="B290" s="144"/>
      <c r="C290" s="146">
        <f>C$11+C283+SUM(C285:C289)</f>
        <v>-4.1614131999999993</v>
      </c>
      <c r="D290" s="65"/>
      <c r="E290" s="48"/>
      <c r="F290" s="144" t="s">
        <v>15</v>
      </c>
      <c r="G290" s="144" t="s">
        <v>16</v>
      </c>
      <c r="H290" s="144" t="s">
        <v>17</v>
      </c>
      <c r="I290" s="48" t="s">
        <v>46</v>
      </c>
      <c r="J290" s="56" t="s">
        <v>46</v>
      </c>
      <c r="K290" s="48" t="s">
        <v>46</v>
      </c>
      <c r="L290" s="144" t="s">
        <v>15</v>
      </c>
      <c r="M290" s="144" t="s">
        <v>16</v>
      </c>
      <c r="N290" s="144" t="s">
        <v>17</v>
      </c>
      <c r="O290" s="48" t="s">
        <v>47</v>
      </c>
      <c r="P290" s="48" t="s">
        <v>47</v>
      </c>
      <c r="Q290" s="48" t="s">
        <v>47</v>
      </c>
      <c r="R290" s="144" t="s">
        <v>36</v>
      </c>
      <c r="S290" s="144" t="s">
        <v>16</v>
      </c>
      <c r="T290" s="144" t="s">
        <v>17</v>
      </c>
      <c r="U290" s="48" t="s">
        <v>47</v>
      </c>
      <c r="V290" s="48" t="s">
        <v>47</v>
      </c>
      <c r="W290" s="48" t="s">
        <v>47</v>
      </c>
      <c r="X290" s="144" t="s">
        <v>36</v>
      </c>
      <c r="Y290" s="144" t="s">
        <v>16</v>
      </c>
      <c r="Z290" s="144" t="s">
        <v>17</v>
      </c>
      <c r="AA290" s="48"/>
      <c r="AB290" s="48"/>
      <c r="AC290" s="48"/>
      <c r="AE290" s="54"/>
      <c r="AF290" s="59">
        <f>AF$11+AF283+SUM(AF285:AF289)</f>
        <v>-5.8977117000000003</v>
      </c>
      <c r="AG290" s="61"/>
      <c r="AH290" s="39"/>
      <c r="AI290" s="17" t="s">
        <v>15</v>
      </c>
      <c r="AJ290" s="17" t="s">
        <v>16</v>
      </c>
      <c r="AK290" s="17" t="s">
        <v>17</v>
      </c>
      <c r="AL290" s="2" t="s">
        <v>46</v>
      </c>
      <c r="AM290" s="2" t="s">
        <v>46</v>
      </c>
      <c r="AN290" s="2" t="s">
        <v>46</v>
      </c>
      <c r="AO290" s="17" t="s">
        <v>15</v>
      </c>
      <c r="AP290" s="17" t="s">
        <v>16</v>
      </c>
      <c r="AQ290" s="17" t="s">
        <v>17</v>
      </c>
      <c r="AR290" t="s">
        <v>47</v>
      </c>
      <c r="AS290" t="s">
        <v>47</v>
      </c>
      <c r="AT290" t="s">
        <v>47</v>
      </c>
      <c r="AU290" s="17" t="s">
        <v>36</v>
      </c>
      <c r="AV290" s="17" t="s">
        <v>16</v>
      </c>
      <c r="AW290" s="17" t="s">
        <v>17</v>
      </c>
      <c r="AX290" t="s">
        <v>47</v>
      </c>
      <c r="AY290" t="s">
        <v>47</v>
      </c>
      <c r="AZ290" t="s">
        <v>47</v>
      </c>
      <c r="BA290" s="17" t="s">
        <v>36</v>
      </c>
      <c r="BB290" s="17" t="s">
        <v>16</v>
      </c>
      <c r="BC290" s="17" t="s">
        <v>17</v>
      </c>
      <c r="BD290" s="39"/>
      <c r="BE290" s="39"/>
      <c r="BF290" s="61"/>
    </row>
    <row r="291" spans="1:58" x14ac:dyDescent="0.3">
      <c r="A291" s="87" t="s">
        <v>18</v>
      </c>
      <c r="B291" s="48" t="s">
        <v>19</v>
      </c>
      <c r="C291" s="48" t="s">
        <v>20</v>
      </c>
      <c r="D291" s="65" t="s">
        <v>21</v>
      </c>
      <c r="E291" s="48" t="s">
        <v>22</v>
      </c>
      <c r="F291" s="144" t="s">
        <v>57</v>
      </c>
      <c r="G291" s="144" t="s">
        <v>57</v>
      </c>
      <c r="H291" s="144" t="s">
        <v>57</v>
      </c>
      <c r="I291" s="144" t="s">
        <v>36</v>
      </c>
      <c r="J291" s="86" t="s">
        <v>37</v>
      </c>
      <c r="K291" s="144" t="s">
        <v>38</v>
      </c>
      <c r="L291" s="144" t="s">
        <v>57</v>
      </c>
      <c r="M291" s="144" t="s">
        <v>57</v>
      </c>
      <c r="N291" s="144" t="s">
        <v>57</v>
      </c>
      <c r="O291" s="144" t="s">
        <v>36</v>
      </c>
      <c r="P291" s="144" t="s">
        <v>16</v>
      </c>
      <c r="Q291" s="144" t="s">
        <v>17</v>
      </c>
      <c r="R291" s="144" t="s">
        <v>57</v>
      </c>
      <c r="S291" s="144" t="s">
        <v>57</v>
      </c>
      <c r="T291" s="144" t="s">
        <v>57</v>
      </c>
      <c r="U291" s="144" t="s">
        <v>36</v>
      </c>
      <c r="V291" s="144" t="s">
        <v>37</v>
      </c>
      <c r="W291" s="144" t="s">
        <v>38</v>
      </c>
      <c r="X291" s="144" t="s">
        <v>57</v>
      </c>
      <c r="Y291" s="144" t="s">
        <v>57</v>
      </c>
      <c r="Z291" s="144"/>
      <c r="AA291" s="48" t="s">
        <v>24</v>
      </c>
      <c r="AB291" s="148" t="s">
        <v>25</v>
      </c>
      <c r="AC291" s="148" t="s">
        <v>26</v>
      </c>
      <c r="AE291" s="39" t="s">
        <v>19</v>
      </c>
      <c r="AF291" s="39" t="s">
        <v>20</v>
      </c>
      <c r="AG291" s="61" t="s">
        <v>21</v>
      </c>
      <c r="AH291" s="39" t="s">
        <v>22</v>
      </c>
      <c r="AI291" s="17" t="s">
        <v>57</v>
      </c>
      <c r="AJ291" s="17" t="s">
        <v>57</v>
      </c>
      <c r="AK291" s="17" t="s">
        <v>57</v>
      </c>
      <c r="AL291" s="17" t="s">
        <v>36</v>
      </c>
      <c r="AM291" s="17" t="s">
        <v>37</v>
      </c>
      <c r="AN291" s="17" t="s">
        <v>38</v>
      </c>
      <c r="AO291" s="17" t="s">
        <v>57</v>
      </c>
      <c r="AP291" s="17" t="s">
        <v>57</v>
      </c>
      <c r="AQ291" s="17" t="s">
        <v>57</v>
      </c>
      <c r="AR291" s="17" t="s">
        <v>36</v>
      </c>
      <c r="AS291" s="17" t="s">
        <v>16</v>
      </c>
      <c r="AT291" s="17" t="s">
        <v>17</v>
      </c>
      <c r="AU291" s="17" t="s">
        <v>57</v>
      </c>
      <c r="AV291" s="17" t="s">
        <v>57</v>
      </c>
      <c r="AW291" s="17" t="s">
        <v>57</v>
      </c>
      <c r="AX291" s="17" t="s">
        <v>36</v>
      </c>
      <c r="AY291" s="17" t="s">
        <v>37</v>
      </c>
      <c r="AZ291" s="17" t="s">
        <v>38</v>
      </c>
      <c r="BA291" s="17" t="s">
        <v>57</v>
      </c>
      <c r="BB291" s="17" t="s">
        <v>57</v>
      </c>
      <c r="BC291" s="17"/>
      <c r="BD291" s="39" t="s">
        <v>24</v>
      </c>
      <c r="BE291" s="55" t="s">
        <v>25</v>
      </c>
      <c r="BF291" s="176" t="s">
        <v>26</v>
      </c>
    </row>
    <row r="292" spans="1:58" x14ac:dyDescent="0.3">
      <c r="A292" s="65"/>
      <c r="B292" s="48"/>
      <c r="C292" s="48"/>
      <c r="D292" s="65"/>
      <c r="E292" s="48"/>
      <c r="F292" s="48">
        <f>F265</f>
        <v>8.3999999999999995E-5</v>
      </c>
      <c r="G292" s="48">
        <f t="shared" ref="G292:Z292" si="292">G265</f>
        <v>-2.0900000000000001E-7</v>
      </c>
      <c r="H292" s="48">
        <f t="shared" si="292"/>
        <v>-1.1873999999999999E-3</v>
      </c>
      <c r="I292" s="48">
        <f t="shared" si="292"/>
        <v>-0.11385290000000001</v>
      </c>
      <c r="J292" s="48">
        <f t="shared" si="292"/>
        <v>4.0079999999999998E-4</v>
      </c>
      <c r="K292" s="48">
        <f t="shared" si="292"/>
        <v>1.689063</v>
      </c>
      <c r="L292" s="48">
        <f t="shared" si="292"/>
        <v>-1.0340000000000001E-4</v>
      </c>
      <c r="M292" s="48">
        <f t="shared" si="292"/>
        <v>3.3200000000000001E-7</v>
      </c>
      <c r="N292" s="48">
        <f t="shared" si="292"/>
        <v>1.8841999999999999E-3</v>
      </c>
      <c r="O292" s="48">
        <f t="shared" si="292"/>
        <v>7.7611700000000006E-2</v>
      </c>
      <c r="P292" s="48">
        <f t="shared" si="292"/>
        <v>-1.873E-4</v>
      </c>
      <c r="Q292" s="48">
        <f t="shared" si="292"/>
        <v>-2.0904769999999999</v>
      </c>
      <c r="R292" s="48">
        <f t="shared" si="292"/>
        <v>-4.85E-5</v>
      </c>
      <c r="S292" s="48">
        <f t="shared" si="292"/>
        <v>1.12E-7</v>
      </c>
      <c r="T292" s="48">
        <f t="shared" si="292"/>
        <v>1.6731999999999999E-3</v>
      </c>
      <c r="U292" s="48">
        <f t="shared" si="292"/>
        <v>-0.12053120000000001</v>
      </c>
      <c r="V292" s="48">
        <f t="shared" si="292"/>
        <v>4.1629999999999998E-4</v>
      </c>
      <c r="W292" s="48">
        <f t="shared" si="292"/>
        <v>1.9019330000000001</v>
      </c>
      <c r="X292" s="48">
        <f t="shared" si="292"/>
        <v>9.7999999999999997E-5</v>
      </c>
      <c r="Y292" s="48">
        <f t="shared" si="292"/>
        <v>-3.2399999999999999E-7</v>
      </c>
      <c r="Z292" s="48">
        <f t="shared" si="292"/>
        <v>-1.7371999999999999E-3</v>
      </c>
      <c r="AA292" s="48"/>
      <c r="AB292" s="48"/>
      <c r="AC292" s="48"/>
      <c r="AE292" s="39"/>
      <c r="AF292" s="39"/>
      <c r="AG292" s="61"/>
      <c r="AH292" s="39"/>
      <c r="AI292" s="177">
        <f t="shared" ref="AI292:BC292" si="293">F292</f>
        <v>8.3999999999999995E-5</v>
      </c>
      <c r="AJ292" s="177">
        <f t="shared" si="293"/>
        <v>-2.0900000000000001E-7</v>
      </c>
      <c r="AK292" s="177">
        <f t="shared" si="293"/>
        <v>-1.1873999999999999E-3</v>
      </c>
      <c r="AL292" s="177">
        <f t="shared" si="293"/>
        <v>-0.11385290000000001</v>
      </c>
      <c r="AM292" s="177">
        <f t="shared" si="293"/>
        <v>4.0079999999999998E-4</v>
      </c>
      <c r="AN292" s="177">
        <f t="shared" si="293"/>
        <v>1.689063</v>
      </c>
      <c r="AO292" s="177">
        <f t="shared" si="293"/>
        <v>-1.0340000000000001E-4</v>
      </c>
      <c r="AP292" s="177">
        <f t="shared" si="293"/>
        <v>3.3200000000000001E-7</v>
      </c>
      <c r="AQ292" s="177">
        <f t="shared" si="293"/>
        <v>1.8841999999999999E-3</v>
      </c>
      <c r="AR292" s="177">
        <f t="shared" si="293"/>
        <v>7.7611700000000006E-2</v>
      </c>
      <c r="AS292" s="177">
        <f t="shared" si="293"/>
        <v>-1.873E-4</v>
      </c>
      <c r="AT292" s="177">
        <f t="shared" si="293"/>
        <v>-2.0904769999999999</v>
      </c>
      <c r="AU292" s="177">
        <f t="shared" si="293"/>
        <v>-4.85E-5</v>
      </c>
      <c r="AV292" s="177">
        <f t="shared" si="293"/>
        <v>1.12E-7</v>
      </c>
      <c r="AW292" s="177">
        <f t="shared" si="293"/>
        <v>1.6731999999999999E-3</v>
      </c>
      <c r="AX292" s="177">
        <f t="shared" si="293"/>
        <v>-0.12053120000000001</v>
      </c>
      <c r="AY292" s="177">
        <f t="shared" si="293"/>
        <v>4.1629999999999998E-4</v>
      </c>
      <c r="AZ292" s="177">
        <f t="shared" si="293"/>
        <v>1.9019330000000001</v>
      </c>
      <c r="BA292" s="177">
        <f t="shared" si="293"/>
        <v>9.7999999999999997E-5</v>
      </c>
      <c r="BB292" s="177">
        <f t="shared" si="293"/>
        <v>-3.2399999999999999E-7</v>
      </c>
      <c r="BC292" s="177">
        <f t="shared" si="293"/>
        <v>-1.7371999999999999E-3</v>
      </c>
      <c r="BD292" s="39"/>
      <c r="BE292" s="39"/>
      <c r="BF292" s="61"/>
    </row>
    <row r="293" spans="1:58" x14ac:dyDescent="0.3">
      <c r="A293" s="65">
        <v>0</v>
      </c>
      <c r="B293" s="48">
        <v>4.5</v>
      </c>
      <c r="C293" s="48">
        <f>B293*B293</f>
        <v>20.25</v>
      </c>
      <c r="D293" s="149">
        <f>LN(B293)</f>
        <v>1.5040773967762742</v>
      </c>
      <c r="E293" s="48">
        <f>E266</f>
        <v>-3.1729980000000002</v>
      </c>
      <c r="F293" s="145">
        <f>F$22*B293*$B284</f>
        <v>0.51067799999999997</v>
      </c>
      <c r="G293" s="145">
        <f>G$22*C293*$B284</f>
        <v>-5.7177697499999998E-3</v>
      </c>
      <c r="H293" s="145">
        <f>H$22*D293*$B284</f>
        <v>-2.4128069677593316</v>
      </c>
      <c r="I293" s="145">
        <f t="shared" ref="I293:K308" si="294">I$22*B293*(1-$B$10)</f>
        <v>-0.51233804999999999</v>
      </c>
      <c r="J293" s="50">
        <f t="shared" si="294"/>
        <v>8.1162000000000005E-3</v>
      </c>
      <c r="K293" s="145">
        <f t="shared" si="294"/>
        <v>2.540481480031124</v>
      </c>
      <c r="L293" s="145">
        <f>L$22*B293*$B284*B$10</f>
        <v>0</v>
      </c>
      <c r="M293" s="145">
        <f>M$22*C293*$B284*B$10</f>
        <v>0</v>
      </c>
      <c r="N293" s="145">
        <f>N$22*D293*$B284*B$10</f>
        <v>0</v>
      </c>
      <c r="O293" s="157">
        <f>O$22*B293*$B$9</f>
        <v>0</v>
      </c>
      <c r="P293" s="157">
        <f t="shared" ref="P293:Q308" si="295">P$22*C293*$B$9</f>
        <v>0</v>
      </c>
      <c r="Q293" s="157">
        <f t="shared" si="295"/>
        <v>0</v>
      </c>
      <c r="R293" s="145">
        <f>$B$9*R$22*B293*$B284</f>
        <v>0</v>
      </c>
      <c r="S293" s="145">
        <f>$B$9*S$22*C293*$B284</f>
        <v>0</v>
      </c>
      <c r="T293" s="145">
        <f>$B$9*T$22*D293*$B284</f>
        <v>0</v>
      </c>
      <c r="U293" s="145">
        <f>B$10*$B$9*U$22*B293</f>
        <v>0</v>
      </c>
      <c r="V293" s="145">
        <f>B$10*$B$9*V$22*C293</f>
        <v>0</v>
      </c>
      <c r="W293" s="145">
        <f>B$10*$B$9*W$22*D293</f>
        <v>0</v>
      </c>
      <c r="X293" s="145">
        <f>B$10*$B$9*X$22*B293*B284</f>
        <v>0</v>
      </c>
      <c r="Y293" s="145">
        <f>B$10*$B$9*Y$22*C293*B284</f>
        <v>0</v>
      </c>
      <c r="Z293" s="145">
        <f>B$10*$B$9*Z$22*D293*B284</f>
        <v>0</v>
      </c>
      <c r="AA293" s="150">
        <f>C290+SUM(E293:Z293)</f>
        <v>-7.2059983074782075</v>
      </c>
      <c r="AB293" s="146">
        <f>EXP(AA293)</f>
        <v>7.4212096128898502E-4</v>
      </c>
      <c r="AC293" s="48">
        <v>1</v>
      </c>
      <c r="AE293" s="39">
        <v>4.5</v>
      </c>
      <c r="AF293" s="39">
        <f>AE293*AE293</f>
        <v>20.25</v>
      </c>
      <c r="AG293" s="114">
        <f>LN(AE293)</f>
        <v>1.5040773967762742</v>
      </c>
      <c r="AH293" s="178">
        <f>E293</f>
        <v>-3.1729980000000002</v>
      </c>
      <c r="AI293" s="57">
        <f>AI$22*AE293*$B284</f>
        <v>0.51067799999999997</v>
      </c>
      <c r="AJ293" s="57">
        <f>AJ$22*AF293*$B284</f>
        <v>-5.7177697499999998E-3</v>
      </c>
      <c r="AK293" s="57">
        <f>AK$22*AG293*$B284</f>
        <v>-2.4128069677593316</v>
      </c>
      <c r="AL293" s="57">
        <f t="shared" ref="AL293:AN308" si="296">AL$22*AE293*(1-$AE$10)</f>
        <v>0</v>
      </c>
      <c r="AM293" s="57">
        <f t="shared" si="296"/>
        <v>0</v>
      </c>
      <c r="AN293" s="57">
        <f t="shared" si="296"/>
        <v>0</v>
      </c>
      <c r="AO293" s="57">
        <f>AO$22*AE293*$B284*AE$10</f>
        <v>-0.62862030000000002</v>
      </c>
      <c r="AP293" s="57">
        <f>AP$22*AF293*$B284*AE$10</f>
        <v>9.0827730000000006E-3</v>
      </c>
      <c r="AQ293" s="57">
        <f>AQ$22*AG293*$B284*AE$10</f>
        <v>3.828710534488911</v>
      </c>
      <c r="AR293" s="13">
        <f>AR$22*AE293*$AE$9</f>
        <v>0</v>
      </c>
      <c r="AS293" s="13">
        <f t="shared" ref="AS293:AT308" si="297">AS$22*AF293*$AE$9</f>
        <v>0</v>
      </c>
      <c r="AT293" s="13">
        <f t="shared" si="297"/>
        <v>0</v>
      </c>
      <c r="AU293" s="57">
        <f>$AE$9*AU$22*AE293*$B284</f>
        <v>0</v>
      </c>
      <c r="AV293" s="57">
        <f>$AE$9*AV$22*AF293*$B284</f>
        <v>0</v>
      </c>
      <c r="AW293" s="57">
        <f>$AE$9*AW$22*AG293*$B284</f>
        <v>0</v>
      </c>
      <c r="AX293" s="57">
        <f>AE$10*$AE$9*AX$22*AE293</f>
        <v>0</v>
      </c>
      <c r="AY293" s="57">
        <f>AE$10*$AE$9*AY$22*AF293</f>
        <v>0</v>
      </c>
      <c r="AZ293" s="57">
        <f>AE$10*$AE$9*AZ$22*AG293</f>
        <v>0</v>
      </c>
      <c r="BA293" s="57">
        <f>AE$10*$AE$9*BA$22*AE293*$B284</f>
        <v>0</v>
      </c>
      <c r="BB293" s="57">
        <f>AE$10*$AE$9*BB$22*AF293*$B284</f>
        <v>0</v>
      </c>
      <c r="BC293" s="57">
        <f>AE$10*$AE$9*BC$22*AG293*$B284</f>
        <v>0</v>
      </c>
      <c r="BD293" s="58">
        <f>AF290+SUM(AH293:BC293)</f>
        <v>-7.7693834300204205</v>
      </c>
      <c r="BE293" s="59">
        <f>EXP(BD293)</f>
        <v>4.2247367110485087E-4</v>
      </c>
      <c r="BF293" s="61">
        <v>1</v>
      </c>
    </row>
    <row r="294" spans="1:58" x14ac:dyDescent="0.3">
      <c r="A294" s="65">
        <v>9</v>
      </c>
      <c r="B294" s="48">
        <v>13.5</v>
      </c>
      <c r="C294" s="48">
        <f t="shared" ref="C294:C308" si="298">B294*B294</f>
        <v>182.25</v>
      </c>
      <c r="D294" s="149">
        <f t="shared" ref="D294:D308" si="299">LN(B294)</f>
        <v>2.6026896854443837</v>
      </c>
      <c r="E294" s="48">
        <f t="shared" ref="E294:E308" si="300">E267</f>
        <v>-0.75103629999999999</v>
      </c>
      <c r="F294" s="145">
        <f>F$22*B294*$B284</f>
        <v>1.5320340000000001</v>
      </c>
      <c r="G294" s="145">
        <f>G$22*C294*$B284</f>
        <v>-5.1459927750000002E-2</v>
      </c>
      <c r="H294" s="145">
        <f>H$22*D294*$B284</f>
        <v>-4.1751759726029887</v>
      </c>
      <c r="I294" s="145">
        <f t="shared" si="294"/>
        <v>-1.5370141500000001</v>
      </c>
      <c r="J294" s="50">
        <f t="shared" si="294"/>
        <v>7.3045799999999994E-2</v>
      </c>
      <c r="K294" s="145">
        <f t="shared" si="294"/>
        <v>4.396106848165747</v>
      </c>
      <c r="L294" s="145">
        <f>L$22*B294*$B284*B$10</f>
        <v>0</v>
      </c>
      <c r="M294" s="145">
        <f>M$22*C294*$B284*B$10</f>
        <v>0</v>
      </c>
      <c r="N294" s="145">
        <f>N$22*D294*$B284*B$10</f>
        <v>0</v>
      </c>
      <c r="O294" s="157">
        <f t="shared" ref="O294:O307" si="301">O$22*B294*$B$9</f>
        <v>0</v>
      </c>
      <c r="P294" s="157">
        <f t="shared" si="295"/>
        <v>0</v>
      </c>
      <c r="Q294" s="157">
        <f t="shared" si="295"/>
        <v>0</v>
      </c>
      <c r="R294" s="145">
        <f>$B$9*R$22*B294*$B284</f>
        <v>0</v>
      </c>
      <c r="S294" s="145">
        <f>$B$9*S$22*C294*$B284</f>
        <v>0</v>
      </c>
      <c r="T294" s="145">
        <f>$B$9*T$22*D294*$B284</f>
        <v>0</v>
      </c>
      <c r="U294" s="145">
        <f>B$10*$B$9*U$22*B294</f>
        <v>0</v>
      </c>
      <c r="V294" s="145">
        <f t="shared" ref="V294:V308" si="302">B$10*$B$9*V$22*C294</f>
        <v>0</v>
      </c>
      <c r="W294" s="145">
        <f t="shared" ref="W294:W308" si="303">B$10*$B$9*W$22*D294</f>
        <v>0</v>
      </c>
      <c r="X294" s="145">
        <f>B$10*$B$9*X$22*B294*B284</f>
        <v>0</v>
      </c>
      <c r="Y294" s="145">
        <f>B$10*$B$9*Y$22*C294*B284</f>
        <v>0</v>
      </c>
      <c r="Z294" s="145">
        <f>B$10*$B$9*Z$22*D294*B284</f>
        <v>0</v>
      </c>
      <c r="AA294" s="150">
        <f>C290+SUM(E294:Z294)</f>
        <v>-4.6749129021872413</v>
      </c>
      <c r="AB294" s="146">
        <f t="shared" ref="AB294:AB308" si="304">EXP(AA294)</f>
        <v>9.3263374059435258E-3</v>
      </c>
      <c r="AC294" s="150">
        <f>AC293*(1-(AB293*($A294-$A293)/(1+AB293*($A294-$A293)/2)))</f>
        <v>0.99334314222002595</v>
      </c>
      <c r="AE294" s="39">
        <v>13.5</v>
      </c>
      <c r="AF294" s="39">
        <f t="shared" ref="AF294:AF308" si="305">AE294*AE294</f>
        <v>182.25</v>
      </c>
      <c r="AG294" s="114">
        <f t="shared" ref="AG294:AG308" si="306">LN(AE294)</f>
        <v>2.6026896854443837</v>
      </c>
      <c r="AH294" s="178">
        <f t="shared" ref="AH294:AH308" si="307">E294</f>
        <v>-0.75103629999999999</v>
      </c>
      <c r="AI294" s="57">
        <f>AI$22*AE294*$B284</f>
        <v>1.5320340000000001</v>
      </c>
      <c r="AJ294" s="57">
        <f>AJ$22*AF294*$B284</f>
        <v>-5.1459927750000002E-2</v>
      </c>
      <c r="AK294" s="57">
        <f>AK$22*AG294*$B284</f>
        <v>-4.1751759726029887</v>
      </c>
      <c r="AL294" s="57">
        <f t="shared" si="296"/>
        <v>0</v>
      </c>
      <c r="AM294" s="57">
        <f t="shared" si="296"/>
        <v>0</v>
      </c>
      <c r="AN294" s="57">
        <f t="shared" si="296"/>
        <v>0</v>
      </c>
      <c r="AO294" s="57">
        <f>AO$22*AE294*$B284*AE$10</f>
        <v>-1.8858609000000002</v>
      </c>
      <c r="AP294" s="57">
        <f>AP$22*AF294*$B284*AE$10</f>
        <v>8.1744957000000007E-2</v>
      </c>
      <c r="AQ294" s="57">
        <f>AQ$22*AG294*$B284*AE$10</f>
        <v>6.6252876600796293</v>
      </c>
      <c r="AR294" s="13">
        <f t="shared" ref="AR294:AR308" si="308">AR$22*AE294*$AE$9</f>
        <v>0</v>
      </c>
      <c r="AS294" s="13">
        <f t="shared" si="297"/>
        <v>0</v>
      </c>
      <c r="AT294" s="13">
        <f t="shared" si="297"/>
        <v>0</v>
      </c>
      <c r="AU294" s="57">
        <f>$AE$9*AU$22*AE294*$B284</f>
        <v>0</v>
      </c>
      <c r="AV294" s="57">
        <f>$AE$9*AV$22*AF294*$B284</f>
        <v>0</v>
      </c>
      <c r="AW294" s="57">
        <f>$AE$9*AW$22*AG294*$B284</f>
        <v>0</v>
      </c>
      <c r="AX294" s="57">
        <f t="shared" ref="AX294:AX304" si="309">AE$10*$AE$9*AX$22*AE294</f>
        <v>0</v>
      </c>
      <c r="AY294" s="57">
        <f t="shared" ref="AY294:AY303" si="310">AE$10*$AE$9*AY$22*AF294</f>
        <v>0</v>
      </c>
      <c r="AZ294" s="57">
        <f t="shared" ref="AZ294:AZ308" si="311">AE$10*$AE$9*AZ$22*AG294</f>
        <v>0</v>
      </c>
      <c r="BA294" s="57">
        <f>AE$10*$AE$9*BA$22*AE294*$B284</f>
        <v>0</v>
      </c>
      <c r="BB294" s="57">
        <f>AE$10*$AE$9*BB$22*AF294*$B284</f>
        <v>0</v>
      </c>
      <c r="BC294" s="57">
        <f>AE$10*$AE$9*BC$22*AG294*$B284</f>
        <v>0</v>
      </c>
      <c r="BD294" s="58">
        <f>AF290+SUM(AH294:BC294)</f>
        <v>-4.5221781832733603</v>
      </c>
      <c r="BE294" s="59">
        <f t="shared" ref="BE294:BE308" si="312">EXP(BD294)</f>
        <v>1.0865331191981841E-2</v>
      </c>
      <c r="BF294" s="114">
        <f>BF293*(1-(BE293*($A294-$A293)/(1+BE293*($A294-$A293)/2)))</f>
        <v>0.99620495184572222</v>
      </c>
    </row>
    <row r="295" spans="1:58" x14ac:dyDescent="0.3">
      <c r="A295" s="65">
        <v>18</v>
      </c>
      <c r="B295" s="48">
        <v>21</v>
      </c>
      <c r="C295" s="48">
        <f t="shared" si="298"/>
        <v>441</v>
      </c>
      <c r="D295" s="149">
        <f t="shared" si="299"/>
        <v>3.044522437723423</v>
      </c>
      <c r="E295" s="48">
        <f t="shared" si="300"/>
        <v>-1.9345000000000001E-2</v>
      </c>
      <c r="F295" s="145">
        <f>F$22*B295*$B284</f>
        <v>2.3831639999999998</v>
      </c>
      <c r="G295" s="145">
        <f>G$22*C295*$B284</f>
        <v>-0.124520319</v>
      </c>
      <c r="H295" s="145">
        <f>H$22*D295*$B284</f>
        <v>-4.8839540883888217</v>
      </c>
      <c r="I295" s="145">
        <f t="shared" si="294"/>
        <v>-2.3909109000000002</v>
      </c>
      <c r="J295" s="50">
        <f t="shared" si="294"/>
        <v>0.17675279999999999</v>
      </c>
      <c r="K295" s="145">
        <f t="shared" si="294"/>
        <v>5.1423902022284382</v>
      </c>
      <c r="L295" s="145">
        <f>L$22*B295*$B284*B$10</f>
        <v>0</v>
      </c>
      <c r="M295" s="145">
        <f>M$22*C295*$B284*B$10</f>
        <v>0</v>
      </c>
      <c r="N295" s="145">
        <f>N$22*D295*$B284*B$10</f>
        <v>0</v>
      </c>
      <c r="O295" s="157">
        <f t="shared" si="301"/>
        <v>0</v>
      </c>
      <c r="P295" s="157">
        <f t="shared" si="295"/>
        <v>0</v>
      </c>
      <c r="Q295" s="157">
        <f t="shared" si="295"/>
        <v>0</v>
      </c>
      <c r="R295" s="145">
        <f>$B$9*R$22*B295*$B284</f>
        <v>0</v>
      </c>
      <c r="S295" s="145">
        <f>$B$9*S$22*C295*$B284</f>
        <v>0</v>
      </c>
      <c r="T295" s="145">
        <f>$B$9*T$22*D295*$B284</f>
        <v>0</v>
      </c>
      <c r="U295" s="145">
        <f>B$10*$B$9*U$22*B295</f>
        <v>0</v>
      </c>
      <c r="V295" s="145">
        <f t="shared" si="302"/>
        <v>0</v>
      </c>
      <c r="W295" s="145">
        <f t="shared" si="303"/>
        <v>0</v>
      </c>
      <c r="X295" s="145">
        <f>B$10*$B$9*X$22*B295*B284</f>
        <v>0</v>
      </c>
      <c r="Y295" s="145">
        <f>B$10*$B$9*Y$22*C295*B284</f>
        <v>0</v>
      </c>
      <c r="Z295" s="145">
        <f>B$10*$B$9*Z$22*D295*B284</f>
        <v>0</v>
      </c>
      <c r="AA295" s="150">
        <f>C290+SUM(E295:Z295)</f>
        <v>-3.8778365051603831</v>
      </c>
      <c r="AB295" s="146">
        <f t="shared" si="304"/>
        <v>2.069555150056113E-2</v>
      </c>
      <c r="AC295" s="150">
        <f t="shared" ref="AC295:AC308" si="313">AC294*(1-(AB294*($A295-$A294)/(1+AB294*($A295-$A294)/2)))</f>
        <v>0.91332318166314597</v>
      </c>
      <c r="AE295" s="39">
        <v>21</v>
      </c>
      <c r="AF295" s="39">
        <f t="shared" si="305"/>
        <v>441</v>
      </c>
      <c r="AG295" s="114">
        <f t="shared" si="306"/>
        <v>3.044522437723423</v>
      </c>
      <c r="AH295" s="178">
        <f t="shared" si="307"/>
        <v>-1.9345000000000001E-2</v>
      </c>
      <c r="AI295" s="57">
        <f>AI$22*AE295*$B284</f>
        <v>2.3831639999999998</v>
      </c>
      <c r="AJ295" s="57">
        <f>AJ$22*AF295*$B284</f>
        <v>-0.124520319</v>
      </c>
      <c r="AK295" s="57">
        <f>AK$22*AG295*$B284</f>
        <v>-4.8839540883888217</v>
      </c>
      <c r="AL295" s="57">
        <f t="shared" si="296"/>
        <v>0</v>
      </c>
      <c r="AM295" s="57">
        <f t="shared" si="296"/>
        <v>0</v>
      </c>
      <c r="AN295" s="57">
        <f t="shared" si="296"/>
        <v>0</v>
      </c>
      <c r="AO295" s="57">
        <f>AO$22*AE295*$B284*AE$10</f>
        <v>-2.9335613999999999</v>
      </c>
      <c r="AP295" s="57">
        <f>AP$22*AF295*$B284*AE$10</f>
        <v>0.19780261200000002</v>
      </c>
      <c r="AQ295" s="57">
        <f>AQ$22*AG295*$B284*AE$10</f>
        <v>7.749996878341098</v>
      </c>
      <c r="AR295" s="13">
        <f t="shared" si="308"/>
        <v>0</v>
      </c>
      <c r="AS295" s="13">
        <f t="shared" si="297"/>
        <v>0</v>
      </c>
      <c r="AT295" s="13">
        <f t="shared" si="297"/>
        <v>0</v>
      </c>
      <c r="AU295" s="57">
        <f>$AE$9*AU$22*AE295*$B284</f>
        <v>0</v>
      </c>
      <c r="AV295" s="57">
        <f>$AE$9*AV$22*AF295*$B284</f>
        <v>0</v>
      </c>
      <c r="AW295" s="57">
        <f>$AE$9*AW$22*AG295*$B284</f>
        <v>0</v>
      </c>
      <c r="AX295" s="57">
        <f t="shared" si="309"/>
        <v>0</v>
      </c>
      <c r="AY295" s="57">
        <f t="shared" si="310"/>
        <v>0</v>
      </c>
      <c r="AZ295" s="57">
        <f t="shared" si="311"/>
        <v>0</v>
      </c>
      <c r="BA295" s="57">
        <f>AE$10*$AE$9*BA$22*AE295*$B284</f>
        <v>0</v>
      </c>
      <c r="BB295" s="57">
        <f>AE$10*$AE$9*BB$22*AF295*$B284</f>
        <v>0</v>
      </c>
      <c r="BC295" s="57">
        <f>AE$10*$AE$9*BC$22*AG295*$B284</f>
        <v>0</v>
      </c>
      <c r="BD295" s="58">
        <f>AF290+SUM(AH295:BC295)</f>
        <v>-3.528129017047724</v>
      </c>
      <c r="BE295" s="59">
        <f t="shared" si="312"/>
        <v>2.9359796189109975E-2</v>
      </c>
      <c r="BF295" s="114">
        <f t="shared" ref="BF295:BF308" si="314">BF294*(1-(BE294*($A295-$A294)/(1+BE294*($A295-$A294)/2)))</f>
        <v>0.9033291497846716</v>
      </c>
    </row>
    <row r="296" spans="1:58" x14ac:dyDescent="0.3">
      <c r="A296" s="65">
        <v>24</v>
      </c>
      <c r="B296" s="48">
        <v>27</v>
      </c>
      <c r="C296" s="48">
        <f t="shared" si="298"/>
        <v>729</v>
      </c>
      <c r="D296" s="149">
        <f t="shared" si="299"/>
        <v>3.2958368660043291</v>
      </c>
      <c r="E296" s="48">
        <f t="shared" si="300"/>
        <v>0.27341110000000002</v>
      </c>
      <c r="F296" s="145">
        <f>F$22*B296*$B284</f>
        <v>3.0640680000000002</v>
      </c>
      <c r="G296" s="145">
        <f>G$22*C296*$B284</f>
        <v>-0.20583971100000001</v>
      </c>
      <c r="H296" s="145">
        <f>H$22*D296*$B284</f>
        <v>-5.2871070145309735</v>
      </c>
      <c r="I296" s="145">
        <f t="shared" si="294"/>
        <v>-3.0740283000000002</v>
      </c>
      <c r="J296" s="50">
        <f t="shared" si="294"/>
        <v>0.29218319999999998</v>
      </c>
      <c r="K296" s="145">
        <f t="shared" si="294"/>
        <v>5.5668761044038702</v>
      </c>
      <c r="L296" s="145">
        <f>L$22*B296*$B284*B$10</f>
        <v>0</v>
      </c>
      <c r="M296" s="145">
        <f>M$22*C296*$B284*B$10</f>
        <v>0</v>
      </c>
      <c r="N296" s="145">
        <f>N$22*D296*$B284*B$10</f>
        <v>0</v>
      </c>
      <c r="O296" s="157">
        <f t="shared" si="301"/>
        <v>0</v>
      </c>
      <c r="P296" s="157">
        <f t="shared" si="295"/>
        <v>0</v>
      </c>
      <c r="Q296" s="157">
        <f t="shared" si="295"/>
        <v>0</v>
      </c>
      <c r="R296" s="145">
        <f>$B$9*R$22*B296*$B284</f>
        <v>0</v>
      </c>
      <c r="S296" s="145">
        <f>$B$9*S$22*C296*$B284</f>
        <v>0</v>
      </c>
      <c r="T296" s="145">
        <f>$B$9*T$22*D296*$B284</f>
        <v>0</v>
      </c>
      <c r="U296" s="145">
        <f t="shared" ref="U296:U308" si="315">B$10*$B$9*U$22*B296</f>
        <v>0</v>
      </c>
      <c r="V296" s="145">
        <f t="shared" si="302"/>
        <v>0</v>
      </c>
      <c r="W296" s="145">
        <f t="shared" si="303"/>
        <v>0</v>
      </c>
      <c r="X296" s="145">
        <f>B$10*$B$9*X$22*B296*B284</f>
        <v>0</v>
      </c>
      <c r="Y296" s="145">
        <f>B$10*$B$9*Y$22*C296*B284</f>
        <v>0</v>
      </c>
      <c r="Z296" s="145">
        <f>B$10*$B$9*Z$22*D296*B284</f>
        <v>0</v>
      </c>
      <c r="AA296" s="150">
        <f>C290+SUM(E296:Z296)</f>
        <v>-3.5318498211271017</v>
      </c>
      <c r="AB296" s="146">
        <f t="shared" si="304"/>
        <v>2.9250757121980917E-2</v>
      </c>
      <c r="AC296" s="150">
        <f t="shared" si="313"/>
        <v>0.80654247674052681</v>
      </c>
      <c r="AE296" s="39">
        <v>27</v>
      </c>
      <c r="AF296" s="39">
        <f t="shared" si="305"/>
        <v>729</v>
      </c>
      <c r="AG296" s="114">
        <f t="shared" si="306"/>
        <v>3.2958368660043291</v>
      </c>
      <c r="AH296" s="178">
        <f t="shared" si="307"/>
        <v>0.27341110000000002</v>
      </c>
      <c r="AI296" s="57">
        <f>AI$22*AE296*$B284</f>
        <v>3.0640680000000002</v>
      </c>
      <c r="AJ296" s="57">
        <f>AJ$22*AF296*$B284</f>
        <v>-0.20583971100000001</v>
      </c>
      <c r="AK296" s="57">
        <f>AK$22*AG296*$B284</f>
        <v>-5.2871070145309735</v>
      </c>
      <c r="AL296" s="57">
        <f t="shared" si="296"/>
        <v>0</v>
      </c>
      <c r="AM296" s="57">
        <f t="shared" si="296"/>
        <v>0</v>
      </c>
      <c r="AN296" s="57">
        <f t="shared" si="296"/>
        <v>0</v>
      </c>
      <c r="AO296" s="57">
        <f>AO$22*AE296*$B284*AE$10</f>
        <v>-3.7717218000000003</v>
      </c>
      <c r="AP296" s="57">
        <f>AP$22*AF296*$B284*AE$10</f>
        <v>0.32697982800000003</v>
      </c>
      <c r="AQ296" s="57">
        <f>AQ$22*AG296*$B284*AE$10</f>
        <v>8.389731376772156</v>
      </c>
      <c r="AR296" s="13">
        <f t="shared" si="308"/>
        <v>0</v>
      </c>
      <c r="AS296" s="13">
        <f t="shared" si="297"/>
        <v>0</v>
      </c>
      <c r="AT296" s="13">
        <f t="shared" si="297"/>
        <v>0</v>
      </c>
      <c r="AU296" s="57">
        <f>$AE$9*AU$22*AE296*$B284</f>
        <v>0</v>
      </c>
      <c r="AV296" s="57">
        <f>$AE$9*AV$22*AF296*$B284</f>
        <v>0</v>
      </c>
      <c r="AW296" s="57">
        <f>$AE$9*AW$22*AG296*$B284</f>
        <v>0</v>
      </c>
      <c r="AX296" s="57">
        <f t="shared" si="309"/>
        <v>0</v>
      </c>
      <c r="AY296" s="57">
        <f t="shared" si="310"/>
        <v>0</v>
      </c>
      <c r="AZ296" s="57">
        <f t="shared" si="311"/>
        <v>0</v>
      </c>
      <c r="BA296" s="57">
        <f>AE$10*$AE$9*BA$22*AE296*$B284</f>
        <v>0</v>
      </c>
      <c r="BB296" s="57">
        <f>AE$10*$AE$9*BB$22*AF296*$B284</f>
        <v>0</v>
      </c>
      <c r="BC296" s="57">
        <f>AE$10*$AE$9*BC$22*AG296*$B284</f>
        <v>0</v>
      </c>
      <c r="BD296" s="58">
        <f>AF290+SUM(AH296:BC296)</f>
        <v>-3.1081899207588179</v>
      </c>
      <c r="BE296" s="59">
        <f t="shared" si="312"/>
        <v>4.4681759712769276E-2</v>
      </c>
      <c r="BF296" s="114">
        <f t="shared" si="314"/>
        <v>0.75708121967206754</v>
      </c>
    </row>
    <row r="297" spans="1:58" x14ac:dyDescent="0.3">
      <c r="A297" s="65">
        <v>30</v>
      </c>
      <c r="B297" s="48">
        <v>33</v>
      </c>
      <c r="C297" s="48">
        <f t="shared" si="298"/>
        <v>1089</v>
      </c>
      <c r="D297" s="149">
        <f t="shared" si="299"/>
        <v>3.4965075614664802</v>
      </c>
      <c r="E297" s="48">
        <f t="shared" si="300"/>
        <v>0.14244680000000001</v>
      </c>
      <c r="F297" s="145">
        <f>F$22*B297*$B284</f>
        <v>3.7449719999999997</v>
      </c>
      <c r="G297" s="145">
        <f>G$22*C297*$B284</f>
        <v>-0.30748895100000001</v>
      </c>
      <c r="H297" s="145">
        <f>H$22*D297*$B284</f>
        <v>-5.6090184090336379</v>
      </c>
      <c r="I297" s="145">
        <f t="shared" si="294"/>
        <v>-3.7571457000000001</v>
      </c>
      <c r="J297" s="50">
        <f t="shared" si="294"/>
        <v>0.4364712</v>
      </c>
      <c r="K297" s="145">
        <f t="shared" si="294"/>
        <v>5.9058215512932577</v>
      </c>
      <c r="L297" s="145">
        <f>L$22*B297*$B284*B$10</f>
        <v>0</v>
      </c>
      <c r="M297" s="145">
        <f>M$22*C297*$B284*B$10</f>
        <v>0</v>
      </c>
      <c r="N297" s="145">
        <f>N$22*D297*$B284*B$10</f>
        <v>0</v>
      </c>
      <c r="O297" s="157">
        <f t="shared" si="301"/>
        <v>0</v>
      </c>
      <c r="P297" s="157">
        <f t="shared" si="295"/>
        <v>0</v>
      </c>
      <c r="Q297" s="157">
        <f t="shared" si="295"/>
        <v>0</v>
      </c>
      <c r="R297" s="145">
        <f>$B$9*R$22*B297*$B284</f>
        <v>0</v>
      </c>
      <c r="S297" s="145">
        <f>$B$9*S$22*C297*$B284</f>
        <v>0</v>
      </c>
      <c r="T297" s="145">
        <f>$B$9*T$22*D297*$B284</f>
        <v>0</v>
      </c>
      <c r="U297" s="145">
        <f t="shared" si="315"/>
        <v>0</v>
      </c>
      <c r="V297" s="145">
        <f t="shared" si="302"/>
        <v>0</v>
      </c>
      <c r="W297" s="145">
        <f t="shared" si="303"/>
        <v>0</v>
      </c>
      <c r="X297" s="145">
        <f>B$10*$B$9*X$22*B297*B284</f>
        <v>0</v>
      </c>
      <c r="Y297" s="145">
        <f>B$10*$B$9*Y$22*C297*B284</f>
        <v>0</v>
      </c>
      <c r="Z297" s="145">
        <f>B$10*$B$9*Z$22*D297*B284</f>
        <v>0</v>
      </c>
      <c r="AA297" s="150">
        <f>C290+SUM(E297:Z297)</f>
        <v>-3.6053547087403794</v>
      </c>
      <c r="AB297" s="146">
        <f t="shared" si="304"/>
        <v>2.7177802898886251E-2</v>
      </c>
      <c r="AC297" s="150">
        <f t="shared" si="313"/>
        <v>0.67641002627325719</v>
      </c>
      <c r="AE297" s="39">
        <v>33</v>
      </c>
      <c r="AF297" s="39">
        <f t="shared" si="305"/>
        <v>1089</v>
      </c>
      <c r="AG297" s="114">
        <f t="shared" si="306"/>
        <v>3.4965075614664802</v>
      </c>
      <c r="AH297" s="178">
        <f t="shared" si="307"/>
        <v>0.14244680000000001</v>
      </c>
      <c r="AI297" s="57">
        <f>AI$22*AE297*$B284</f>
        <v>3.7449719999999997</v>
      </c>
      <c r="AJ297" s="57">
        <f>AJ$22*AF297*$B284</f>
        <v>-0.30748895100000001</v>
      </c>
      <c r="AK297" s="57">
        <f>AK$22*AG297*$B284</f>
        <v>-5.6090184090336379</v>
      </c>
      <c r="AL297" s="57">
        <f t="shared" si="296"/>
        <v>0</v>
      </c>
      <c r="AM297" s="57">
        <f t="shared" si="296"/>
        <v>0</v>
      </c>
      <c r="AN297" s="57">
        <f t="shared" si="296"/>
        <v>0</v>
      </c>
      <c r="AO297" s="57">
        <f>AO$22*AE297*$B284*AE$10</f>
        <v>-4.6098822000000004</v>
      </c>
      <c r="AP297" s="57">
        <f>AP$22*AF297*$B284*AE$10</f>
        <v>0.48845134800000001</v>
      </c>
      <c r="AQ297" s="57">
        <f>AQ$22*AG297*$B284*AE$10</f>
        <v>8.9005495084227562</v>
      </c>
      <c r="AR297" s="13">
        <f t="shared" si="308"/>
        <v>0</v>
      </c>
      <c r="AS297" s="13">
        <f t="shared" si="297"/>
        <v>0</v>
      </c>
      <c r="AT297" s="13">
        <f t="shared" si="297"/>
        <v>0</v>
      </c>
      <c r="AU297" s="57">
        <f>$AE$9*AU$22*AE297*$B284</f>
        <v>0</v>
      </c>
      <c r="AV297" s="57">
        <f>$AE$9*AV$22*AF297*$B284</f>
        <v>0</v>
      </c>
      <c r="AW297" s="57">
        <f>$AE$9*AW$22*AG297*$B284</f>
        <v>0</v>
      </c>
      <c r="AX297" s="57">
        <f t="shared" si="309"/>
        <v>0</v>
      </c>
      <c r="AY297" s="57">
        <f t="shared" si="310"/>
        <v>0</v>
      </c>
      <c r="AZ297" s="57">
        <f t="shared" si="311"/>
        <v>0</v>
      </c>
      <c r="BA297" s="57">
        <f>AE$10*$AE$9*BA$22*AE297*$B284</f>
        <v>0</v>
      </c>
      <c r="BB297" s="57">
        <f>AE$10*$AE$9*BB$22*AF297*$B284</f>
        <v>0</v>
      </c>
      <c r="BC297" s="57">
        <f>AE$10*$AE$9*BC$22*AG297*$B284</f>
        <v>0</v>
      </c>
      <c r="BD297" s="58">
        <f>AF290+SUM(AH297:BC297)</f>
        <v>-3.1476816036108826</v>
      </c>
      <c r="BE297" s="59">
        <f t="shared" si="312"/>
        <v>4.2951590336557995E-2</v>
      </c>
      <c r="BF297" s="114">
        <f t="shared" si="314"/>
        <v>0.57810571439343572</v>
      </c>
    </row>
    <row r="298" spans="1:58" x14ac:dyDescent="0.3">
      <c r="A298" s="65">
        <v>36</v>
      </c>
      <c r="B298" s="48">
        <v>39</v>
      </c>
      <c r="C298" s="48">
        <f t="shared" si="298"/>
        <v>1521</v>
      </c>
      <c r="D298" s="149">
        <f t="shared" si="299"/>
        <v>3.6635616461296463</v>
      </c>
      <c r="E298" s="48">
        <f t="shared" si="300"/>
        <v>0</v>
      </c>
      <c r="F298" s="145">
        <f>F$22*B298*$B284</f>
        <v>4.4258759999999997</v>
      </c>
      <c r="G298" s="145">
        <f>G$22*C298*$B284</f>
        <v>-0.42946803900000002</v>
      </c>
      <c r="H298" s="145">
        <f>H$22*D298*$B284</f>
        <v>-5.8770027962279752</v>
      </c>
      <c r="I298" s="145">
        <f t="shared" si="294"/>
        <v>-4.4402631000000001</v>
      </c>
      <c r="J298" s="50">
        <f t="shared" si="294"/>
        <v>0.60961679999999996</v>
      </c>
      <c r="K298" s="145">
        <f t="shared" si="294"/>
        <v>6.1879864246966783</v>
      </c>
      <c r="L298" s="145">
        <f>L$22*B298*$B284*B$10</f>
        <v>0</v>
      </c>
      <c r="M298" s="145">
        <f>M$22*C298*$B284*B$10</f>
        <v>0</v>
      </c>
      <c r="N298" s="145">
        <f>N$22*D298*$B284*B$10</f>
        <v>0</v>
      </c>
      <c r="O298" s="157">
        <f t="shared" si="301"/>
        <v>0</v>
      </c>
      <c r="P298" s="157">
        <f t="shared" si="295"/>
        <v>0</v>
      </c>
      <c r="Q298" s="157">
        <f t="shared" si="295"/>
        <v>0</v>
      </c>
      <c r="R298" s="145">
        <f>$B$9*R$22*B298*$B284</f>
        <v>0</v>
      </c>
      <c r="S298" s="145">
        <f>$B$9*S$22*C298*$B284</f>
        <v>0</v>
      </c>
      <c r="T298" s="145">
        <f>$B$9*T$22*D298*$B284</f>
        <v>0</v>
      </c>
      <c r="U298" s="145">
        <f t="shared" si="315"/>
        <v>0</v>
      </c>
      <c r="V298" s="145">
        <f t="shared" si="302"/>
        <v>0</v>
      </c>
      <c r="W298" s="145">
        <f t="shared" si="303"/>
        <v>0</v>
      </c>
      <c r="X298" s="145">
        <f>B$10*$B$9*X$22*B298*B284</f>
        <v>0</v>
      </c>
      <c r="Y298" s="145">
        <f>B$10*$B$9*Y$22*C298*B284</f>
        <v>0</v>
      </c>
      <c r="Z298" s="145">
        <f>B$10*$B$9*Z$22*D298*B284</f>
        <v>0</v>
      </c>
      <c r="AA298" s="150">
        <f>C290+SUM(E298:Z298)</f>
        <v>-3.6846679105312967</v>
      </c>
      <c r="AB298" s="146">
        <f t="shared" si="304"/>
        <v>2.5105510614888197E-2</v>
      </c>
      <c r="AC298" s="150">
        <f t="shared" si="313"/>
        <v>0.57442516907847907</v>
      </c>
      <c r="AE298" s="39">
        <v>39</v>
      </c>
      <c r="AF298" s="39">
        <f t="shared" si="305"/>
        <v>1521</v>
      </c>
      <c r="AG298" s="114">
        <f t="shared" si="306"/>
        <v>3.6635616461296463</v>
      </c>
      <c r="AH298" s="179">
        <f t="shared" si="307"/>
        <v>0</v>
      </c>
      <c r="AI298" s="57">
        <f>AI$22*AE298*$B284</f>
        <v>4.4258759999999997</v>
      </c>
      <c r="AJ298" s="57">
        <f>AJ$22*AF298*$B284</f>
        <v>-0.42946803900000002</v>
      </c>
      <c r="AK298" s="57">
        <f>AK$22*AG298*$B284</f>
        <v>-5.8770027962279752</v>
      </c>
      <c r="AL298" s="57">
        <f t="shared" si="296"/>
        <v>0</v>
      </c>
      <c r="AM298" s="57">
        <f t="shared" si="296"/>
        <v>0</v>
      </c>
      <c r="AN298" s="57">
        <f t="shared" si="296"/>
        <v>0</v>
      </c>
      <c r="AO298" s="57">
        <f>AO$22*AE298*$B284*AE$10</f>
        <v>-5.4480426</v>
      </c>
      <c r="AP298" s="57">
        <f>AP$22*AF298*$B284*AE$10</f>
        <v>0.68221717199999998</v>
      </c>
      <c r="AQ298" s="57">
        <f>AQ$22*AG298*$B284*AE$10</f>
        <v>9.3257947352642336</v>
      </c>
      <c r="AR298" s="13">
        <f t="shared" si="308"/>
        <v>0</v>
      </c>
      <c r="AS298" s="13">
        <f t="shared" si="297"/>
        <v>0</v>
      </c>
      <c r="AT298" s="13">
        <f t="shared" si="297"/>
        <v>0</v>
      </c>
      <c r="AU298" s="57">
        <f>$AE$9*AU$22*AE298*$B284</f>
        <v>0</v>
      </c>
      <c r="AV298" s="57">
        <f>$AE$9*AV$22*AF298*$B284</f>
        <v>0</v>
      </c>
      <c r="AW298" s="57">
        <f>$AE$9*AW$22*AG298*$B284</f>
        <v>0</v>
      </c>
      <c r="AX298" s="57">
        <f t="shared" si="309"/>
        <v>0</v>
      </c>
      <c r="AY298" s="57">
        <f t="shared" si="310"/>
        <v>0</v>
      </c>
      <c r="AZ298" s="57">
        <f t="shared" si="311"/>
        <v>0</v>
      </c>
      <c r="BA298" s="57">
        <f>AE$10*$AE$9*BA$22*AE298*$B284</f>
        <v>0</v>
      </c>
      <c r="BB298" s="57">
        <f>AE$10*$AE$9*BB$22*AF298*$B284</f>
        <v>0</v>
      </c>
      <c r="BC298" s="57">
        <f>AE$10*$AE$9*BC$22*AG298*$B284</f>
        <v>0</v>
      </c>
      <c r="BD298" s="58">
        <f>AF290+SUM(AH298:BC298)</f>
        <v>-3.2183372279637421</v>
      </c>
      <c r="BE298" s="59">
        <f t="shared" si="312"/>
        <v>4.0021549678952592E-2</v>
      </c>
      <c r="BF298" s="114">
        <f t="shared" si="314"/>
        <v>0.44612827786114723</v>
      </c>
    </row>
    <row r="299" spans="1:58" x14ac:dyDescent="0.3">
      <c r="A299" s="65">
        <v>42</v>
      </c>
      <c r="B299" s="48">
        <v>45</v>
      </c>
      <c r="C299" s="48">
        <f t="shared" si="298"/>
        <v>2025</v>
      </c>
      <c r="D299" s="149">
        <f t="shared" si="299"/>
        <v>3.8066624897703196</v>
      </c>
      <c r="E299" s="48">
        <f t="shared" si="300"/>
        <v>-0.17912800000000001</v>
      </c>
      <c r="F299" s="145">
        <f>F$22*B299*$B284</f>
        <v>5.1067799999999997</v>
      </c>
      <c r="G299" s="145">
        <f>G$22*C299*$B284</f>
        <v>-0.57177697500000002</v>
      </c>
      <c r="H299" s="145">
        <f>H$22*D299*$B284</f>
        <v>-6.1065619355172771</v>
      </c>
      <c r="I299" s="145">
        <f t="shared" si="294"/>
        <v>-5.1233805000000006</v>
      </c>
      <c r="J299" s="50">
        <f t="shared" si="294"/>
        <v>0.81162000000000001</v>
      </c>
      <c r="K299" s="145">
        <f t="shared" si="294"/>
        <v>6.4296927649589257</v>
      </c>
      <c r="L299" s="145">
        <f>L$22*B299*$B284*B$10</f>
        <v>0</v>
      </c>
      <c r="M299" s="145">
        <f>M$22*C299*$B284*B$10</f>
        <v>0</v>
      </c>
      <c r="N299" s="145">
        <f>N$22*D299*$B284*B$10</f>
        <v>0</v>
      </c>
      <c r="O299" s="157">
        <f t="shared" si="301"/>
        <v>0</v>
      </c>
      <c r="P299" s="157">
        <f t="shared" si="295"/>
        <v>0</v>
      </c>
      <c r="Q299" s="157">
        <f t="shared" si="295"/>
        <v>0</v>
      </c>
      <c r="R299" s="145">
        <f>$B$9*R$22*B299*$B284</f>
        <v>0</v>
      </c>
      <c r="S299" s="145">
        <f>$B$9*S$22*C299*$B284</f>
        <v>0</v>
      </c>
      <c r="T299" s="145">
        <f>$B$9*T$22*D299*$B284</f>
        <v>0</v>
      </c>
      <c r="U299" s="145">
        <f t="shared" si="315"/>
        <v>0</v>
      </c>
      <c r="V299" s="145">
        <f t="shared" si="302"/>
        <v>0</v>
      </c>
      <c r="W299" s="145">
        <f t="shared" si="303"/>
        <v>0</v>
      </c>
      <c r="X299" s="145">
        <f>B$10*$B$9*X$22*B299*B284</f>
        <v>0</v>
      </c>
      <c r="Y299" s="145">
        <f>B$10*$B$9*Y$22*C299*B284</f>
        <v>0</v>
      </c>
      <c r="Z299" s="145">
        <f>B$10*$B$9*Z$22*D299*B284</f>
        <v>0</v>
      </c>
      <c r="AA299" s="150">
        <f>C290+SUM(E299:Z299)</f>
        <v>-3.7941678455583512</v>
      </c>
      <c r="AB299" s="146">
        <f t="shared" si="304"/>
        <v>2.2501622853324563E-2</v>
      </c>
      <c r="AC299" s="150">
        <f t="shared" si="313"/>
        <v>0.49395823630463082</v>
      </c>
      <c r="AE299" s="39">
        <v>45</v>
      </c>
      <c r="AF299" s="39">
        <f t="shared" si="305"/>
        <v>2025</v>
      </c>
      <c r="AG299" s="114">
        <f t="shared" si="306"/>
        <v>3.8066624897703196</v>
      </c>
      <c r="AH299" s="178">
        <f t="shared" si="307"/>
        <v>-0.17912800000000001</v>
      </c>
      <c r="AI299" s="57">
        <f>AI$22*AE299*$B284</f>
        <v>5.1067799999999997</v>
      </c>
      <c r="AJ299" s="57">
        <f>AJ$22*AF299*$B284</f>
        <v>-0.57177697500000002</v>
      </c>
      <c r="AK299" s="57">
        <f>AK$22*AG299*$B284</f>
        <v>-6.1065619355172771</v>
      </c>
      <c r="AL299" s="57">
        <f t="shared" si="296"/>
        <v>0</v>
      </c>
      <c r="AM299" s="57">
        <f t="shared" si="296"/>
        <v>0</v>
      </c>
      <c r="AN299" s="57">
        <f t="shared" si="296"/>
        <v>0</v>
      </c>
      <c r="AO299" s="57">
        <f>AO$22*AE299*$B284*AE$10</f>
        <v>-6.2862030000000004</v>
      </c>
      <c r="AP299" s="57">
        <f>AP$22*AF299*$B284*AE$10</f>
        <v>0.90827730000000007</v>
      </c>
      <c r="AQ299" s="57">
        <f>AQ$22*AG299*$B284*AE$10</f>
        <v>9.6900656888172936</v>
      </c>
      <c r="AR299" s="13">
        <f t="shared" si="308"/>
        <v>0</v>
      </c>
      <c r="AS299" s="13">
        <f t="shared" si="297"/>
        <v>0</v>
      </c>
      <c r="AT299" s="13">
        <f t="shared" si="297"/>
        <v>0</v>
      </c>
      <c r="AU299" s="57">
        <f>$AE$9*AU$22*AE299*$B284</f>
        <v>0</v>
      </c>
      <c r="AV299" s="57">
        <f>$AE$9*AV$22*AF299*$B284</f>
        <v>0</v>
      </c>
      <c r="AW299" s="57">
        <f>$AE$9*AW$22*AG299*$B284</f>
        <v>0</v>
      </c>
      <c r="AX299" s="57">
        <f t="shared" si="309"/>
        <v>0</v>
      </c>
      <c r="AY299" s="57">
        <f t="shared" si="310"/>
        <v>0</v>
      </c>
      <c r="AZ299" s="57">
        <f t="shared" si="311"/>
        <v>0</v>
      </c>
      <c r="BA299" s="57">
        <f>AE$10*$AE$9*BA$22*AE299*$B284</f>
        <v>0</v>
      </c>
      <c r="BB299" s="57">
        <f>AE$10*$AE$9*BB$22*AF299*$B284</f>
        <v>0</v>
      </c>
      <c r="BC299" s="57">
        <f>AE$10*$AE$9*BC$22*AG299*$B284</f>
        <v>0</v>
      </c>
      <c r="BD299" s="58">
        <f>AF290+SUM(AH299:BC299)</f>
        <v>-3.3362586216999848</v>
      </c>
      <c r="BE299" s="59">
        <f t="shared" si="312"/>
        <v>3.5569789117541141E-2</v>
      </c>
      <c r="BF299" s="114">
        <f t="shared" si="314"/>
        <v>0.35048337887629621</v>
      </c>
    </row>
    <row r="300" spans="1:58" x14ac:dyDescent="0.3">
      <c r="A300" s="65">
        <v>48</v>
      </c>
      <c r="B300" s="48">
        <v>51</v>
      </c>
      <c r="C300" s="48">
        <f t="shared" si="298"/>
        <v>2601</v>
      </c>
      <c r="D300" s="149">
        <f t="shared" si="299"/>
        <v>3.9318256327243257</v>
      </c>
      <c r="E300" s="48">
        <f t="shared" si="300"/>
        <v>-0.33984310000000001</v>
      </c>
      <c r="F300" s="145">
        <f>F$22*B300*$B284</f>
        <v>5.7876839999999996</v>
      </c>
      <c r="G300" s="145">
        <f>G$22*C300*$B284</f>
        <v>-0.734415759</v>
      </c>
      <c r="H300" s="145">
        <f>H$22*D300*$B284</f>
        <v>-6.307345820757063</v>
      </c>
      <c r="I300" s="145">
        <f t="shared" si="294"/>
        <v>-5.8064979000000001</v>
      </c>
      <c r="J300" s="50">
        <f t="shared" si="294"/>
        <v>1.0424807999999999</v>
      </c>
      <c r="K300" s="145">
        <f t="shared" si="294"/>
        <v>6.6411011986862478</v>
      </c>
      <c r="L300" s="145">
        <f>L$22*B300*$B284*B$10</f>
        <v>0</v>
      </c>
      <c r="M300" s="145">
        <f>M$22*C300*$B284*B$10</f>
        <v>0</v>
      </c>
      <c r="N300" s="145">
        <f>N$22*D300*$B284*B$10</f>
        <v>0</v>
      </c>
      <c r="O300" s="157">
        <f t="shared" si="301"/>
        <v>0</v>
      </c>
      <c r="P300" s="157">
        <f t="shared" si="295"/>
        <v>0</v>
      </c>
      <c r="Q300" s="157">
        <f t="shared" si="295"/>
        <v>0</v>
      </c>
      <c r="R300" s="145">
        <f>$B$9*R$22*B300*$B284</f>
        <v>0</v>
      </c>
      <c r="S300" s="145">
        <f>$B$9*S$22*C300*$B284</f>
        <v>0</v>
      </c>
      <c r="T300" s="145">
        <f>$B$9*T$22*D300*$B284</f>
        <v>0</v>
      </c>
      <c r="U300" s="145">
        <f t="shared" si="315"/>
        <v>0</v>
      </c>
      <c r="V300" s="145">
        <f t="shared" si="302"/>
        <v>0</v>
      </c>
      <c r="W300" s="145">
        <f t="shared" si="303"/>
        <v>0</v>
      </c>
      <c r="X300" s="145">
        <f>B$10*$B$9*X$22*B300*B284</f>
        <v>0</v>
      </c>
      <c r="Y300" s="145">
        <f>B$10*$B$9*Y$22*C300*B284</f>
        <v>0</v>
      </c>
      <c r="Z300" s="145">
        <f>B$10*$B$9*Z$22*D300*B284</f>
        <v>0</v>
      </c>
      <c r="AA300" s="150">
        <f>C290+SUM(E300:Z300)</f>
        <v>-3.8782497810708154</v>
      </c>
      <c r="AB300" s="146">
        <f t="shared" si="304"/>
        <v>2.0687000294798221E-2</v>
      </c>
      <c r="AC300" s="150">
        <f t="shared" si="313"/>
        <v>0.43148622929478703</v>
      </c>
      <c r="AE300" s="39">
        <v>51</v>
      </c>
      <c r="AF300" s="39">
        <f t="shared" si="305"/>
        <v>2601</v>
      </c>
      <c r="AG300" s="114">
        <f t="shared" si="306"/>
        <v>3.9318256327243257</v>
      </c>
      <c r="AH300" s="178">
        <f t="shared" si="307"/>
        <v>-0.33984310000000001</v>
      </c>
      <c r="AI300" s="57">
        <f>AI$22*AE300*$B284</f>
        <v>5.7876839999999996</v>
      </c>
      <c r="AJ300" s="57">
        <f>AJ$22*AF300*$B284</f>
        <v>-0.734415759</v>
      </c>
      <c r="AK300" s="57">
        <f>AK$22*AG300*$B284</f>
        <v>-6.307345820757063</v>
      </c>
      <c r="AL300" s="57">
        <f t="shared" si="296"/>
        <v>0</v>
      </c>
      <c r="AM300" s="57">
        <f t="shared" si="296"/>
        <v>0</v>
      </c>
      <c r="AN300" s="57">
        <f t="shared" si="296"/>
        <v>0</v>
      </c>
      <c r="AO300" s="57">
        <f>AO$22*AE300*$B284*AE$10</f>
        <v>-7.1243634</v>
      </c>
      <c r="AP300" s="57">
        <f>AP$22*AF300*$B284*AE$10</f>
        <v>1.1666317319999999</v>
      </c>
      <c r="AQ300" s="57">
        <f>AQ$22*AG300*$B284*AE$10</f>
        <v>10.008675253049065</v>
      </c>
      <c r="AR300" s="13">
        <f t="shared" si="308"/>
        <v>0</v>
      </c>
      <c r="AS300" s="13">
        <f t="shared" si="297"/>
        <v>0</v>
      </c>
      <c r="AT300" s="13">
        <f t="shared" si="297"/>
        <v>0</v>
      </c>
      <c r="AU300" s="57">
        <f>$AE$9*AU$22*AE300*$B284</f>
        <v>0</v>
      </c>
      <c r="AV300" s="57">
        <f>$AE$9*AV$22*AF300*$B284</f>
        <v>0</v>
      </c>
      <c r="AW300" s="57">
        <f>$AE$9*AW$22*AG300*$B284</f>
        <v>0</v>
      </c>
      <c r="AX300" s="57">
        <f t="shared" si="309"/>
        <v>0</v>
      </c>
      <c r="AY300" s="57">
        <f t="shared" si="310"/>
        <v>0</v>
      </c>
      <c r="AZ300" s="57">
        <f t="shared" si="311"/>
        <v>0</v>
      </c>
      <c r="BA300" s="57">
        <f>AE$10*$AE$9*BA$22*AE300*$B284</f>
        <v>0</v>
      </c>
      <c r="BB300" s="57">
        <f>AE$10*$AE$9*BB$22*AF300*$B284</f>
        <v>0</v>
      </c>
      <c r="BC300" s="57">
        <f>AE$10*$AE$9*BC$22*AG300*$B284</f>
        <v>0</v>
      </c>
      <c r="BD300" s="58">
        <f>AF290+SUM(AH300:BC300)</f>
        <v>-3.4406887947079996</v>
      </c>
      <c r="BE300" s="59">
        <f t="shared" si="312"/>
        <v>3.2042606946902155E-2</v>
      </c>
      <c r="BF300" s="114">
        <f t="shared" si="314"/>
        <v>0.28289587897654533</v>
      </c>
    </row>
    <row r="301" spans="1:58" x14ac:dyDescent="0.3">
      <c r="A301" s="65">
        <v>54</v>
      </c>
      <c r="B301" s="48">
        <v>57</v>
      </c>
      <c r="C301" s="48">
        <f t="shared" si="298"/>
        <v>3249</v>
      </c>
      <c r="D301" s="149">
        <f t="shared" si="299"/>
        <v>4.0430512678345503</v>
      </c>
      <c r="E301" s="48">
        <f t="shared" si="300"/>
        <v>-0.47825859999999998</v>
      </c>
      <c r="F301" s="145">
        <f>F$22*B301*$B284</f>
        <v>6.4685879999999996</v>
      </c>
      <c r="G301" s="145">
        <f>G$22*C301*$B284</f>
        <v>-0.91738439100000002</v>
      </c>
      <c r="H301" s="145">
        <f>H$22*D301*$B284</f>
        <v>-6.4857714709015326</v>
      </c>
      <c r="I301" s="145">
        <f t="shared" si="294"/>
        <v>-6.4896153000000005</v>
      </c>
      <c r="J301" s="50">
        <f t="shared" si="294"/>
        <v>1.3021992</v>
      </c>
      <c r="K301" s="145">
        <f t="shared" si="294"/>
        <v>6.8289683036024291</v>
      </c>
      <c r="L301" s="145">
        <f>L$22*B301*$B284*B$10</f>
        <v>0</v>
      </c>
      <c r="M301" s="145">
        <f>M$22*C301*$B284*B$10</f>
        <v>0</v>
      </c>
      <c r="N301" s="145">
        <f>N$22*D301*$B284*B$10</f>
        <v>0</v>
      </c>
      <c r="O301" s="157">
        <f t="shared" si="301"/>
        <v>0</v>
      </c>
      <c r="P301" s="157">
        <f t="shared" si="295"/>
        <v>0</v>
      </c>
      <c r="Q301" s="157">
        <f t="shared" si="295"/>
        <v>0</v>
      </c>
      <c r="R301" s="145">
        <f>$B$9*R$22*B301*$B284</f>
        <v>0</v>
      </c>
      <c r="S301" s="145">
        <f>$B$9*S$22*C301*$B284</f>
        <v>0</v>
      </c>
      <c r="T301" s="145">
        <f>$B$9*T$22*D301*$B284</f>
        <v>0</v>
      </c>
      <c r="U301" s="145">
        <f t="shared" si="315"/>
        <v>0</v>
      </c>
      <c r="V301" s="145">
        <f t="shared" si="302"/>
        <v>0</v>
      </c>
      <c r="W301" s="145">
        <f t="shared" si="303"/>
        <v>0</v>
      </c>
      <c r="X301" s="145">
        <f>B$10*$B$9*X$22*B301*B284</f>
        <v>0</v>
      </c>
      <c r="Y301" s="145">
        <f>B$10*$B$9*Y$22*C301*B284</f>
        <v>0</v>
      </c>
      <c r="Z301" s="145">
        <f>B$10*$B$9*Z$22*D301*B284</f>
        <v>0</v>
      </c>
      <c r="AA301" s="150">
        <f>C290+SUM(E301:Z301)</f>
        <v>-3.9326874582991032</v>
      </c>
      <c r="AB301" s="146">
        <f t="shared" si="304"/>
        <v>1.9590951876278833E-2</v>
      </c>
      <c r="AC301" s="150">
        <f t="shared" si="313"/>
        <v>0.38105886733427996</v>
      </c>
      <c r="AE301" s="39">
        <v>57</v>
      </c>
      <c r="AF301" s="39">
        <f t="shared" si="305"/>
        <v>3249</v>
      </c>
      <c r="AG301" s="114">
        <f t="shared" si="306"/>
        <v>4.0430512678345503</v>
      </c>
      <c r="AH301" s="178">
        <f t="shared" si="307"/>
        <v>-0.47825859999999998</v>
      </c>
      <c r="AI301" s="57">
        <f>AI$22*AE301*$B284</f>
        <v>6.4685879999999996</v>
      </c>
      <c r="AJ301" s="57">
        <f>AJ$22*AF301*$B284</f>
        <v>-0.91738439100000002</v>
      </c>
      <c r="AK301" s="57">
        <f>AK$22*AG301*$B284</f>
        <v>-6.4857714709015326</v>
      </c>
      <c r="AL301" s="57">
        <f t="shared" si="296"/>
        <v>0</v>
      </c>
      <c r="AM301" s="57">
        <f t="shared" si="296"/>
        <v>0</v>
      </c>
      <c r="AN301" s="57">
        <f t="shared" si="296"/>
        <v>0</v>
      </c>
      <c r="AO301" s="57">
        <f>AO$22*AE301*$B284*AE$10</f>
        <v>-7.9625238000000005</v>
      </c>
      <c r="AP301" s="57">
        <f>AP$22*AF301*$B284*AE$10</f>
        <v>1.457280468</v>
      </c>
      <c r="AQ301" s="57">
        <f>AQ$22*AG301*$B284*AE$10</f>
        <v>10.291806135651564</v>
      </c>
      <c r="AR301" s="13">
        <f t="shared" si="308"/>
        <v>0</v>
      </c>
      <c r="AS301" s="13">
        <f t="shared" si="297"/>
        <v>0</v>
      </c>
      <c r="AT301" s="13">
        <f t="shared" si="297"/>
        <v>0</v>
      </c>
      <c r="AU301" s="57">
        <f>$AE$9*AU$22*AE301*$B284</f>
        <v>0</v>
      </c>
      <c r="AV301" s="57">
        <f>$AE$9*AV$22*AF301*$B284</f>
        <v>0</v>
      </c>
      <c r="AW301" s="57">
        <f>$AE$9*AW$22*AG301*$B284</f>
        <v>0</v>
      </c>
      <c r="AX301" s="57">
        <f t="shared" si="309"/>
        <v>0</v>
      </c>
      <c r="AY301" s="57">
        <f t="shared" si="310"/>
        <v>0</v>
      </c>
      <c r="AZ301" s="57">
        <f t="shared" si="311"/>
        <v>0</v>
      </c>
      <c r="BA301" s="57">
        <f>AE$10*$AE$9*BA$22*AE301*$B284</f>
        <v>0</v>
      </c>
      <c r="BB301" s="57">
        <f>AE$10*$AE$9*BB$22*AF301*$B284</f>
        <v>0</v>
      </c>
      <c r="BC301" s="57">
        <f>AE$10*$AE$9*BC$22*AG301*$B284</f>
        <v>0</v>
      </c>
      <c r="BD301" s="58">
        <f>AF290+SUM(AH301:BC301)</f>
        <v>-3.5239753582499702</v>
      </c>
      <c r="BE301" s="59">
        <f t="shared" si="312"/>
        <v>2.9482000386422947E-2</v>
      </c>
      <c r="BF301" s="114">
        <f t="shared" si="314"/>
        <v>0.23327727820063549</v>
      </c>
    </row>
    <row r="302" spans="1:58" x14ac:dyDescent="0.3">
      <c r="A302" s="65">
        <v>60</v>
      </c>
      <c r="B302" s="48">
        <v>63</v>
      </c>
      <c r="C302" s="48">
        <f t="shared" si="298"/>
        <v>3969</v>
      </c>
      <c r="D302" s="149">
        <f t="shared" si="299"/>
        <v>4.1431347263915326</v>
      </c>
      <c r="E302" s="48">
        <f t="shared" si="300"/>
        <v>-0.70151090000000005</v>
      </c>
      <c r="F302" s="145">
        <f>F$22*B302*$B284</f>
        <v>7.1494919999999995</v>
      </c>
      <c r="G302" s="145">
        <f>G$22*C302*$B284</f>
        <v>-1.1206828710000001</v>
      </c>
      <c r="H302" s="145">
        <f>H$22*D302*$B284</f>
        <v>-6.6463230932324802</v>
      </c>
      <c r="I302" s="145">
        <f t="shared" si="294"/>
        <v>-7.1727327000000001</v>
      </c>
      <c r="J302" s="50">
        <f t="shared" si="294"/>
        <v>1.5907751999999999</v>
      </c>
      <c r="K302" s="145">
        <f t="shared" si="294"/>
        <v>6.9980155703630613</v>
      </c>
      <c r="L302" s="145">
        <f>L$22*B302*$B284*B$10</f>
        <v>0</v>
      </c>
      <c r="M302" s="145">
        <f>M$22*C302*$B284*B$10</f>
        <v>0</v>
      </c>
      <c r="N302" s="145">
        <f>N$22*D302*$B284*B$10</f>
        <v>0</v>
      </c>
      <c r="O302" s="157">
        <f t="shared" si="301"/>
        <v>0</v>
      </c>
      <c r="P302" s="157">
        <f t="shared" si="295"/>
        <v>0</v>
      </c>
      <c r="Q302" s="157">
        <f t="shared" si="295"/>
        <v>0</v>
      </c>
      <c r="R302" s="145">
        <f>$B$9*R$22*B302*$B284</f>
        <v>0</v>
      </c>
      <c r="S302" s="145">
        <f>$B$9*S$22*C302*$B284</f>
        <v>0</v>
      </c>
      <c r="T302" s="145">
        <f>$B$9*T$22*D302*$B284</f>
        <v>0</v>
      </c>
      <c r="U302" s="145">
        <f t="shared" si="315"/>
        <v>0</v>
      </c>
      <c r="V302" s="145">
        <f t="shared" si="302"/>
        <v>0</v>
      </c>
      <c r="W302" s="145">
        <f t="shared" si="303"/>
        <v>0</v>
      </c>
      <c r="X302" s="145">
        <f>B$10*$B$9*X$22*B302*B284</f>
        <v>0</v>
      </c>
      <c r="Y302" s="145">
        <f>B$10*$B$9*Y$22*C302*B284</f>
        <v>0</v>
      </c>
      <c r="Z302" s="145">
        <f>B$10*$B$9*Z$22*D302*B284</f>
        <v>0</v>
      </c>
      <c r="AA302" s="150">
        <f>C290+SUM(E302:Z302)</f>
        <v>-4.0643799938694176</v>
      </c>
      <c r="AB302" s="146">
        <f t="shared" si="304"/>
        <v>1.7173633731645054E-2</v>
      </c>
      <c r="AC302" s="150">
        <f t="shared" si="313"/>
        <v>0.33875344237582844</v>
      </c>
      <c r="AE302" s="39">
        <v>63</v>
      </c>
      <c r="AF302" s="39">
        <f t="shared" si="305"/>
        <v>3969</v>
      </c>
      <c r="AG302" s="114">
        <f t="shared" si="306"/>
        <v>4.1431347263915326</v>
      </c>
      <c r="AH302" s="178">
        <f t="shared" si="307"/>
        <v>-0.70151090000000005</v>
      </c>
      <c r="AI302" s="57">
        <f>AI$22*AE302*$B284</f>
        <v>7.1494919999999995</v>
      </c>
      <c r="AJ302" s="57">
        <f>AJ$22*AF302*$B284</f>
        <v>-1.1206828710000001</v>
      </c>
      <c r="AK302" s="57">
        <f>AK$22*AG302*$B284</f>
        <v>-6.6463230932324802</v>
      </c>
      <c r="AL302" s="57">
        <f t="shared" si="296"/>
        <v>0</v>
      </c>
      <c r="AM302" s="57">
        <f t="shared" si="296"/>
        <v>0</v>
      </c>
      <c r="AN302" s="57">
        <f t="shared" si="296"/>
        <v>0</v>
      </c>
      <c r="AO302" s="57">
        <f>AO$22*AE302*$B284*AE$10</f>
        <v>-8.800684200000001</v>
      </c>
      <c r="AP302" s="57">
        <f>AP$22*AF302*$B284*AE$10</f>
        <v>1.7802235080000002</v>
      </c>
      <c r="AQ302" s="57">
        <f>AQ$22*AG302*$B284*AE$10</f>
        <v>10.546574003931816</v>
      </c>
      <c r="AR302" s="13">
        <f t="shared" si="308"/>
        <v>0</v>
      </c>
      <c r="AS302" s="13">
        <f t="shared" si="297"/>
        <v>0</v>
      </c>
      <c r="AT302" s="13">
        <f t="shared" si="297"/>
        <v>0</v>
      </c>
      <c r="AU302" s="57">
        <f>$AE$9*AU$22*AE302*$B284</f>
        <v>0</v>
      </c>
      <c r="AV302" s="57">
        <f>$AE$9*AV$22*AF302*$B284</f>
        <v>0</v>
      </c>
      <c r="AW302" s="57">
        <f>$AE$9*AW$22*AG302*$B284</f>
        <v>0</v>
      </c>
      <c r="AX302" s="57">
        <f t="shared" si="309"/>
        <v>0</v>
      </c>
      <c r="AY302" s="57">
        <f t="shared" si="310"/>
        <v>0</v>
      </c>
      <c r="AZ302" s="57">
        <f t="shared" si="311"/>
        <v>0</v>
      </c>
      <c r="BA302" s="57">
        <f>AE$10*$AE$9*BA$22*AE302*$B284</f>
        <v>0</v>
      </c>
      <c r="BB302" s="57">
        <f>AE$10*$AE$9*BB$22*AF302*$B284</f>
        <v>0</v>
      </c>
      <c r="BC302" s="57">
        <f>AE$10*$AE$9*BC$22*AG302*$B284</f>
        <v>0</v>
      </c>
      <c r="BD302" s="58">
        <f>AF290+SUM(AH302:BC302)</f>
        <v>-3.6906232523006643</v>
      </c>
      <c r="BE302" s="59">
        <f t="shared" si="312"/>
        <v>2.4956443033648721E-2</v>
      </c>
      <c r="BF302" s="114">
        <f t="shared" si="314"/>
        <v>0.19536553541102619</v>
      </c>
    </row>
    <row r="303" spans="1:58" x14ac:dyDescent="0.3">
      <c r="A303" s="65">
        <v>66</v>
      </c>
      <c r="B303" s="48">
        <v>69</v>
      </c>
      <c r="C303" s="48">
        <f t="shared" si="298"/>
        <v>4761</v>
      </c>
      <c r="D303" s="149">
        <f t="shared" si="299"/>
        <v>4.2341065045972597</v>
      </c>
      <c r="E303" s="48">
        <f t="shared" si="300"/>
        <v>-0.80755790000000005</v>
      </c>
      <c r="F303" s="145">
        <f>F$22*B303*$B284</f>
        <v>7.8303960000000004</v>
      </c>
      <c r="G303" s="145">
        <f>G$22*C303*$B284</f>
        <v>-1.3443111990000001</v>
      </c>
      <c r="H303" s="145">
        <f>H$22*D303*$B284</f>
        <v>-6.792257963867919</v>
      </c>
      <c r="I303" s="145">
        <f t="shared" si="294"/>
        <v>-7.8558501000000005</v>
      </c>
      <c r="J303" s="50">
        <f t="shared" si="294"/>
        <v>1.9082087999999999</v>
      </c>
      <c r="K303" s="145">
        <f t="shared" si="294"/>
        <v>7.1516726349745614</v>
      </c>
      <c r="L303" s="145">
        <f>L$22*B303*$B284*B$10</f>
        <v>0</v>
      </c>
      <c r="M303" s="145">
        <f>M$22*C303*$B284*B$10</f>
        <v>0</v>
      </c>
      <c r="N303" s="145">
        <f>N$22*D303*$B284*B$10</f>
        <v>0</v>
      </c>
      <c r="O303" s="157">
        <f t="shared" si="301"/>
        <v>0</v>
      </c>
      <c r="P303" s="157">
        <f t="shared" si="295"/>
        <v>0</v>
      </c>
      <c r="Q303" s="157">
        <f t="shared" si="295"/>
        <v>0</v>
      </c>
      <c r="R303" s="145">
        <f>$B$9*R$22*B303*$B284</f>
        <v>0</v>
      </c>
      <c r="S303" s="145">
        <f>$B$9*S$22*C303*$B284</f>
        <v>0</v>
      </c>
      <c r="T303" s="145">
        <f>$B$9*T$22*D303*$B284</f>
        <v>0</v>
      </c>
      <c r="U303" s="145">
        <f t="shared" si="315"/>
        <v>0</v>
      </c>
      <c r="V303" s="145">
        <f t="shared" si="302"/>
        <v>0</v>
      </c>
      <c r="W303" s="145">
        <f t="shared" si="303"/>
        <v>0</v>
      </c>
      <c r="X303" s="145">
        <f>B$10*$B$9*X$22*B303*B284</f>
        <v>0</v>
      </c>
      <c r="Y303" s="145">
        <f>B$10*$B$9*Y$22*C303*B284</f>
        <v>0</v>
      </c>
      <c r="Z303" s="145">
        <f>B$10*$B$9*Z$22*D303*B284</f>
        <v>0</v>
      </c>
      <c r="AA303" s="150">
        <f>C290+SUM(E303:Z303)</f>
        <v>-4.0711129278933562</v>
      </c>
      <c r="AB303" s="146">
        <f t="shared" si="304"/>
        <v>1.7058393177645997E-2</v>
      </c>
      <c r="AC303" s="150">
        <f t="shared" si="313"/>
        <v>0.305557939339691</v>
      </c>
      <c r="AE303" s="39">
        <v>69</v>
      </c>
      <c r="AF303" s="39">
        <f t="shared" si="305"/>
        <v>4761</v>
      </c>
      <c r="AG303" s="114">
        <f t="shared" si="306"/>
        <v>4.2341065045972597</v>
      </c>
      <c r="AH303" s="178">
        <f t="shared" si="307"/>
        <v>-0.80755790000000005</v>
      </c>
      <c r="AI303" s="57">
        <f>AI$22*AE303*$B284</f>
        <v>7.8303960000000004</v>
      </c>
      <c r="AJ303" s="57">
        <f>AJ$22*AF303*$B284</f>
        <v>-1.3443111990000001</v>
      </c>
      <c r="AK303" s="57">
        <f>AK$22*AG303*$B284</f>
        <v>-6.792257963867919</v>
      </c>
      <c r="AL303" s="57">
        <f t="shared" si="296"/>
        <v>0</v>
      </c>
      <c r="AM303" s="57">
        <f t="shared" si="296"/>
        <v>0</v>
      </c>
      <c r="AN303" s="57">
        <f t="shared" si="296"/>
        <v>0</v>
      </c>
      <c r="AO303" s="57">
        <f>AO$22*AE303*$B284*AE$10</f>
        <v>-9.6388446000000005</v>
      </c>
      <c r="AP303" s="57">
        <f>AP$22*AF303*$B284*AE$10</f>
        <v>2.135460852</v>
      </c>
      <c r="AQ303" s="57">
        <f>AQ$22*AG303*$B284*AE$10</f>
        <v>10.778147596024873</v>
      </c>
      <c r="AR303" s="13">
        <f t="shared" si="308"/>
        <v>0</v>
      </c>
      <c r="AS303" s="13">
        <f t="shared" si="297"/>
        <v>0</v>
      </c>
      <c r="AT303" s="13">
        <f t="shared" si="297"/>
        <v>0</v>
      </c>
      <c r="AU303" s="57">
        <f>$AE$9*AU$22*AE303*$B284</f>
        <v>0</v>
      </c>
      <c r="AV303" s="57">
        <f>$AE$9*AV$22*AF303*$B284</f>
        <v>0</v>
      </c>
      <c r="AW303" s="57">
        <f>$AE$9*AW$22*AG303*$B284</f>
        <v>0</v>
      </c>
      <c r="AX303" s="57">
        <f t="shared" si="309"/>
        <v>0</v>
      </c>
      <c r="AY303" s="57">
        <f t="shared" si="310"/>
        <v>0</v>
      </c>
      <c r="AZ303" s="57">
        <f t="shared" si="311"/>
        <v>0</v>
      </c>
      <c r="BA303" s="57">
        <f>AE$10*$AE$9*BA$22*AE303*$B284</f>
        <v>0</v>
      </c>
      <c r="BB303" s="57">
        <f>AE$10*$AE$9*BB$22*AF303*$B284</f>
        <v>0</v>
      </c>
      <c r="BC303" s="57">
        <f>AE$10*$AE$9*BC$22*AG303*$B284</f>
        <v>0</v>
      </c>
      <c r="BD303" s="58">
        <f>AF290+SUM(AH303:BC303)</f>
        <v>-3.736678914843047</v>
      </c>
      <c r="BE303" s="59">
        <f t="shared" si="312"/>
        <v>2.3833123674978005E-2</v>
      </c>
      <c r="BF303" s="114">
        <f t="shared" si="314"/>
        <v>0.16814941495868235</v>
      </c>
    </row>
    <row r="304" spans="1:58" x14ac:dyDescent="0.3">
      <c r="A304" s="65">
        <v>72</v>
      </c>
      <c r="B304" s="48">
        <v>78</v>
      </c>
      <c r="C304" s="48">
        <f t="shared" si="298"/>
        <v>6084</v>
      </c>
      <c r="D304" s="149">
        <f t="shared" si="299"/>
        <v>4.3567088266895917</v>
      </c>
      <c r="E304" s="48">
        <f t="shared" si="300"/>
        <v>-1.0912440000000001</v>
      </c>
      <c r="F304" s="145">
        <f>F$22*B304*$B284</f>
        <v>8.8517519999999994</v>
      </c>
      <c r="G304" s="145">
        <f>G$22*C304*$B284</f>
        <v>-1.7178721560000001</v>
      </c>
      <c r="H304" s="145">
        <f>H$22*D304*$B284</f>
        <v>-6.9889338381559591</v>
      </c>
      <c r="I304" s="145">
        <f t="shared" si="294"/>
        <v>-8.8805262000000003</v>
      </c>
      <c r="J304" s="50">
        <f t="shared" si="294"/>
        <v>2.4384671999999998</v>
      </c>
      <c r="K304" s="145">
        <f t="shared" si="294"/>
        <v>7.3587556809348014</v>
      </c>
      <c r="L304" s="145">
        <f>L$22*B304*$B284*B$10</f>
        <v>0</v>
      </c>
      <c r="M304" s="145">
        <f>M$22*C304*$B284*B$10</f>
        <v>0</v>
      </c>
      <c r="N304" s="145">
        <f>N$22*D304*$B284*B$10</f>
        <v>0</v>
      </c>
      <c r="O304" s="157">
        <f t="shared" si="301"/>
        <v>0</v>
      </c>
      <c r="P304" s="157">
        <f t="shared" si="295"/>
        <v>0</v>
      </c>
      <c r="Q304" s="157">
        <f t="shared" si="295"/>
        <v>0</v>
      </c>
      <c r="R304" s="145">
        <f>$B$9*R$22*B304*$B284</f>
        <v>0</v>
      </c>
      <c r="S304" s="145">
        <f>$B$9*S$22*C304*$B284</f>
        <v>0</v>
      </c>
      <c r="T304" s="145">
        <f>$B$9*T$22*D304*$B284</f>
        <v>0</v>
      </c>
      <c r="U304" s="145">
        <f t="shared" si="315"/>
        <v>0</v>
      </c>
      <c r="V304" s="145">
        <f t="shared" si="302"/>
        <v>0</v>
      </c>
      <c r="W304" s="145">
        <f t="shared" si="303"/>
        <v>0</v>
      </c>
      <c r="X304" s="145">
        <f>B$10*$B$9*X$22*B304*B284</f>
        <v>0</v>
      </c>
      <c r="Y304" s="145">
        <f>B$10*$B$9*Y$22*C304*B284</f>
        <v>0</v>
      </c>
      <c r="Z304" s="145">
        <f>B$10*$B$9*Z$22*D304*B284</f>
        <v>0</v>
      </c>
      <c r="AA304" s="150">
        <f>C290+SUM(E304:Z304)</f>
        <v>-4.1910145132211589</v>
      </c>
      <c r="AB304" s="146">
        <f t="shared" si="304"/>
        <v>1.5130926558715591E-2</v>
      </c>
      <c r="AC304" s="150">
        <f t="shared" si="313"/>
        <v>0.27580650930617145</v>
      </c>
      <c r="AE304" s="39">
        <v>78</v>
      </c>
      <c r="AF304" s="39">
        <f t="shared" si="305"/>
        <v>6084</v>
      </c>
      <c r="AG304" s="114">
        <f t="shared" si="306"/>
        <v>4.3567088266895917</v>
      </c>
      <c r="AH304" s="178">
        <f t="shared" si="307"/>
        <v>-1.0912440000000001</v>
      </c>
      <c r="AI304" s="57">
        <f>AI$22*AE304*$B284</f>
        <v>8.8517519999999994</v>
      </c>
      <c r="AJ304" s="57">
        <f>AJ$22*AF304*$B284</f>
        <v>-1.7178721560000001</v>
      </c>
      <c r="AK304" s="57">
        <f>AK$22*AG304*$B284</f>
        <v>-6.9889338381559591</v>
      </c>
      <c r="AL304" s="57">
        <f t="shared" si="296"/>
        <v>0</v>
      </c>
      <c r="AM304" s="57">
        <f t="shared" si="296"/>
        <v>0</v>
      </c>
      <c r="AN304" s="57">
        <f t="shared" si="296"/>
        <v>0</v>
      </c>
      <c r="AO304" s="57">
        <f>AO$22*AE304*$B284*AE$10</f>
        <v>-10.8960852</v>
      </c>
      <c r="AP304" s="57">
        <f>AP$22*AF304*$B284*AE$10</f>
        <v>2.7288686879999999</v>
      </c>
      <c r="AQ304" s="57">
        <f>AQ$22*AG304*$B284*AE$10</f>
        <v>11.090238451956761</v>
      </c>
      <c r="AR304" s="13">
        <f t="shared" si="308"/>
        <v>0</v>
      </c>
      <c r="AS304" s="13">
        <f t="shared" si="297"/>
        <v>0</v>
      </c>
      <c r="AT304" s="13">
        <f t="shared" si="297"/>
        <v>0</v>
      </c>
      <c r="AU304" s="57">
        <f>$AE$9*AU$22*AE304*$B284</f>
        <v>0</v>
      </c>
      <c r="AV304" s="57">
        <f>$AE$9*AV$22*AF304*$B284</f>
        <v>0</v>
      </c>
      <c r="AW304" s="57">
        <f>$AE$9*AW$22*AG304*$B284</f>
        <v>0</v>
      </c>
      <c r="AX304" s="57">
        <f t="shared" si="309"/>
        <v>0</v>
      </c>
      <c r="AY304" s="57">
        <f>AE$10*$AE$9*AY$22*AF304</f>
        <v>0</v>
      </c>
      <c r="AZ304" s="57">
        <f t="shared" si="311"/>
        <v>0</v>
      </c>
      <c r="BA304" s="57">
        <f>AE$10*$AE$9*BA$22*AE304*$B284</f>
        <v>0</v>
      </c>
      <c r="BB304" s="57">
        <f>AE$10*$AE$9*BB$22*AF304*$B284</f>
        <v>0</v>
      </c>
      <c r="BC304" s="57">
        <f>AE$10*$AE$9*BC$22*AG304*$B284</f>
        <v>0</v>
      </c>
      <c r="BD304" s="58">
        <f>AF290+SUM(AH304:BC304)</f>
        <v>-3.9209877541991993</v>
      </c>
      <c r="BE304" s="59">
        <f t="shared" si="312"/>
        <v>1.9821506295598725E-2</v>
      </c>
      <c r="BF304" s="114">
        <f t="shared" si="314"/>
        <v>0.14570875333466979</v>
      </c>
    </row>
    <row r="305" spans="1:58" x14ac:dyDescent="0.3">
      <c r="A305" s="65">
        <v>84</v>
      </c>
      <c r="B305" s="48">
        <v>90</v>
      </c>
      <c r="C305" s="48">
        <f t="shared" si="298"/>
        <v>8100</v>
      </c>
      <c r="D305" s="149">
        <f t="shared" si="299"/>
        <v>4.499809670330265</v>
      </c>
      <c r="E305" s="48">
        <f t="shared" si="300"/>
        <v>-1.4602489999999999</v>
      </c>
      <c r="F305" s="145">
        <f>F$22*B305*$B284</f>
        <v>10.213559999999999</v>
      </c>
      <c r="G305" s="145">
        <f>G$22*C305*$B284</f>
        <v>-2.2871079000000001</v>
      </c>
      <c r="H305" s="145">
        <f>H$22*D305*$B284</f>
        <v>-7.2184929774452611</v>
      </c>
      <c r="I305" s="145">
        <f t="shared" si="294"/>
        <v>-10.246761000000001</v>
      </c>
      <c r="J305" s="50">
        <f t="shared" si="294"/>
        <v>3.24648</v>
      </c>
      <c r="K305" s="145">
        <f t="shared" si="294"/>
        <v>7.6004620211970479</v>
      </c>
      <c r="L305" s="145">
        <f>L$22*B305*$B284*B$10</f>
        <v>0</v>
      </c>
      <c r="M305" s="145">
        <f>M$22*C305*$B284*B$10</f>
        <v>0</v>
      </c>
      <c r="N305" s="145">
        <f>N$22*D305*$B284*B$10</f>
        <v>0</v>
      </c>
      <c r="O305" s="157">
        <f t="shared" si="301"/>
        <v>0</v>
      </c>
      <c r="P305" s="157">
        <f t="shared" si="295"/>
        <v>0</v>
      </c>
      <c r="Q305" s="157">
        <f t="shared" si="295"/>
        <v>0</v>
      </c>
      <c r="R305" s="145">
        <f>$B$9*R$22*B305*$B284</f>
        <v>0</v>
      </c>
      <c r="S305" s="145">
        <f>$B$9*S$22*C305*$B284</f>
        <v>0</v>
      </c>
      <c r="T305" s="145">
        <f>$B$9*T$22*D305*$B284</f>
        <v>0</v>
      </c>
      <c r="U305" s="145">
        <f t="shared" si="315"/>
        <v>0</v>
      </c>
      <c r="V305" s="145">
        <f t="shared" si="302"/>
        <v>0</v>
      </c>
      <c r="W305" s="145">
        <f t="shared" si="303"/>
        <v>0</v>
      </c>
      <c r="X305" s="145">
        <f>B$10*$B$9*X$22*B305*B284</f>
        <v>0</v>
      </c>
      <c r="Y305" s="145">
        <f>B$10*$B$9*Y$22*C305*B284</f>
        <v>0</v>
      </c>
      <c r="Z305" s="145">
        <f>B$10*$B$9*Z$22*D305*B284</f>
        <v>0</v>
      </c>
      <c r="AA305" s="150">
        <f>C290+SUM(E305:Z305)</f>
        <v>-4.3135220562482148</v>
      </c>
      <c r="AB305" s="146">
        <f t="shared" si="304"/>
        <v>1.3386319100013892E-2</v>
      </c>
      <c r="AC305" s="150">
        <f t="shared" si="313"/>
        <v>0.22989602212437821</v>
      </c>
      <c r="AE305" s="39">
        <v>90</v>
      </c>
      <c r="AF305" s="39">
        <f t="shared" si="305"/>
        <v>8100</v>
      </c>
      <c r="AG305" s="114">
        <f t="shared" si="306"/>
        <v>4.499809670330265</v>
      </c>
      <c r="AH305" s="178">
        <f t="shared" si="307"/>
        <v>-1.4602489999999999</v>
      </c>
      <c r="AI305" s="57">
        <f>AI$22*AE305*$B284</f>
        <v>10.213559999999999</v>
      </c>
      <c r="AJ305" s="57">
        <f>AJ$22*AF305*$B284</f>
        <v>-2.2871079000000001</v>
      </c>
      <c r="AK305" s="57">
        <f>AK$22*AG305*$B284</f>
        <v>-7.2184929774452611</v>
      </c>
      <c r="AL305" s="57">
        <f t="shared" si="296"/>
        <v>0</v>
      </c>
      <c r="AM305" s="57">
        <f t="shared" si="296"/>
        <v>0</v>
      </c>
      <c r="AN305" s="57">
        <f t="shared" si="296"/>
        <v>0</v>
      </c>
      <c r="AO305" s="57">
        <f>AO$22*AE305*$B284*AE$10</f>
        <v>-12.572406000000001</v>
      </c>
      <c r="AP305" s="57">
        <f>AP$22*AF305*$B284*AE$10</f>
        <v>3.6331092000000003</v>
      </c>
      <c r="AQ305" s="57">
        <f>AQ$22*AG305*$B284*AE$10</f>
        <v>11.454509405509821</v>
      </c>
      <c r="AR305" s="13">
        <f t="shared" si="308"/>
        <v>0</v>
      </c>
      <c r="AS305" s="13">
        <f t="shared" si="297"/>
        <v>0</v>
      </c>
      <c r="AT305" s="13">
        <f t="shared" si="297"/>
        <v>0</v>
      </c>
      <c r="AU305" s="57">
        <f>$AE$9*AU$22*AE305*$B284</f>
        <v>0</v>
      </c>
      <c r="AV305" s="57">
        <f>$AE$9*AV$22*AF305*$B284</f>
        <v>0</v>
      </c>
      <c r="AW305" s="57">
        <f>$AE$9*AW$22*AG305*$B284</f>
        <v>0</v>
      </c>
      <c r="AX305" s="57">
        <f>AE$10*$AE$9*AX$22*AE305</f>
        <v>0</v>
      </c>
      <c r="AY305" s="57">
        <f>AE$10*$AE$9*AY$22*AF305</f>
        <v>0</v>
      </c>
      <c r="AZ305" s="57">
        <f t="shared" si="311"/>
        <v>0</v>
      </c>
      <c r="BA305" s="57">
        <f>AE$10*$AE$9*BA$22*AE305*$B284</f>
        <v>0</v>
      </c>
      <c r="BB305" s="57">
        <f>AE$10*$AE$9*BB$22*AF305*$B284</f>
        <v>0</v>
      </c>
      <c r="BC305" s="57">
        <f>AE$10*$AE$9*BC$22*AG305*$B284</f>
        <v>0</v>
      </c>
      <c r="BD305" s="58">
        <f>AF290+SUM(AH305:BC305)</f>
        <v>-4.1347889719354409</v>
      </c>
      <c r="BE305" s="59">
        <f t="shared" si="312"/>
        <v>1.6006042497616495E-2</v>
      </c>
      <c r="BF305" s="114">
        <f t="shared" si="314"/>
        <v>0.11473448911544341</v>
      </c>
    </row>
    <row r="306" spans="1:58" x14ac:dyDescent="0.3">
      <c r="A306" s="65">
        <v>96</v>
      </c>
      <c r="B306" s="48">
        <v>102</v>
      </c>
      <c r="C306" s="48">
        <f t="shared" si="298"/>
        <v>10404</v>
      </c>
      <c r="D306" s="149">
        <f t="shared" si="299"/>
        <v>4.6249728132842707</v>
      </c>
      <c r="E306" s="48">
        <f t="shared" si="300"/>
        <v>-1.9176089999999999</v>
      </c>
      <c r="F306" s="145">
        <f>F$22*B306*$B284</f>
        <v>11.575367999999999</v>
      </c>
      <c r="G306" s="145">
        <f>G$22*C306*$B284</f>
        <v>-2.937663036</v>
      </c>
      <c r="H306" s="145">
        <f>H$22*D306*$B284</f>
        <v>-7.419276862685046</v>
      </c>
      <c r="I306" s="145">
        <f t="shared" si="294"/>
        <v>-11.6129958</v>
      </c>
      <c r="J306" s="50">
        <f t="shared" si="294"/>
        <v>4.1699231999999995</v>
      </c>
      <c r="K306" s="145">
        <f t="shared" si="294"/>
        <v>7.81187045492437</v>
      </c>
      <c r="L306" s="145">
        <f>L$22*B306*$B284*B$10</f>
        <v>0</v>
      </c>
      <c r="M306" s="145">
        <f>M$22*C306*$B284*B$10</f>
        <v>0</v>
      </c>
      <c r="N306" s="145">
        <f>N$22*D306*$B284*B$10</f>
        <v>0</v>
      </c>
      <c r="O306" s="157">
        <f t="shared" si="301"/>
        <v>0</v>
      </c>
      <c r="P306" s="157">
        <f t="shared" si="295"/>
        <v>0</v>
      </c>
      <c r="Q306" s="157">
        <f t="shared" si="295"/>
        <v>0</v>
      </c>
      <c r="R306" s="145">
        <f>$B$9*R$22*B306*$B284</f>
        <v>0</v>
      </c>
      <c r="S306" s="145">
        <f>$B$9*S$22*C306*$B284</f>
        <v>0</v>
      </c>
      <c r="T306" s="145">
        <f>$B$9*T$22*D306*$B284</f>
        <v>0</v>
      </c>
      <c r="U306" s="145">
        <f t="shared" si="315"/>
        <v>0</v>
      </c>
      <c r="V306" s="145">
        <f t="shared" si="302"/>
        <v>0</v>
      </c>
      <c r="W306" s="145">
        <f t="shared" si="303"/>
        <v>0</v>
      </c>
      <c r="X306" s="145">
        <f>B$10*$B$9*X$22*B306*B284</f>
        <v>0</v>
      </c>
      <c r="Y306" s="145">
        <f>B$10*$B$9*Y$22*C306*B284</f>
        <v>0</v>
      </c>
      <c r="Z306" s="145">
        <f>B$10*$B$9*Z$22*D306*B284</f>
        <v>0</v>
      </c>
      <c r="AA306" s="150">
        <f>C290+SUM(E306:Z306)</f>
        <v>-4.4917962437606764</v>
      </c>
      <c r="AB306" s="146">
        <f t="shared" si="304"/>
        <v>1.1200506888978643E-2</v>
      </c>
      <c r="AC306" s="150">
        <f t="shared" si="313"/>
        <v>0.19571206789694129</v>
      </c>
      <c r="AE306" s="39">
        <v>102</v>
      </c>
      <c r="AF306" s="39">
        <f t="shared" si="305"/>
        <v>10404</v>
      </c>
      <c r="AG306" s="114">
        <f t="shared" si="306"/>
        <v>4.6249728132842707</v>
      </c>
      <c r="AH306" s="178">
        <f t="shared" si="307"/>
        <v>-1.9176089999999999</v>
      </c>
      <c r="AI306" s="57">
        <f>AI$22*AE306*$B284</f>
        <v>11.575367999999999</v>
      </c>
      <c r="AJ306" s="57">
        <f>AJ$22*AF306*$B284</f>
        <v>-2.937663036</v>
      </c>
      <c r="AK306" s="57">
        <f>AK$22*AG306*$B284</f>
        <v>-7.419276862685046</v>
      </c>
      <c r="AL306" s="57">
        <f t="shared" si="296"/>
        <v>0</v>
      </c>
      <c r="AM306" s="57">
        <f t="shared" si="296"/>
        <v>0</v>
      </c>
      <c r="AN306" s="57">
        <f t="shared" si="296"/>
        <v>0</v>
      </c>
      <c r="AO306" s="57">
        <f>AO$22*AE306*$B284*AE$10</f>
        <v>-14.2487268</v>
      </c>
      <c r="AP306" s="57">
        <f>AP$22*AF306*$B284*AE$10</f>
        <v>4.6665269279999997</v>
      </c>
      <c r="AQ306" s="57">
        <f>AQ$22*AG306*$B284*AE$10</f>
        <v>11.77311896974159</v>
      </c>
      <c r="AR306" s="13">
        <f t="shared" si="308"/>
        <v>0</v>
      </c>
      <c r="AS306" s="13">
        <f t="shared" si="297"/>
        <v>0</v>
      </c>
      <c r="AT306" s="13">
        <f t="shared" si="297"/>
        <v>0</v>
      </c>
      <c r="AU306" s="57">
        <f>$AE$9*AU$22*AE306*$B284</f>
        <v>0</v>
      </c>
      <c r="AV306" s="57">
        <f>$AE$9*AV$22*AF306*$B284</f>
        <v>0</v>
      </c>
      <c r="AW306" s="57">
        <f>$AE$9*AW$22*AG306*$B284</f>
        <v>0</v>
      </c>
      <c r="AX306" s="57">
        <f>AE$10*$AE$9*AX$22*AE306</f>
        <v>0</v>
      </c>
      <c r="AY306" s="57">
        <f>AE$10*$AE$9*AY$22*AF306</f>
        <v>0</v>
      </c>
      <c r="AZ306" s="57">
        <f t="shared" si="311"/>
        <v>0</v>
      </c>
      <c r="BA306" s="57">
        <f>AE$10*$AE$9*BA$22*AE306*$B284</f>
        <v>0</v>
      </c>
      <c r="BB306" s="57">
        <f>AE$10*$AE$9*BB$22*AF306*$B284</f>
        <v>0</v>
      </c>
      <c r="BC306" s="57">
        <f>AE$10*$AE$9*BC$22*AG306*$B284</f>
        <v>0</v>
      </c>
      <c r="BD306" s="58">
        <f>AF290+SUM(AH306:BC306)</f>
        <v>-4.4059735009434569</v>
      </c>
      <c r="BE306" s="59">
        <f t="shared" si="312"/>
        <v>1.220421981047219E-2</v>
      </c>
      <c r="BF306" s="114">
        <f t="shared" si="314"/>
        <v>9.4628090988150809E-2</v>
      </c>
    </row>
    <row r="307" spans="1:58" x14ac:dyDescent="0.3">
      <c r="A307" s="65">
        <v>108</v>
      </c>
      <c r="B307" s="48">
        <v>114</v>
      </c>
      <c r="C307" s="48">
        <f t="shared" si="298"/>
        <v>12996</v>
      </c>
      <c r="D307" s="149">
        <f t="shared" si="299"/>
        <v>4.7361984483944957</v>
      </c>
      <c r="E307" s="48">
        <f t="shared" si="300"/>
        <v>-2.2149160000000001</v>
      </c>
      <c r="F307" s="145">
        <f>F$22*B307*$B284</f>
        <v>12.937175999999999</v>
      </c>
      <c r="G307" s="145">
        <f>G$22*C307*$B284</f>
        <v>-3.6695375640000001</v>
      </c>
      <c r="H307" s="145">
        <f>H$22*D307*$B284</f>
        <v>-7.5977025128295157</v>
      </c>
      <c r="I307" s="145">
        <f t="shared" si="294"/>
        <v>-12.979230600000001</v>
      </c>
      <c r="J307" s="50">
        <f t="shared" si="294"/>
        <v>5.2087968</v>
      </c>
      <c r="K307" s="145">
        <f t="shared" si="294"/>
        <v>7.9997375598405522</v>
      </c>
      <c r="L307" s="145">
        <f>L$22*B307*$B284*B$10</f>
        <v>0</v>
      </c>
      <c r="M307" s="145">
        <f>M$22*C307*$B284*B$10</f>
        <v>0</v>
      </c>
      <c r="N307" s="145">
        <f>N$22*D307*$B284*B$10</f>
        <v>0</v>
      </c>
      <c r="O307" s="157">
        <f t="shared" si="301"/>
        <v>0</v>
      </c>
      <c r="P307" s="157">
        <f t="shared" si="295"/>
        <v>0</v>
      </c>
      <c r="Q307" s="157">
        <f t="shared" si="295"/>
        <v>0</v>
      </c>
      <c r="R307" s="145">
        <f>$B$9*R$22*B307*$B284</f>
        <v>0</v>
      </c>
      <c r="S307" s="145">
        <f>$B$9*S$22*C307*$B284</f>
        <v>0</v>
      </c>
      <c r="T307" s="145">
        <f>$B$9*T$22*D307*$B284</f>
        <v>0</v>
      </c>
      <c r="U307" s="145">
        <f t="shared" si="315"/>
        <v>0</v>
      </c>
      <c r="V307" s="145">
        <f t="shared" si="302"/>
        <v>0</v>
      </c>
      <c r="W307" s="145">
        <f t="shared" si="303"/>
        <v>0</v>
      </c>
      <c r="X307" s="145">
        <f>B$10*$B$9*X$22*B307*B284</f>
        <v>0</v>
      </c>
      <c r="Y307" s="145">
        <f>B$10*$B$9*Y$22*C307*B284</f>
        <v>0</v>
      </c>
      <c r="Z307" s="145">
        <f>B$10*$B$9*Z$22*D307*B284</f>
        <v>0</v>
      </c>
      <c r="AA307" s="150">
        <f>C290+SUM(E307:Z307)</f>
        <v>-4.4770895169889657</v>
      </c>
      <c r="AB307" s="146">
        <f t="shared" si="304"/>
        <v>1.1366446909883927E-2</v>
      </c>
      <c r="AC307" s="150">
        <f t="shared" si="313"/>
        <v>0.17106362579359655</v>
      </c>
      <c r="AE307" s="39">
        <v>114</v>
      </c>
      <c r="AF307" s="39">
        <f t="shared" si="305"/>
        <v>12996</v>
      </c>
      <c r="AG307" s="114">
        <f t="shared" si="306"/>
        <v>4.7361984483944957</v>
      </c>
      <c r="AH307" s="178">
        <f t="shared" si="307"/>
        <v>-2.2149160000000001</v>
      </c>
      <c r="AI307" s="57">
        <f>AI$22*AE307*$B284</f>
        <v>12.937175999999999</v>
      </c>
      <c r="AJ307" s="57">
        <f>AJ$22*AF307*$B284</f>
        <v>-3.6695375640000001</v>
      </c>
      <c r="AK307" s="57">
        <f>AK$22*AG307*$B284</f>
        <v>-7.5977025128295157</v>
      </c>
      <c r="AL307" s="57">
        <f t="shared" si="296"/>
        <v>0</v>
      </c>
      <c r="AM307" s="57">
        <f t="shared" si="296"/>
        <v>0</v>
      </c>
      <c r="AN307" s="57">
        <f t="shared" si="296"/>
        <v>0</v>
      </c>
      <c r="AO307" s="57">
        <f>AO$22*AE307*$B284*AE$10</f>
        <v>-15.925047600000001</v>
      </c>
      <c r="AP307" s="57">
        <f>AP$22*AF307*$B284*AE$10</f>
        <v>5.829121872</v>
      </c>
      <c r="AQ307" s="57">
        <f>AQ$22*AG307*$B284*AE$10</f>
        <v>12.056249852344092</v>
      </c>
      <c r="AR307" s="13">
        <f t="shared" si="308"/>
        <v>0</v>
      </c>
      <c r="AS307" s="13">
        <f t="shared" si="297"/>
        <v>0</v>
      </c>
      <c r="AT307" s="13">
        <f t="shared" si="297"/>
        <v>0</v>
      </c>
      <c r="AU307" s="57">
        <f>$AE$9*AU$22*AE307*$B284</f>
        <v>0</v>
      </c>
      <c r="AV307" s="57">
        <f>$AE$9*AV$22*AF307*$B284</f>
        <v>0</v>
      </c>
      <c r="AW307" s="57">
        <f>$AE$9*AW$22*AG307*$B284</f>
        <v>0</v>
      </c>
      <c r="AX307" s="57">
        <f>AE$10*$AE$9*AX$22*AE307</f>
        <v>0</v>
      </c>
      <c r="AY307" s="57">
        <f>AE$10*$AE$9*AY$22*AF307</f>
        <v>0</v>
      </c>
      <c r="AZ307" s="57">
        <f t="shared" si="311"/>
        <v>0</v>
      </c>
      <c r="BA307" s="57">
        <f>AE$10*$AE$9*BA$22*AE307*$B284</f>
        <v>0</v>
      </c>
      <c r="BB307" s="57">
        <f>AE$10*$AE$9*BB$22*AF307*$B284</f>
        <v>0</v>
      </c>
      <c r="BC307" s="57">
        <f>AE$10*$AE$9*BC$22*AG307*$B284</f>
        <v>0</v>
      </c>
      <c r="BD307" s="58">
        <f>AF290+SUM(AH307:BC307)</f>
        <v>-4.4823676524854257</v>
      </c>
      <c r="BE307" s="59">
        <f t="shared" si="312"/>
        <v>1.1306611312088417E-2</v>
      </c>
      <c r="BF307" s="114">
        <f t="shared" si="314"/>
        <v>8.1715290639142027E-2</v>
      </c>
    </row>
    <row r="308" spans="1:58" x14ac:dyDescent="0.3">
      <c r="A308" s="66">
        <v>120</v>
      </c>
      <c r="B308" s="52">
        <v>126</v>
      </c>
      <c r="C308" s="52">
        <f t="shared" si="298"/>
        <v>15876</v>
      </c>
      <c r="D308" s="151">
        <f t="shared" si="299"/>
        <v>4.836281906951478</v>
      </c>
      <c r="E308" s="152">
        <f t="shared" si="300"/>
        <v>-2.661788</v>
      </c>
      <c r="F308" s="153">
        <f>F$22*B308*$B284</f>
        <v>14.298983999999999</v>
      </c>
      <c r="G308" s="153">
        <f>G$22*C308*$B284</f>
        <v>-4.4827314840000003</v>
      </c>
      <c r="H308" s="153">
        <f>H$22*D308*$B284</f>
        <v>-7.7582541351604632</v>
      </c>
      <c r="I308" s="153">
        <f t="shared" si="294"/>
        <v>-14.3454654</v>
      </c>
      <c r="J308" s="116">
        <f t="shared" si="294"/>
        <v>6.3631007999999998</v>
      </c>
      <c r="K308" s="153">
        <f t="shared" si="294"/>
        <v>8.1687848266011844</v>
      </c>
      <c r="L308" s="153">
        <f>L$22*B308*$B284*B$10</f>
        <v>0</v>
      </c>
      <c r="M308" s="153">
        <f>M$22*C308*$B284*B$10</f>
        <v>0</v>
      </c>
      <c r="N308" s="153">
        <f>N$22*D308*$B284*B$10</f>
        <v>0</v>
      </c>
      <c r="O308" s="153">
        <f>O$22*B308*$B$9</f>
        <v>0</v>
      </c>
      <c r="P308" s="153">
        <f t="shared" si="295"/>
        <v>0</v>
      </c>
      <c r="Q308" s="153">
        <f t="shared" si="295"/>
        <v>0</v>
      </c>
      <c r="R308" s="153">
        <f>$B$9*R$22*B308*$B284</f>
        <v>0</v>
      </c>
      <c r="S308" s="153">
        <f>$B$9*S$22*C308*$B284</f>
        <v>0</v>
      </c>
      <c r="T308" s="153">
        <f>$B$9*T$22*D308*$B284</f>
        <v>0</v>
      </c>
      <c r="U308" s="153">
        <f t="shared" si="315"/>
        <v>0</v>
      </c>
      <c r="V308" s="153">
        <f t="shared" si="302"/>
        <v>0</v>
      </c>
      <c r="W308" s="153">
        <f t="shared" si="303"/>
        <v>0</v>
      </c>
      <c r="X308" s="153">
        <f>B$10*$B$9*X$22*B308*B284</f>
        <v>0</v>
      </c>
      <c r="Y308" s="153">
        <f>B$10*$B$9*Y$22*C308*B284</f>
        <v>0</v>
      </c>
      <c r="Z308" s="153">
        <f>B$10*$B$9*Z$22*D308*B284</f>
        <v>0</v>
      </c>
      <c r="AA308" s="154">
        <f>C290+SUM(E308:Z308)</f>
        <v>-4.5787825925592793</v>
      </c>
      <c r="AB308" s="155">
        <f t="shared" si="304"/>
        <v>1.0267388285836681E-2</v>
      </c>
      <c r="AC308" s="156">
        <f t="shared" si="313"/>
        <v>0.14922065982244737</v>
      </c>
      <c r="AD308" s="161"/>
      <c r="AE308" s="64">
        <v>126</v>
      </c>
      <c r="AF308" s="64">
        <f t="shared" si="305"/>
        <v>15876</v>
      </c>
      <c r="AG308" s="115">
        <f t="shared" si="306"/>
        <v>4.836281906951478</v>
      </c>
      <c r="AH308" s="180">
        <f t="shared" si="307"/>
        <v>-2.661788</v>
      </c>
      <c r="AI308" s="98">
        <f>AI$22*AE308*$B284</f>
        <v>14.298983999999999</v>
      </c>
      <c r="AJ308" s="98">
        <f>AJ$22*AF308*$B284</f>
        <v>-4.4827314840000003</v>
      </c>
      <c r="AK308" s="98">
        <f>AK$22*AG308*$B284</f>
        <v>-7.7582541351604632</v>
      </c>
      <c r="AL308" s="98">
        <f t="shared" si="296"/>
        <v>0</v>
      </c>
      <c r="AM308" s="98">
        <f t="shared" si="296"/>
        <v>0</v>
      </c>
      <c r="AN308" s="98">
        <f t="shared" si="296"/>
        <v>0</v>
      </c>
      <c r="AO308" s="98">
        <f>AO$22*AE308*$B284*AE$10</f>
        <v>-17.601368400000002</v>
      </c>
      <c r="AP308" s="98">
        <f>AP$22*AF308*$B284*AE$10</f>
        <v>7.1208940320000007</v>
      </c>
      <c r="AQ308" s="98">
        <f>AQ$22*AG308*$B284*AE$10</f>
        <v>12.311017720624344</v>
      </c>
      <c r="AR308" s="76">
        <f t="shared" si="308"/>
        <v>0</v>
      </c>
      <c r="AS308" s="76">
        <f t="shared" si="297"/>
        <v>0</v>
      </c>
      <c r="AT308" s="76">
        <f t="shared" si="297"/>
        <v>0</v>
      </c>
      <c r="AU308" s="98">
        <f>$AE$9*AU$22*AE308*$B284</f>
        <v>0</v>
      </c>
      <c r="AV308" s="98">
        <f>$AE$9*AV$22*AF308*$B284</f>
        <v>0</v>
      </c>
      <c r="AW308" s="98">
        <f>$AE$9*AW$22*AG308*$B284</f>
        <v>0</v>
      </c>
      <c r="AX308" s="98">
        <f>AE$10*$AE$9*AX$22*AE308</f>
        <v>0</v>
      </c>
      <c r="AY308" s="98">
        <f>AE$10*$AE$9*AY$22*AF308</f>
        <v>0</v>
      </c>
      <c r="AZ308" s="98">
        <f t="shared" si="311"/>
        <v>0</v>
      </c>
      <c r="BA308" s="98">
        <f>AE$10*$AE$9*BA$22*AE308*$B284</f>
        <v>0</v>
      </c>
      <c r="BB308" s="98">
        <f>AE$10*$AE$9*BB$22*AF308*$B284</f>
        <v>0</v>
      </c>
      <c r="BC308" s="98">
        <f>AE$10*$AE$9*BC$22*AG308*$B284</f>
        <v>0</v>
      </c>
      <c r="BD308" s="117">
        <f>AF290+SUM(AH308:BC308)</f>
        <v>-4.6709579665361201</v>
      </c>
      <c r="BE308" s="73">
        <f t="shared" si="312"/>
        <v>9.3632955055241128E-3</v>
      </c>
      <c r="BF308" s="114">
        <f t="shared" si="314"/>
        <v>7.1332574312240341E-2</v>
      </c>
    </row>
    <row r="309" spans="1:58" x14ac:dyDescent="0.3">
      <c r="A309" s="104"/>
      <c r="D309" s="105"/>
      <c r="E309" s="4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45"/>
      <c r="S309" s="145"/>
      <c r="T309" s="145"/>
      <c r="U309" s="130"/>
      <c r="V309" s="130"/>
      <c r="W309" s="130"/>
      <c r="X309" s="130"/>
      <c r="Y309" s="130"/>
      <c r="Z309" s="130"/>
      <c r="AC309" s="143">
        <f ca="1">INDIRECT(ADDRESS(ROW(AC293)+MATCH(0.5,AC294:AC308,-1),COLUMN(A293),2,1))+(INDIRECT(ADDRESS(ROW(AC293)+MATCH(0.5,AC294:AC308,-1)+1,COLUMN(A293),2,1))-INDIRECT(ADDRESS(ROW(AC293)+MATCH(0.5,AC294:AC308,-1),COLUMN(A293),2,1)))*(INDIRECT(ADDRESS(ROW(AC293)+MATCH(0.5,AC294:AC308,-1),COLUMN(),2,1))-0.5)/(INDIRECT(ADDRESS(ROW(AC293)+MATCH(0.5,AC294:AC308,-1),COLUMN(),2,1))-INDIRECT(ADDRESS(ROW(AC293)+MATCH(0.5,AC294:AC308,-1)+1,COLUMN(),2,1)))</f>
        <v>41.549497154637457</v>
      </c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13"/>
      <c r="AV309" s="13"/>
      <c r="AW309" s="13"/>
      <c r="AX309" s="13"/>
      <c r="AY309" s="13"/>
      <c r="AZ309" s="13"/>
      <c r="BA309" s="13"/>
      <c r="BB309" s="13"/>
      <c r="BC309" s="13"/>
      <c r="BF309" s="79">
        <f ca="1">INDIRECT(ADDRESS(ROW(BF293)+MATCH(0.5,BF294:BF308,-1),COLUMN(A293),2,1))+(INDIRECT(ADDRESS(ROW(BF293)+MATCH(0.5,BF294:BF308,-1)+1,COLUMN(A293),2,1))-INDIRECT(ADDRESS(ROW(BF293)+MATCH(0.5,BF294:BF308,-1),COLUMN(A293),2,1)))*(INDIRECT(ADDRESS(ROW(BF293)+MATCH(0.5,BF294:BF308,-1),COLUMN(),2,1))-0.5)/(INDIRECT(ADDRESS(ROW(BF293)+MATCH(0.5,BF294:BF308,-1),COLUMN(),2,1))-INDIRECT(ADDRESS(ROW(BF293)+MATCH(0.5,BF294:BF308,-1)+1,COLUMN(),2,1)))</f>
        <v>33.550866713841366</v>
      </c>
    </row>
    <row r="310" spans="1:58" x14ac:dyDescent="0.3"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</row>
    <row r="311" spans="1:58" x14ac:dyDescent="0.3"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</row>
    <row r="312" spans="1:58" x14ac:dyDescent="0.3"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</row>
    <row r="313" spans="1:58" x14ac:dyDescent="0.3"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</row>
    <row r="314" spans="1:58" x14ac:dyDescent="0.3"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</row>
    <row r="315" spans="1:58" x14ac:dyDescent="0.3"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</row>
    <row r="316" spans="1:58" x14ac:dyDescent="0.3"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</row>
    <row r="317" spans="1:58" x14ac:dyDescent="0.3"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</row>
    <row r="318" spans="1:58" x14ac:dyDescent="0.3"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</row>
    <row r="319" spans="1:58" x14ac:dyDescent="0.3"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</row>
    <row r="320" spans="1:58" x14ac:dyDescent="0.3"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</row>
    <row r="321" spans="5:20" x14ac:dyDescent="0.3"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</row>
    <row r="322" spans="5:20" x14ac:dyDescent="0.3"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</row>
    <row r="323" spans="5:20" x14ac:dyDescent="0.3"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</row>
    <row r="324" spans="5:20" x14ac:dyDescent="0.3"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</row>
    <row r="325" spans="5:20" x14ac:dyDescent="0.3"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</row>
    <row r="326" spans="5:20" x14ac:dyDescent="0.3"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</row>
    <row r="327" spans="5:20" x14ac:dyDescent="0.3"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</row>
    <row r="328" spans="5:20" x14ac:dyDescent="0.3"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</row>
    <row r="329" spans="5:20" x14ac:dyDescent="0.3"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</row>
    <row r="330" spans="5:20" x14ac:dyDescent="0.3"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</row>
    <row r="331" spans="5:20" x14ac:dyDescent="0.3"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</row>
    <row r="332" spans="5:20" x14ac:dyDescent="0.3"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</row>
    <row r="333" spans="5:20" x14ac:dyDescent="0.3"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</row>
    <row r="334" spans="5:20" x14ac:dyDescent="0.3"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</row>
    <row r="335" spans="5:20" x14ac:dyDescent="0.3"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</row>
    <row r="336" spans="5:20" x14ac:dyDescent="0.3"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</row>
    <row r="337" spans="5:20" x14ac:dyDescent="0.3"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</row>
    <row r="338" spans="5:20" x14ac:dyDescent="0.3"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</row>
    <row r="339" spans="5:20" x14ac:dyDescent="0.3"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</row>
    <row r="340" spans="5:20" x14ac:dyDescent="0.3"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</row>
    <row r="341" spans="5:20" x14ac:dyDescent="0.3"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</row>
    <row r="342" spans="5:20" x14ac:dyDescent="0.3"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</row>
    <row r="343" spans="5:20" x14ac:dyDescent="0.3"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</row>
    <row r="344" spans="5:20" x14ac:dyDescent="0.3"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</row>
    <row r="345" spans="5:20" x14ac:dyDescent="0.3"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</row>
    <row r="346" spans="5:20" x14ac:dyDescent="0.3"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</row>
    <row r="347" spans="5:20" x14ac:dyDescent="0.3"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</row>
    <row r="348" spans="5:20" x14ac:dyDescent="0.3"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</row>
    <row r="349" spans="5:20" x14ac:dyDescent="0.3"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</row>
    <row r="350" spans="5:20" x14ac:dyDescent="0.3"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</row>
    <row r="351" spans="5:20" x14ac:dyDescent="0.3"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</row>
    <row r="352" spans="5:20" x14ac:dyDescent="0.3"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</row>
    <row r="353" spans="5:20" x14ac:dyDescent="0.3"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</row>
    <row r="354" spans="5:20" x14ac:dyDescent="0.3"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</row>
    <row r="355" spans="5:20" x14ac:dyDescent="0.3"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</row>
    <row r="356" spans="5:20" x14ac:dyDescent="0.3"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</row>
    <row r="357" spans="5:20" x14ac:dyDescent="0.3"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</row>
    <row r="358" spans="5:20" x14ac:dyDescent="0.3"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</row>
    <row r="359" spans="5:20" x14ac:dyDescent="0.3"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</row>
    <row r="360" spans="5:20" x14ac:dyDescent="0.3"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</row>
    <row r="361" spans="5:20" x14ac:dyDescent="0.3"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</row>
    <row r="362" spans="5:20" x14ac:dyDescent="0.3"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</row>
    <row r="363" spans="5:20" x14ac:dyDescent="0.3"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</row>
    <row r="364" spans="5:20" x14ac:dyDescent="0.3"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</row>
    <row r="365" spans="5:20" x14ac:dyDescent="0.3"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</row>
    <row r="366" spans="5:20" x14ac:dyDescent="0.3"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</row>
    <row r="367" spans="5:20" x14ac:dyDescent="0.3"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</row>
    <row r="368" spans="5:20" x14ac:dyDescent="0.3"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</row>
    <row r="369" spans="5:20" x14ac:dyDescent="0.3"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</row>
    <row r="370" spans="5:20" x14ac:dyDescent="0.3"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</row>
    <row r="371" spans="5:20" x14ac:dyDescent="0.3"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</row>
    <row r="372" spans="5:20" x14ac:dyDescent="0.3"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</row>
    <row r="373" spans="5:20" x14ac:dyDescent="0.3"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</row>
    <row r="374" spans="5:20" x14ac:dyDescent="0.3"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</row>
    <row r="375" spans="5:20" x14ac:dyDescent="0.3"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</row>
    <row r="376" spans="5:20" x14ac:dyDescent="0.3"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KE_National</vt:lpstr>
      <vt:lpstr>KE_Parity</vt:lpstr>
      <vt:lpstr>KE_Urban_Rural</vt:lpstr>
      <vt:lpstr>KE_Contraception_Urban_Rural</vt:lpstr>
    </vt:vector>
  </TitlesOfParts>
  <Company>University of Cape Town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Catriona</dc:creator>
  <cp:lastModifiedBy>Catriona</cp:lastModifiedBy>
  <dcterms:created xsi:type="dcterms:W3CDTF">2018-04-25T09:44:07Z</dcterms:created>
  <dcterms:modified xsi:type="dcterms:W3CDTF">2018-04-25T14:46:29Z</dcterms:modified>
</cp:coreProperties>
</file>